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chartsheets/sheet1.xml" ContentType="application/vnd.openxmlformats-officedocument.spreadsheetml.chart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chartsheets/sheet2.xml" ContentType="application/vnd.openxmlformats-officedocument.spreadsheetml.chartsheet+xml"/>
  <Override PartName="/xl/chartsheets/sheet3.xml" ContentType="application/vnd.openxmlformats-officedocument.spreadsheetml.chartsheet+xml"/>
  <Override PartName="/xl/chartsheets/sheet4.xml" ContentType="application/vnd.openxmlformats-officedocument.spreadsheetml.chartsheet+xml"/>
  <Override PartName="/xl/chartsheets/sheet5.xml" ContentType="application/vnd.openxmlformats-officedocument.spreadsheetml.chartsheet+xml"/>
  <Override PartName="/xl/chartsheets/sheet6.xml" ContentType="application/vnd.openxmlformats-officedocument.spreadsheetml.chartsheet+xml"/>
  <Override PartName="/xl/chartsheets/sheet7.xml" ContentType="application/vnd.openxmlformats-officedocument.spreadsheetml.chartsheet+xml"/>
  <Override PartName="/xl/chartsheets/sheet8.xml" ContentType="application/vnd.openxmlformats-officedocument.spreadsheetml.chartsheet+xml"/>
  <Override PartName="/xl/chartsheets/sheet9.xml" ContentType="application/vnd.openxmlformats-officedocument.spreadsheetml.chartsheet+xml"/>
  <Override PartName="/xl/chartsheets/sheet10.xml" ContentType="application/vnd.openxmlformats-officedocument.spreadsheetml.chartsheet+xml"/>
  <Override PartName="/xl/chartsheets/sheet11.xml" ContentType="application/vnd.openxmlformats-officedocument.spreadsheetml.chartsheet+xml"/>
  <Override PartName="/xl/chartsheets/sheet12.xml" ContentType="application/vnd.openxmlformats-officedocument.spreadsheetml.chartsheet+xml"/>
  <Override PartName="/xl/chartsheets/sheet13.xml" ContentType="application/vnd.openxmlformats-officedocument.spreadsheetml.chartsheet+xml"/>
  <Override PartName="/xl/chartsheets/sheet14.xml" ContentType="application/vnd.openxmlformats-officedocument.spreadsheetml.chartsheet+xml"/>
  <Override PartName="/xl/chartsheets/sheet15.xml" ContentType="application/vnd.openxmlformats-officedocument.spreadsheetml.chart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drawings/drawing4.xml" ContentType="application/vnd.openxmlformats-officedocument.drawing+xml"/>
  <Override PartName="/xl/charts/chart4.xml" ContentType="application/vnd.openxmlformats-officedocument.drawingml.chart+xml"/>
  <Override PartName="/xl/drawings/drawing5.xml" ContentType="application/vnd.openxmlformats-officedocument.drawing+xml"/>
  <Override PartName="/xl/charts/chart5.xml" ContentType="application/vnd.openxmlformats-officedocument.drawingml.chart+xml"/>
  <Override PartName="/xl/drawings/drawing6.xml" ContentType="application/vnd.openxmlformats-officedocument.drawing+xml"/>
  <Override PartName="/xl/charts/chart6.xml" ContentType="application/vnd.openxmlformats-officedocument.drawingml.chart+xml"/>
  <Override PartName="/xl/drawings/drawing7.xml" ContentType="application/vnd.openxmlformats-officedocument.drawing+xml"/>
  <Override PartName="/xl/charts/chart7.xml" ContentType="application/vnd.openxmlformats-officedocument.drawingml.chart+xml"/>
  <Override PartName="/xl/drawings/drawing8.xml" ContentType="application/vnd.openxmlformats-officedocument.drawing+xml"/>
  <Override PartName="/xl/charts/chart8.xml" ContentType="application/vnd.openxmlformats-officedocument.drawingml.chart+xml"/>
  <Override PartName="/xl/drawings/drawing9.xml" ContentType="application/vnd.openxmlformats-officedocument.drawing+xml"/>
  <Override PartName="/xl/charts/chart9.xml" ContentType="application/vnd.openxmlformats-officedocument.drawingml.chart+xml"/>
  <Override PartName="/xl/drawings/drawing10.xml" ContentType="application/vnd.openxmlformats-officedocument.drawing+xml"/>
  <Override PartName="/xl/charts/chart10.xml" ContentType="application/vnd.openxmlformats-officedocument.drawingml.chart+xml"/>
  <Override PartName="/xl/drawings/drawing11.xml" ContentType="application/vnd.openxmlformats-officedocument.drawing+xml"/>
  <Override PartName="/xl/charts/chart11.xml" ContentType="application/vnd.openxmlformats-officedocument.drawingml.chart+xml"/>
  <Override PartName="/xl/drawings/drawing12.xml" ContentType="application/vnd.openxmlformats-officedocument.drawing+xml"/>
  <Override PartName="/xl/charts/chart12.xml" ContentType="application/vnd.openxmlformats-officedocument.drawingml.chart+xml"/>
  <Override PartName="/xl/drawings/drawing13.xml" ContentType="application/vnd.openxmlformats-officedocument.drawing+xml"/>
  <Override PartName="/xl/charts/chart13.xml" ContentType="application/vnd.openxmlformats-officedocument.drawingml.chart+xml"/>
  <Override PartName="/xl/drawings/drawing14.xml" ContentType="application/vnd.openxmlformats-officedocument.drawing+xml"/>
  <Override PartName="/xl/charts/chart14.xml" ContentType="application/vnd.openxmlformats-officedocument.drawingml.chart+xml"/>
  <Override PartName="/xl/drawings/drawing15.xml" ContentType="application/vnd.openxmlformats-officedocument.drawing+xml"/>
  <Override PartName="/xl/charts/chart15.xml" ContentType="application/vnd.openxmlformats-officedocument.drawingml.chart+xml"/>
  <Override PartName="/xl/drawings/drawing16.xml" ContentType="application/vnd.openxmlformats-officedocument.drawing+xml"/>
  <Override PartName="/xl/charts/chart16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defaultThemeVersion="124226"/>
  <bookViews>
    <workbookView xWindow="30" yWindow="30" windowWidth="9720" windowHeight="7860" activeTab="7"/>
  </bookViews>
  <sheets>
    <sheet name="Raw Data" sheetId="1" r:id="rId1"/>
    <sheet name="Summary" sheetId="9" r:id="rId2"/>
    <sheet name="Lap Breaks" sheetId="3" r:id="rId3"/>
    <sheet name="Lap_chart" sheetId="38" r:id="rId4"/>
    <sheet name="Lap 1 data" sheetId="4" r:id="rId5"/>
    <sheet name="Lap 2 data" sheetId="5" r:id="rId6"/>
    <sheet name="Lap 3 data" sheetId="7" r:id="rId7"/>
    <sheet name="Lap 4 data" sheetId="8" r:id="rId8"/>
    <sheet name="Speed" sheetId="36" r:id="rId9"/>
    <sheet name="Lambda" sheetId="35" r:id="rId10"/>
    <sheet name="CO2 &amp; CO Phasing" sheetId="46" r:id="rId11"/>
    <sheet name="Fuel Flow&amp;Lambda&amp;CO" sheetId="47" r:id="rId12"/>
    <sheet name="CO2 %" sheetId="28" r:id="rId13"/>
    <sheet name="CO %" sheetId="29" r:id="rId14"/>
    <sheet name="NO ppm" sheetId="30" r:id="rId15"/>
    <sheet name="THC ppm" sheetId="31" r:id="rId16"/>
    <sheet name="O2 %" sheetId="32" r:id="rId17"/>
    <sheet name="Fuel Flow L per hr" sheetId="33" r:id="rId18"/>
    <sheet name="CO2 g per hr" sheetId="41" r:id="rId19"/>
    <sheet name="CO g per hr" sheetId="42" r:id="rId20"/>
    <sheet name="NO g per hr" sheetId="43" r:id="rId21"/>
    <sheet name="THC g per hr" sheetId="45" r:id="rId22"/>
  </sheets>
  <calcPr calcId="145621"/>
  <customWorkbookViews>
    <customWorkbookView name="opie test" guid="{2B424CCC-7244-4294-A128-8AE125D4F682}" maximized="1" xWindow="1" yWindow="1" windowWidth="1362" windowHeight="538" activeSheetId="5"/>
  </customWorkbookViews>
</workbook>
</file>

<file path=xl/calcChain.xml><?xml version="1.0" encoding="utf-8"?>
<calcChain xmlns="http://schemas.openxmlformats.org/spreadsheetml/2006/main">
  <c r="B8" i="5" l="1"/>
  <c r="AT8" i="4" l="1"/>
  <c r="CC5" i="4"/>
  <c r="CB8" i="4"/>
  <c r="CA8" i="4"/>
  <c r="BZ8" i="4"/>
  <c r="BY8" i="4"/>
  <c r="BW8" i="4"/>
  <c r="BU8" i="4"/>
  <c r="B8" i="4"/>
  <c r="BW147" i="4"/>
  <c r="BY147" i="4"/>
  <c r="BZ147" i="4"/>
  <c r="CA147" i="4"/>
  <c r="CB147" i="4"/>
  <c r="BW148" i="4"/>
  <c r="BW7" i="4" s="1"/>
  <c r="BY148" i="4"/>
  <c r="BZ148" i="4"/>
  <c r="BZ7" i="4" s="1"/>
  <c r="CA148" i="4"/>
  <c r="CB148" i="4"/>
  <c r="CB7" i="4" s="1"/>
  <c r="BW149" i="4"/>
  <c r="BY149" i="4"/>
  <c r="BZ149" i="4"/>
  <c r="CA149" i="4"/>
  <c r="CB149" i="4"/>
  <c r="BW150" i="4"/>
  <c r="BY150" i="4"/>
  <c r="BZ150" i="4"/>
  <c r="CA150" i="4"/>
  <c r="CB150" i="4"/>
  <c r="BW151" i="4"/>
  <c r="BY151" i="4"/>
  <c r="BZ151" i="4"/>
  <c r="CA151" i="4"/>
  <c r="CB151" i="4"/>
  <c r="BW152" i="4"/>
  <c r="BY152" i="4"/>
  <c r="BZ152" i="4"/>
  <c r="CA152" i="4"/>
  <c r="CB152" i="4"/>
  <c r="CA7" i="4"/>
  <c r="BY7" i="4"/>
  <c r="CA6" i="4"/>
  <c r="BY6" i="4"/>
  <c r="CA5" i="4"/>
  <c r="BY5" i="4"/>
  <c r="BV7" i="4"/>
  <c r="BU7" i="4"/>
  <c r="BT7" i="4"/>
  <c r="BS7" i="4"/>
  <c r="BR7" i="4"/>
  <c r="BQ7" i="4"/>
  <c r="BP7" i="4"/>
  <c r="BO7" i="4"/>
  <c r="BN7" i="4"/>
  <c r="BM7" i="4"/>
  <c r="BL7" i="4"/>
  <c r="BK7" i="4"/>
  <c r="BJ7" i="4"/>
  <c r="BI7" i="4"/>
  <c r="BH7" i="4"/>
  <c r="BG7" i="4"/>
  <c r="BF7" i="4"/>
  <c r="BE7" i="4"/>
  <c r="BD7" i="4"/>
  <c r="BC7" i="4"/>
  <c r="BB7" i="4"/>
  <c r="BA7" i="4"/>
  <c r="AZ7" i="4"/>
  <c r="AY7" i="4"/>
  <c r="AX7" i="4"/>
  <c r="AW7" i="4"/>
  <c r="AV7" i="4"/>
  <c r="AU7" i="4"/>
  <c r="AT7" i="4"/>
  <c r="AS7" i="4"/>
  <c r="AR7" i="4"/>
  <c r="AQ7" i="4"/>
  <c r="AP7" i="4"/>
  <c r="AO7" i="4"/>
  <c r="AN7" i="4"/>
  <c r="AM7" i="4"/>
  <c r="AL7" i="4"/>
  <c r="AK7" i="4"/>
  <c r="AJ7" i="4"/>
  <c r="AI7" i="4"/>
  <c r="AH7" i="4"/>
  <c r="AG7" i="4"/>
  <c r="AF7" i="4"/>
  <c r="AE7" i="4"/>
  <c r="AD7" i="4"/>
  <c r="AC7" i="4"/>
  <c r="AB7" i="4"/>
  <c r="AA7" i="4"/>
  <c r="Z7" i="4"/>
  <c r="Y7" i="4"/>
  <c r="X7" i="4"/>
  <c r="W7" i="4"/>
  <c r="V7" i="4"/>
  <c r="U7" i="4"/>
  <c r="T7" i="4"/>
  <c r="S7" i="4"/>
  <c r="R7" i="4"/>
  <c r="Q7" i="4"/>
  <c r="P7" i="4"/>
  <c r="O7" i="4"/>
  <c r="N7" i="4"/>
  <c r="M7" i="4"/>
  <c r="L7" i="4"/>
  <c r="K7" i="4"/>
  <c r="J7" i="4"/>
  <c r="I7" i="4"/>
  <c r="H7" i="4"/>
  <c r="G7" i="4"/>
  <c r="F7" i="4"/>
  <c r="E7" i="4"/>
  <c r="D7" i="4"/>
  <c r="BV6" i="4"/>
  <c r="BU6" i="4"/>
  <c r="BT6" i="4"/>
  <c r="BS6" i="4"/>
  <c r="BR6" i="4"/>
  <c r="BQ6" i="4"/>
  <c r="BP6" i="4"/>
  <c r="BO6" i="4"/>
  <c r="BN6" i="4"/>
  <c r="BM6" i="4"/>
  <c r="BL6" i="4"/>
  <c r="BK6" i="4"/>
  <c r="BJ6" i="4"/>
  <c r="BI6" i="4"/>
  <c r="BH6" i="4"/>
  <c r="BG6" i="4"/>
  <c r="BF6" i="4"/>
  <c r="BE6" i="4"/>
  <c r="BD6" i="4"/>
  <c r="BC6" i="4"/>
  <c r="BB6" i="4"/>
  <c r="BA6" i="4"/>
  <c r="AZ6" i="4"/>
  <c r="AY6" i="4"/>
  <c r="AX6" i="4"/>
  <c r="AW6" i="4"/>
  <c r="AV6" i="4"/>
  <c r="AU6" i="4"/>
  <c r="AT6" i="4"/>
  <c r="AS6" i="4"/>
  <c r="AR6" i="4"/>
  <c r="AQ6" i="4"/>
  <c r="AP6" i="4"/>
  <c r="AO6" i="4"/>
  <c r="AN6" i="4"/>
  <c r="AM6" i="4"/>
  <c r="AL6" i="4"/>
  <c r="AK6" i="4"/>
  <c r="AJ6" i="4"/>
  <c r="AI6" i="4"/>
  <c r="AH6" i="4"/>
  <c r="AG6" i="4"/>
  <c r="AF6" i="4"/>
  <c r="AE6" i="4"/>
  <c r="AD6" i="4"/>
  <c r="AC6" i="4"/>
  <c r="AB6" i="4"/>
  <c r="AA6" i="4"/>
  <c r="Z6" i="4"/>
  <c r="Y6" i="4"/>
  <c r="X6" i="4"/>
  <c r="W6" i="4"/>
  <c r="V6" i="4"/>
  <c r="U6" i="4"/>
  <c r="T6" i="4"/>
  <c r="S6" i="4"/>
  <c r="R6" i="4"/>
  <c r="Q6" i="4"/>
  <c r="P6" i="4"/>
  <c r="O6" i="4"/>
  <c r="N6" i="4"/>
  <c r="M6" i="4"/>
  <c r="L6" i="4"/>
  <c r="K6" i="4"/>
  <c r="J6" i="4"/>
  <c r="I6" i="4"/>
  <c r="H6" i="4"/>
  <c r="G6" i="4"/>
  <c r="F6" i="4"/>
  <c r="E6" i="4"/>
  <c r="D6" i="4"/>
  <c r="BV5" i="4"/>
  <c r="BU5" i="4"/>
  <c r="BT5" i="4"/>
  <c r="BS5" i="4"/>
  <c r="BR5" i="4"/>
  <c r="BQ5" i="4"/>
  <c r="BP5" i="4"/>
  <c r="BO5" i="4"/>
  <c r="BN5" i="4"/>
  <c r="BM5" i="4"/>
  <c r="BL5" i="4"/>
  <c r="BK5" i="4"/>
  <c r="BJ5" i="4"/>
  <c r="BI5" i="4"/>
  <c r="BH5" i="4"/>
  <c r="BG5" i="4"/>
  <c r="BF5" i="4"/>
  <c r="BE5" i="4"/>
  <c r="BD5" i="4"/>
  <c r="BC5" i="4"/>
  <c r="BB5" i="4"/>
  <c r="BA5" i="4"/>
  <c r="AZ5" i="4"/>
  <c r="AY5" i="4"/>
  <c r="AX5" i="4"/>
  <c r="AW5" i="4"/>
  <c r="AV5" i="4"/>
  <c r="AU5" i="4"/>
  <c r="AT5" i="4"/>
  <c r="AS5" i="4"/>
  <c r="AR5" i="4"/>
  <c r="AQ5" i="4"/>
  <c r="AP5" i="4"/>
  <c r="AO5" i="4"/>
  <c r="AN5" i="4"/>
  <c r="AM5" i="4"/>
  <c r="AL5" i="4"/>
  <c r="AK5" i="4"/>
  <c r="AJ5" i="4"/>
  <c r="AI5" i="4"/>
  <c r="AH5" i="4"/>
  <c r="AG5" i="4"/>
  <c r="AF5" i="4"/>
  <c r="AE5" i="4"/>
  <c r="AD5" i="4"/>
  <c r="AC5" i="4"/>
  <c r="AB5" i="4"/>
  <c r="AA5" i="4"/>
  <c r="Z5" i="4"/>
  <c r="Y5" i="4"/>
  <c r="X5" i="4"/>
  <c r="W5" i="4"/>
  <c r="V5" i="4"/>
  <c r="U5" i="4"/>
  <c r="T5" i="4"/>
  <c r="S5" i="4"/>
  <c r="R5" i="4"/>
  <c r="Q5" i="4"/>
  <c r="P5" i="4"/>
  <c r="O5" i="4"/>
  <c r="N5" i="4"/>
  <c r="M5" i="4"/>
  <c r="L5" i="4"/>
  <c r="K5" i="4"/>
  <c r="J5" i="4"/>
  <c r="I5" i="4"/>
  <c r="H5" i="4"/>
  <c r="G5" i="4"/>
  <c r="F5" i="4"/>
  <c r="E5" i="4"/>
  <c r="D5" i="4"/>
  <c r="C7" i="4"/>
  <c r="C6" i="4"/>
  <c r="C5" i="4"/>
  <c r="A146" i="3"/>
  <c r="A141" i="3"/>
  <c r="A142" i="3"/>
  <c r="A143" i="3"/>
  <c r="A144" i="3"/>
  <c r="A145" i="3"/>
  <c r="D5" i="3"/>
  <c r="D6" i="3"/>
  <c r="D7" i="3"/>
  <c r="D8" i="3"/>
  <c r="D9" i="3"/>
  <c r="D10" i="3"/>
  <c r="D11" i="3"/>
  <c r="D12" i="3"/>
  <c r="D13" i="3"/>
  <c r="D14" i="3"/>
  <c r="D15" i="3"/>
  <c r="D16" i="3"/>
  <c r="D17" i="3"/>
  <c r="D18" i="3"/>
  <c r="D19" i="3"/>
  <c r="D20" i="3"/>
  <c r="D21" i="3"/>
  <c r="D22" i="3"/>
  <c r="D23" i="3"/>
  <c r="D24" i="3"/>
  <c r="D25" i="3"/>
  <c r="D26" i="3"/>
  <c r="D27" i="3"/>
  <c r="D28" i="3"/>
  <c r="D29" i="3"/>
  <c r="D30" i="3"/>
  <c r="D31" i="3"/>
  <c r="D32" i="3"/>
  <c r="D33" i="3"/>
  <c r="D34" i="3"/>
  <c r="D35" i="3"/>
  <c r="D36" i="3"/>
  <c r="D37" i="3"/>
  <c r="D38" i="3"/>
  <c r="D39" i="3"/>
  <c r="D40" i="3"/>
  <c r="D41" i="3"/>
  <c r="D42" i="3"/>
  <c r="D43" i="3"/>
  <c r="D44" i="3"/>
  <c r="D45" i="3"/>
  <c r="D46" i="3"/>
  <c r="D47" i="3"/>
  <c r="D48" i="3"/>
  <c r="D49" i="3"/>
  <c r="D50" i="3"/>
  <c r="D51" i="3"/>
  <c r="D52" i="3"/>
  <c r="D53" i="3"/>
  <c r="D54" i="3"/>
  <c r="D55" i="3"/>
  <c r="D56" i="3"/>
  <c r="D57" i="3"/>
  <c r="D58" i="3"/>
  <c r="D59" i="3"/>
  <c r="D60" i="3"/>
  <c r="D61" i="3"/>
  <c r="D62" i="3"/>
  <c r="D63" i="3"/>
  <c r="D64" i="3"/>
  <c r="D65" i="3"/>
  <c r="D66" i="3"/>
  <c r="D67" i="3"/>
  <c r="D68" i="3"/>
  <c r="D69" i="3"/>
  <c r="D70" i="3"/>
  <c r="D71" i="3"/>
  <c r="D72" i="3"/>
  <c r="D73" i="3"/>
  <c r="D74" i="3"/>
  <c r="D75" i="3"/>
  <c r="D76" i="3"/>
  <c r="D77" i="3"/>
  <c r="D78" i="3"/>
  <c r="D79" i="3"/>
  <c r="D80" i="3"/>
  <c r="D81" i="3"/>
  <c r="D82" i="3"/>
  <c r="D83" i="3"/>
  <c r="D84" i="3"/>
  <c r="D85" i="3"/>
  <c r="D86" i="3"/>
  <c r="D87" i="3"/>
  <c r="D88" i="3"/>
  <c r="D89" i="3"/>
  <c r="D90" i="3"/>
  <c r="D91" i="3"/>
  <c r="D92" i="3"/>
  <c r="D93" i="3"/>
  <c r="D94" i="3"/>
  <c r="D95" i="3"/>
  <c r="D96" i="3"/>
  <c r="D97" i="3"/>
  <c r="D98" i="3"/>
  <c r="D99" i="3"/>
  <c r="D100" i="3"/>
  <c r="D101" i="3"/>
  <c r="D102" i="3"/>
  <c r="D103" i="3"/>
  <c r="D104" i="3"/>
  <c r="D105" i="3"/>
  <c r="D106" i="3"/>
  <c r="D107" i="3"/>
  <c r="D108" i="3"/>
  <c r="D109" i="3"/>
  <c r="D110" i="3"/>
  <c r="D111" i="3"/>
  <c r="D112" i="3"/>
  <c r="D113" i="3"/>
  <c r="D114" i="3"/>
  <c r="D115" i="3"/>
  <c r="D116" i="3"/>
  <c r="D117" i="3"/>
  <c r="D118" i="3"/>
  <c r="D119" i="3"/>
  <c r="D120" i="3"/>
  <c r="D121" i="3"/>
  <c r="D122" i="3"/>
  <c r="D123" i="3"/>
  <c r="D124" i="3"/>
  <c r="D125" i="3"/>
  <c r="D126" i="3"/>
  <c r="D127" i="3"/>
  <c r="D128" i="3"/>
  <c r="D129" i="3"/>
  <c r="D130" i="3"/>
  <c r="D131" i="3"/>
  <c r="D132" i="3"/>
  <c r="D133" i="3"/>
  <c r="D134" i="3"/>
  <c r="D135" i="3"/>
  <c r="D136" i="3"/>
  <c r="D137" i="3"/>
  <c r="D138" i="3"/>
  <c r="D139" i="3"/>
  <c r="D140" i="3"/>
  <c r="D4" i="3"/>
  <c r="C5" i="3"/>
  <c r="C6" i="3"/>
  <c r="C7" i="3"/>
  <c r="C8" i="3"/>
  <c r="C9" i="3"/>
  <c r="C10" i="3"/>
  <c r="C11" i="3"/>
  <c r="C12" i="3"/>
  <c r="C13" i="3"/>
  <c r="C14" i="3"/>
  <c r="C15" i="3"/>
  <c r="C16" i="3"/>
  <c r="C17" i="3"/>
  <c r="C18" i="3"/>
  <c r="C19" i="3"/>
  <c r="C20" i="3"/>
  <c r="C21" i="3"/>
  <c r="C22" i="3"/>
  <c r="C23" i="3"/>
  <c r="C24" i="3"/>
  <c r="C25" i="3"/>
  <c r="C26" i="3"/>
  <c r="C27" i="3"/>
  <c r="C28" i="3"/>
  <c r="C29" i="3"/>
  <c r="C30" i="3"/>
  <c r="C31" i="3"/>
  <c r="C32" i="3"/>
  <c r="C33" i="3"/>
  <c r="C34" i="3"/>
  <c r="C35" i="3"/>
  <c r="C36" i="3"/>
  <c r="C37" i="3"/>
  <c r="C38" i="3"/>
  <c r="C39" i="3"/>
  <c r="C40" i="3"/>
  <c r="C41" i="3"/>
  <c r="C42" i="3"/>
  <c r="C43" i="3"/>
  <c r="C44" i="3"/>
  <c r="C45" i="3"/>
  <c r="C46" i="3"/>
  <c r="C47" i="3"/>
  <c r="C48" i="3"/>
  <c r="C49" i="3"/>
  <c r="C50" i="3"/>
  <c r="C51" i="3"/>
  <c r="C52" i="3"/>
  <c r="C53" i="3"/>
  <c r="C54" i="3"/>
  <c r="C55" i="3"/>
  <c r="C56" i="3"/>
  <c r="C57" i="3"/>
  <c r="C58" i="3"/>
  <c r="C59" i="3"/>
  <c r="C60" i="3"/>
  <c r="C61" i="3"/>
  <c r="C62" i="3"/>
  <c r="C63" i="3"/>
  <c r="C64" i="3"/>
  <c r="C65" i="3"/>
  <c r="C66" i="3"/>
  <c r="C67" i="3"/>
  <c r="C68" i="3"/>
  <c r="C69" i="3"/>
  <c r="C70" i="3"/>
  <c r="C71" i="3"/>
  <c r="C72" i="3"/>
  <c r="C73" i="3"/>
  <c r="C74" i="3"/>
  <c r="C75" i="3"/>
  <c r="C76" i="3"/>
  <c r="C77" i="3"/>
  <c r="C78" i="3"/>
  <c r="C79" i="3"/>
  <c r="C80" i="3"/>
  <c r="C81" i="3"/>
  <c r="C82" i="3"/>
  <c r="C83" i="3"/>
  <c r="C84" i="3"/>
  <c r="C85" i="3"/>
  <c r="C86" i="3"/>
  <c r="C87" i="3"/>
  <c r="C88" i="3"/>
  <c r="C89" i="3"/>
  <c r="C90" i="3"/>
  <c r="C91" i="3"/>
  <c r="C92" i="3"/>
  <c r="C93" i="3"/>
  <c r="C94" i="3"/>
  <c r="C95" i="3"/>
  <c r="C96" i="3"/>
  <c r="C97" i="3"/>
  <c r="C98" i="3"/>
  <c r="C99" i="3"/>
  <c r="C100" i="3"/>
  <c r="C101" i="3"/>
  <c r="C102" i="3"/>
  <c r="C103" i="3"/>
  <c r="C104" i="3"/>
  <c r="C105" i="3"/>
  <c r="C106" i="3"/>
  <c r="C107" i="3"/>
  <c r="C108" i="3"/>
  <c r="C109" i="3"/>
  <c r="C110" i="3"/>
  <c r="C111" i="3"/>
  <c r="C112" i="3"/>
  <c r="C113" i="3"/>
  <c r="C114" i="3"/>
  <c r="C115" i="3"/>
  <c r="C116" i="3"/>
  <c r="C117" i="3"/>
  <c r="C118" i="3"/>
  <c r="C119" i="3"/>
  <c r="C120" i="3"/>
  <c r="C121" i="3"/>
  <c r="C122" i="3"/>
  <c r="C123" i="3"/>
  <c r="C124" i="3"/>
  <c r="C125" i="3"/>
  <c r="C126" i="3"/>
  <c r="C127" i="3"/>
  <c r="C128" i="3"/>
  <c r="C129" i="3"/>
  <c r="C130" i="3"/>
  <c r="C131" i="3"/>
  <c r="C132" i="3"/>
  <c r="C133" i="3"/>
  <c r="C134" i="3"/>
  <c r="C135" i="3"/>
  <c r="C136" i="3"/>
  <c r="C137" i="3"/>
  <c r="C138" i="3"/>
  <c r="C4" i="3"/>
  <c r="B5" i="3"/>
  <c r="B6" i="3"/>
  <c r="B7" i="3"/>
  <c r="B8" i="3"/>
  <c r="B9" i="3"/>
  <c r="B10" i="3"/>
  <c r="B11" i="3"/>
  <c r="B12" i="3"/>
  <c r="B13" i="3"/>
  <c r="B14" i="3"/>
  <c r="B15" i="3"/>
  <c r="B16" i="3"/>
  <c r="B17" i="3"/>
  <c r="B18" i="3"/>
  <c r="B19" i="3"/>
  <c r="B20" i="3"/>
  <c r="B21" i="3"/>
  <c r="B22" i="3"/>
  <c r="B23" i="3"/>
  <c r="B24" i="3"/>
  <c r="B25" i="3"/>
  <c r="B26" i="3"/>
  <c r="B27" i="3"/>
  <c r="B28" i="3"/>
  <c r="B29" i="3"/>
  <c r="B30" i="3"/>
  <c r="B31" i="3"/>
  <c r="B32" i="3"/>
  <c r="B33" i="3"/>
  <c r="B34" i="3"/>
  <c r="B35" i="3"/>
  <c r="B36" i="3"/>
  <c r="B37" i="3"/>
  <c r="B38" i="3"/>
  <c r="B39" i="3"/>
  <c r="B40" i="3"/>
  <c r="B41" i="3"/>
  <c r="B42" i="3"/>
  <c r="B43" i="3"/>
  <c r="B44" i="3"/>
  <c r="B45" i="3"/>
  <c r="B46" i="3"/>
  <c r="B47" i="3"/>
  <c r="B48" i="3"/>
  <c r="B49" i="3"/>
  <c r="B50" i="3"/>
  <c r="B51" i="3"/>
  <c r="B52" i="3"/>
  <c r="B53" i="3"/>
  <c r="B54" i="3"/>
  <c r="B55" i="3"/>
  <c r="B56" i="3"/>
  <c r="B57" i="3"/>
  <c r="B58" i="3"/>
  <c r="B59" i="3"/>
  <c r="B60" i="3"/>
  <c r="B61" i="3"/>
  <c r="B62" i="3"/>
  <c r="B63" i="3"/>
  <c r="B64" i="3"/>
  <c r="B65" i="3"/>
  <c r="B66" i="3"/>
  <c r="B67" i="3"/>
  <c r="B68" i="3"/>
  <c r="B69" i="3"/>
  <c r="B70" i="3"/>
  <c r="B71" i="3"/>
  <c r="B72" i="3"/>
  <c r="B73" i="3"/>
  <c r="B74" i="3"/>
  <c r="B75" i="3"/>
  <c r="B76" i="3"/>
  <c r="B77" i="3"/>
  <c r="B78" i="3"/>
  <c r="B79" i="3"/>
  <c r="B80" i="3"/>
  <c r="B81" i="3"/>
  <c r="B82" i="3"/>
  <c r="B83" i="3"/>
  <c r="B84" i="3"/>
  <c r="B85" i="3"/>
  <c r="B86" i="3"/>
  <c r="B87" i="3"/>
  <c r="B88" i="3"/>
  <c r="B89" i="3"/>
  <c r="B90" i="3"/>
  <c r="B91" i="3"/>
  <c r="B92" i="3"/>
  <c r="B93" i="3"/>
  <c r="B94" i="3"/>
  <c r="B95" i="3"/>
  <c r="B96" i="3"/>
  <c r="B97" i="3"/>
  <c r="B98" i="3"/>
  <c r="B99" i="3"/>
  <c r="B100" i="3"/>
  <c r="B101" i="3"/>
  <c r="B102" i="3"/>
  <c r="B103" i="3"/>
  <c r="B104" i="3"/>
  <c r="B105" i="3"/>
  <c r="B106" i="3"/>
  <c r="B107" i="3"/>
  <c r="B108" i="3"/>
  <c r="B109" i="3"/>
  <c r="B110" i="3"/>
  <c r="B111" i="3"/>
  <c r="B112" i="3"/>
  <c r="B113" i="3"/>
  <c r="B114" i="3"/>
  <c r="B115" i="3"/>
  <c r="B116" i="3"/>
  <c r="B117" i="3"/>
  <c r="B118" i="3"/>
  <c r="B119" i="3"/>
  <c r="B120" i="3"/>
  <c r="B121" i="3"/>
  <c r="B122" i="3"/>
  <c r="B123" i="3"/>
  <c r="B124" i="3"/>
  <c r="B125" i="3"/>
  <c r="B126" i="3"/>
  <c r="B127" i="3"/>
  <c r="B128" i="3"/>
  <c r="B129" i="3"/>
  <c r="B130" i="3"/>
  <c r="B131" i="3"/>
  <c r="B132" i="3"/>
  <c r="B133" i="3"/>
  <c r="B134" i="3"/>
  <c r="B135" i="3"/>
  <c r="B136" i="3"/>
  <c r="B137" i="3"/>
  <c r="B138" i="3"/>
  <c r="B4" i="3"/>
  <c r="A5" i="3"/>
  <c r="A6" i="3"/>
  <c r="A7" i="3"/>
  <c r="A8" i="3"/>
  <c r="A9" i="3"/>
  <c r="A10" i="3"/>
  <c r="A11" i="3"/>
  <c r="A12" i="3"/>
  <c r="A13" i="3"/>
  <c r="A14" i="3"/>
  <c r="A15" i="3"/>
  <c r="A16" i="3"/>
  <c r="A17" i="3"/>
  <c r="A18" i="3"/>
  <c r="A19" i="3"/>
  <c r="A20" i="3"/>
  <c r="A21" i="3"/>
  <c r="A22" i="3"/>
  <c r="A23" i="3"/>
  <c r="A24" i="3"/>
  <c r="A25" i="3"/>
  <c r="A26" i="3"/>
  <c r="A27" i="3"/>
  <c r="A28" i="3"/>
  <c r="A29" i="3"/>
  <c r="A30" i="3"/>
  <c r="A31" i="3"/>
  <c r="A32" i="3"/>
  <c r="A33" i="3"/>
  <c r="A34" i="3"/>
  <c r="A35" i="3"/>
  <c r="A36" i="3"/>
  <c r="A37" i="3"/>
  <c r="A38" i="3"/>
  <c r="A39" i="3"/>
  <c r="A40" i="3"/>
  <c r="A41" i="3"/>
  <c r="A42" i="3"/>
  <c r="A43" i="3"/>
  <c r="A44" i="3"/>
  <c r="A45" i="3"/>
  <c r="A46" i="3"/>
  <c r="A47" i="3"/>
  <c r="A48" i="3"/>
  <c r="A49" i="3"/>
  <c r="A50" i="3"/>
  <c r="A51" i="3"/>
  <c r="A52" i="3"/>
  <c r="A53" i="3"/>
  <c r="A54" i="3"/>
  <c r="A55" i="3"/>
  <c r="A56" i="3"/>
  <c r="A57" i="3"/>
  <c r="A58" i="3"/>
  <c r="A59" i="3"/>
  <c r="A60" i="3"/>
  <c r="A61" i="3"/>
  <c r="A62" i="3"/>
  <c r="A63" i="3"/>
  <c r="A64" i="3"/>
  <c r="A65" i="3"/>
  <c r="A66" i="3"/>
  <c r="A67" i="3"/>
  <c r="A68" i="3"/>
  <c r="A69" i="3"/>
  <c r="A70" i="3"/>
  <c r="A71" i="3"/>
  <c r="A72" i="3"/>
  <c r="A73" i="3"/>
  <c r="A74" i="3"/>
  <c r="A75" i="3"/>
  <c r="A76" i="3"/>
  <c r="A77" i="3"/>
  <c r="A78" i="3"/>
  <c r="A79" i="3"/>
  <c r="A80" i="3"/>
  <c r="A81" i="3"/>
  <c r="A82" i="3"/>
  <c r="A83" i="3"/>
  <c r="A84" i="3"/>
  <c r="A85" i="3"/>
  <c r="A86" i="3"/>
  <c r="A87" i="3"/>
  <c r="A88" i="3"/>
  <c r="A89" i="3"/>
  <c r="A90" i="3"/>
  <c r="A91" i="3"/>
  <c r="A92" i="3"/>
  <c r="A93" i="3"/>
  <c r="A94" i="3"/>
  <c r="A95" i="3"/>
  <c r="A96" i="3"/>
  <c r="A97" i="3"/>
  <c r="A98" i="3"/>
  <c r="A99" i="3"/>
  <c r="A100" i="3"/>
  <c r="A101" i="3"/>
  <c r="A102" i="3"/>
  <c r="A103" i="3"/>
  <c r="A104" i="3"/>
  <c r="A105" i="3"/>
  <c r="A106" i="3"/>
  <c r="A107" i="3"/>
  <c r="A108" i="3"/>
  <c r="A109" i="3"/>
  <c r="A110" i="3"/>
  <c r="A111" i="3"/>
  <c r="A112" i="3"/>
  <c r="A113" i="3"/>
  <c r="A114" i="3"/>
  <c r="A115" i="3"/>
  <c r="A116" i="3"/>
  <c r="A117" i="3"/>
  <c r="A118" i="3"/>
  <c r="A119" i="3"/>
  <c r="A120" i="3"/>
  <c r="A121" i="3"/>
  <c r="A122" i="3"/>
  <c r="A123" i="3"/>
  <c r="A124" i="3"/>
  <c r="A125" i="3"/>
  <c r="A126" i="3"/>
  <c r="A127" i="3"/>
  <c r="A128" i="3"/>
  <c r="A129" i="3"/>
  <c r="A130" i="3"/>
  <c r="A131" i="3"/>
  <c r="A132" i="3"/>
  <c r="A133" i="3"/>
  <c r="A134" i="3"/>
  <c r="A135" i="3"/>
  <c r="A136" i="3"/>
  <c r="A137" i="3"/>
  <c r="A138" i="3"/>
  <c r="A139" i="3"/>
  <c r="A140" i="3"/>
  <c r="A4" i="3"/>
  <c r="BW5" i="4" l="1"/>
  <c r="BW6" i="4"/>
  <c r="CB5" i="4"/>
  <c r="CB6" i="4"/>
  <c r="BZ5" i="4"/>
  <c r="BZ6" i="4"/>
  <c r="BY11" i="8"/>
  <c r="BZ11" i="8"/>
  <c r="CA11" i="8"/>
  <c r="CB11" i="8"/>
  <c r="BY12" i="8"/>
  <c r="BZ12" i="8"/>
  <c r="CA12" i="8"/>
  <c r="CB12" i="8"/>
  <c r="BY13" i="8"/>
  <c r="BZ13" i="8"/>
  <c r="CA13" i="8"/>
  <c r="CB13" i="8"/>
  <c r="BY14" i="8"/>
  <c r="BZ14" i="8"/>
  <c r="CA14" i="8"/>
  <c r="CB14" i="8"/>
  <c r="BY15" i="8"/>
  <c r="BZ15" i="8"/>
  <c r="CA15" i="8"/>
  <c r="CB15" i="8"/>
  <c r="BY16" i="8"/>
  <c r="BZ16" i="8"/>
  <c r="CA16" i="8"/>
  <c r="CB16" i="8"/>
  <c r="BY17" i="8"/>
  <c r="BZ17" i="8"/>
  <c r="CA17" i="8"/>
  <c r="CB17" i="8"/>
  <c r="BY18" i="8"/>
  <c r="BZ18" i="8"/>
  <c r="CA18" i="8"/>
  <c r="CB18" i="8"/>
  <c r="BY19" i="8"/>
  <c r="BZ19" i="8"/>
  <c r="CA19" i="8"/>
  <c r="CB19" i="8"/>
  <c r="BY20" i="8"/>
  <c r="BZ20" i="8"/>
  <c r="CA20" i="8"/>
  <c r="CB20" i="8"/>
  <c r="BY21" i="8"/>
  <c r="BZ21" i="8"/>
  <c r="CA21" i="8"/>
  <c r="CB21" i="8"/>
  <c r="BY22" i="8"/>
  <c r="BZ22" i="8"/>
  <c r="CA22" i="8"/>
  <c r="CB22" i="8"/>
  <c r="BY23" i="8"/>
  <c r="BZ23" i="8"/>
  <c r="CA23" i="8"/>
  <c r="CB23" i="8"/>
  <c r="BY24" i="8"/>
  <c r="BZ24" i="8"/>
  <c r="CA24" i="8"/>
  <c r="CB24" i="8"/>
  <c r="BY25" i="8"/>
  <c r="BZ25" i="8"/>
  <c r="CA25" i="8"/>
  <c r="CB25" i="8"/>
  <c r="BY26" i="8"/>
  <c r="BZ26" i="8"/>
  <c r="CA26" i="8"/>
  <c r="CB26" i="8"/>
  <c r="BY27" i="8"/>
  <c r="BZ27" i="8"/>
  <c r="CA27" i="8"/>
  <c r="CB27" i="8"/>
  <c r="BY28" i="8"/>
  <c r="BZ28" i="8"/>
  <c r="CA28" i="8"/>
  <c r="CB28" i="8"/>
  <c r="BY29" i="8"/>
  <c r="BZ29" i="8"/>
  <c r="CA29" i="8"/>
  <c r="CB29" i="8"/>
  <c r="BY30" i="8"/>
  <c r="BZ30" i="8"/>
  <c r="CA30" i="8"/>
  <c r="CB30" i="8"/>
  <c r="BY31" i="8"/>
  <c r="BZ31" i="8"/>
  <c r="CA31" i="8"/>
  <c r="CB31" i="8"/>
  <c r="BY32" i="8"/>
  <c r="BZ32" i="8"/>
  <c r="CA32" i="8"/>
  <c r="CB32" i="8"/>
  <c r="BY33" i="8"/>
  <c r="BZ33" i="8"/>
  <c r="CA33" i="8"/>
  <c r="CB33" i="8"/>
  <c r="BY34" i="8"/>
  <c r="BZ34" i="8"/>
  <c r="CA34" i="8"/>
  <c r="CB34" i="8"/>
  <c r="BY35" i="8"/>
  <c r="BZ35" i="8"/>
  <c r="CA35" i="8"/>
  <c r="CB35" i="8"/>
  <c r="BY36" i="8"/>
  <c r="BZ36" i="8"/>
  <c r="CA36" i="8"/>
  <c r="CB36" i="8"/>
  <c r="BY37" i="8"/>
  <c r="BZ37" i="8"/>
  <c r="CA37" i="8"/>
  <c r="CB37" i="8"/>
  <c r="BY38" i="8"/>
  <c r="BZ38" i="8"/>
  <c r="CA38" i="8"/>
  <c r="CB38" i="8"/>
  <c r="BY39" i="8"/>
  <c r="BZ39" i="8"/>
  <c r="CA39" i="8"/>
  <c r="CB39" i="8"/>
  <c r="BY40" i="8"/>
  <c r="BZ40" i="8"/>
  <c r="CA40" i="8"/>
  <c r="CB40" i="8"/>
  <c r="BY41" i="8"/>
  <c r="BZ41" i="8"/>
  <c r="CA41" i="8"/>
  <c r="CB41" i="8"/>
  <c r="BY42" i="8"/>
  <c r="BZ42" i="8"/>
  <c r="CA42" i="8"/>
  <c r="CB42" i="8"/>
  <c r="BY43" i="8"/>
  <c r="BZ43" i="8"/>
  <c r="CA43" i="8"/>
  <c r="CB43" i="8"/>
  <c r="BY44" i="8"/>
  <c r="BZ44" i="8"/>
  <c r="CA44" i="8"/>
  <c r="CB44" i="8"/>
  <c r="BY45" i="8"/>
  <c r="BZ45" i="8"/>
  <c r="CA45" i="8"/>
  <c r="CB45" i="8"/>
  <c r="BY46" i="8"/>
  <c r="BZ46" i="8"/>
  <c r="CA46" i="8"/>
  <c r="CB46" i="8"/>
  <c r="BY47" i="8"/>
  <c r="BZ47" i="8"/>
  <c r="CA47" i="8"/>
  <c r="CB47" i="8"/>
  <c r="BY48" i="8"/>
  <c r="BZ48" i="8"/>
  <c r="CA48" i="8"/>
  <c r="CB48" i="8"/>
  <c r="BY49" i="8"/>
  <c r="BZ49" i="8"/>
  <c r="CA49" i="8"/>
  <c r="CB49" i="8"/>
  <c r="BY50" i="8"/>
  <c r="BZ50" i="8"/>
  <c r="CA50" i="8"/>
  <c r="CB50" i="8"/>
  <c r="BY51" i="8"/>
  <c r="BZ51" i="8"/>
  <c r="CA51" i="8"/>
  <c r="CB51" i="8"/>
  <c r="BY52" i="8"/>
  <c r="BZ52" i="8"/>
  <c r="CA52" i="8"/>
  <c r="CB52" i="8"/>
  <c r="BY53" i="8"/>
  <c r="BZ53" i="8"/>
  <c r="CA53" i="8"/>
  <c r="CB53" i="8"/>
  <c r="BY54" i="8"/>
  <c r="BZ54" i="8"/>
  <c r="CA54" i="8"/>
  <c r="CB54" i="8"/>
  <c r="BY55" i="8"/>
  <c r="BZ55" i="8"/>
  <c r="CA55" i="8"/>
  <c r="CB55" i="8"/>
  <c r="BY56" i="8"/>
  <c r="BZ56" i="8"/>
  <c r="CA56" i="8"/>
  <c r="CB56" i="8"/>
  <c r="BY57" i="8"/>
  <c r="BZ57" i="8"/>
  <c r="CA57" i="8"/>
  <c r="CB57" i="8"/>
  <c r="BY58" i="8"/>
  <c r="BZ58" i="8"/>
  <c r="CA58" i="8"/>
  <c r="CB58" i="8"/>
  <c r="BY59" i="8"/>
  <c r="BZ59" i="8"/>
  <c r="CA59" i="8"/>
  <c r="CB59" i="8"/>
  <c r="BY60" i="8"/>
  <c r="BZ60" i="8"/>
  <c r="CA60" i="8"/>
  <c r="CB60" i="8"/>
  <c r="BY61" i="8"/>
  <c r="BZ61" i="8"/>
  <c r="CA61" i="8"/>
  <c r="CB61" i="8"/>
  <c r="BY62" i="8"/>
  <c r="BZ62" i="8"/>
  <c r="CA62" i="8"/>
  <c r="CB62" i="8"/>
  <c r="BY63" i="8"/>
  <c r="BZ63" i="8"/>
  <c r="CA63" i="8"/>
  <c r="CB63" i="8"/>
  <c r="BY64" i="8"/>
  <c r="BZ64" i="8"/>
  <c r="CA64" i="8"/>
  <c r="CB64" i="8"/>
  <c r="BY65" i="8"/>
  <c r="BZ65" i="8"/>
  <c r="CA65" i="8"/>
  <c r="CB65" i="8"/>
  <c r="BY66" i="8"/>
  <c r="BZ66" i="8"/>
  <c r="CA66" i="8"/>
  <c r="CB66" i="8"/>
  <c r="BY67" i="8"/>
  <c r="BZ67" i="8"/>
  <c r="CA67" i="8"/>
  <c r="CB67" i="8"/>
  <c r="BY68" i="8"/>
  <c r="BZ68" i="8"/>
  <c r="CA68" i="8"/>
  <c r="CB68" i="8"/>
  <c r="BY69" i="8"/>
  <c r="BZ69" i="8"/>
  <c r="CA69" i="8"/>
  <c r="CB69" i="8"/>
  <c r="BY70" i="8"/>
  <c r="BZ70" i="8"/>
  <c r="CA70" i="8"/>
  <c r="CB70" i="8"/>
  <c r="BY71" i="8"/>
  <c r="BZ71" i="8"/>
  <c r="CA71" i="8"/>
  <c r="CB71" i="8"/>
  <c r="BY72" i="8"/>
  <c r="BZ72" i="8"/>
  <c r="CA72" i="8"/>
  <c r="CB72" i="8"/>
  <c r="BY73" i="8"/>
  <c r="BZ73" i="8"/>
  <c r="CA73" i="8"/>
  <c r="CB73" i="8"/>
  <c r="BY74" i="8"/>
  <c r="BZ74" i="8"/>
  <c r="CA74" i="8"/>
  <c r="CB74" i="8"/>
  <c r="BY75" i="8"/>
  <c r="BZ75" i="8"/>
  <c r="CA75" i="8"/>
  <c r="CB75" i="8"/>
  <c r="BY76" i="8"/>
  <c r="BZ76" i="8"/>
  <c r="CA76" i="8"/>
  <c r="CB76" i="8"/>
  <c r="BY77" i="8"/>
  <c r="BZ77" i="8"/>
  <c r="CA77" i="8"/>
  <c r="CB77" i="8"/>
  <c r="BY78" i="8"/>
  <c r="BZ78" i="8"/>
  <c r="CA78" i="8"/>
  <c r="CB78" i="8"/>
  <c r="BY79" i="8"/>
  <c r="BZ79" i="8"/>
  <c r="CA79" i="8"/>
  <c r="CB79" i="8"/>
  <c r="BY80" i="8"/>
  <c r="BZ80" i="8"/>
  <c r="CA80" i="8"/>
  <c r="CB80" i="8"/>
  <c r="BY81" i="8"/>
  <c r="BZ81" i="8"/>
  <c r="CA81" i="8"/>
  <c r="CB81" i="8"/>
  <c r="BY82" i="8"/>
  <c r="BZ82" i="8"/>
  <c r="CA82" i="8"/>
  <c r="CB82" i="8"/>
  <c r="BY83" i="8"/>
  <c r="BZ83" i="8"/>
  <c r="CA83" i="8"/>
  <c r="CB83" i="8"/>
  <c r="BY84" i="8"/>
  <c r="BZ84" i="8"/>
  <c r="CA84" i="8"/>
  <c r="CB84" i="8"/>
  <c r="BY85" i="8"/>
  <c r="BZ85" i="8"/>
  <c r="CA85" i="8"/>
  <c r="CB85" i="8"/>
  <c r="BY86" i="8"/>
  <c r="BZ86" i="8"/>
  <c r="CA86" i="8"/>
  <c r="CB86" i="8"/>
  <c r="BY87" i="8"/>
  <c r="BZ87" i="8"/>
  <c r="CA87" i="8"/>
  <c r="CB87" i="8"/>
  <c r="BY88" i="8"/>
  <c r="BZ88" i="8"/>
  <c r="CA88" i="8"/>
  <c r="CB88" i="8"/>
  <c r="BY89" i="8"/>
  <c r="BZ89" i="8"/>
  <c r="CA89" i="8"/>
  <c r="CB89" i="8"/>
  <c r="BY90" i="8"/>
  <c r="BZ90" i="8"/>
  <c r="CA90" i="8"/>
  <c r="CB90" i="8"/>
  <c r="BY91" i="8"/>
  <c r="BZ91" i="8"/>
  <c r="CA91" i="8"/>
  <c r="CB91" i="8"/>
  <c r="BY92" i="8"/>
  <c r="BZ92" i="8"/>
  <c r="CA92" i="8"/>
  <c r="CB92" i="8"/>
  <c r="BY93" i="8"/>
  <c r="BZ93" i="8"/>
  <c r="CA93" i="8"/>
  <c r="CB93" i="8"/>
  <c r="BY94" i="8"/>
  <c r="BZ94" i="8"/>
  <c r="CA94" i="8"/>
  <c r="CB94" i="8"/>
  <c r="BY95" i="8"/>
  <c r="BZ95" i="8"/>
  <c r="CA95" i="8"/>
  <c r="CB95" i="8"/>
  <c r="BY96" i="8"/>
  <c r="BZ96" i="8"/>
  <c r="CA96" i="8"/>
  <c r="CB96" i="8"/>
  <c r="BY97" i="8"/>
  <c r="BZ97" i="8"/>
  <c r="CA97" i="8"/>
  <c r="CB97" i="8"/>
  <c r="BY98" i="8"/>
  <c r="BZ98" i="8"/>
  <c r="CA98" i="8"/>
  <c r="CB98" i="8"/>
  <c r="BY99" i="8"/>
  <c r="BZ99" i="8"/>
  <c r="CA99" i="8"/>
  <c r="CB99" i="8"/>
  <c r="BY100" i="8"/>
  <c r="BZ100" i="8"/>
  <c r="CA100" i="8"/>
  <c r="CB100" i="8"/>
  <c r="BY101" i="8"/>
  <c r="BZ101" i="8"/>
  <c r="CA101" i="8"/>
  <c r="CB101" i="8"/>
  <c r="BY102" i="8"/>
  <c r="BZ102" i="8"/>
  <c r="CA102" i="8"/>
  <c r="CB102" i="8"/>
  <c r="BY103" i="8"/>
  <c r="BZ103" i="8"/>
  <c r="CA103" i="8"/>
  <c r="CB103" i="8"/>
  <c r="BY104" i="8"/>
  <c r="BZ104" i="8"/>
  <c r="CA104" i="8"/>
  <c r="CB104" i="8"/>
  <c r="BY105" i="8"/>
  <c r="BZ105" i="8"/>
  <c r="CA105" i="8"/>
  <c r="CB105" i="8"/>
  <c r="BY106" i="8"/>
  <c r="BZ106" i="8"/>
  <c r="CA106" i="8"/>
  <c r="CB106" i="8"/>
  <c r="BY107" i="8"/>
  <c r="BZ107" i="8"/>
  <c r="CA107" i="8"/>
  <c r="CB107" i="8"/>
  <c r="BY108" i="8"/>
  <c r="BZ108" i="8"/>
  <c r="CA108" i="8"/>
  <c r="CB108" i="8"/>
  <c r="BY109" i="8"/>
  <c r="BZ109" i="8"/>
  <c r="CA109" i="8"/>
  <c r="CB109" i="8"/>
  <c r="BY110" i="8"/>
  <c r="BZ110" i="8"/>
  <c r="CA110" i="8"/>
  <c r="CB110" i="8"/>
  <c r="BY111" i="8"/>
  <c r="BZ111" i="8"/>
  <c r="CA111" i="8"/>
  <c r="CB111" i="8"/>
  <c r="BY112" i="8"/>
  <c r="BZ112" i="8"/>
  <c r="CA112" i="8"/>
  <c r="CB112" i="8"/>
  <c r="BY113" i="8"/>
  <c r="BZ113" i="8"/>
  <c r="CA113" i="8"/>
  <c r="CB113" i="8"/>
  <c r="BY114" i="8"/>
  <c r="BZ114" i="8"/>
  <c r="CA114" i="8"/>
  <c r="CB114" i="8"/>
  <c r="BY115" i="8"/>
  <c r="BZ115" i="8"/>
  <c r="CA115" i="8"/>
  <c r="CB115" i="8"/>
  <c r="BY116" i="8"/>
  <c r="BZ116" i="8"/>
  <c r="CA116" i="8"/>
  <c r="CB116" i="8"/>
  <c r="BY117" i="8"/>
  <c r="BZ117" i="8"/>
  <c r="CA117" i="8"/>
  <c r="CB117" i="8"/>
  <c r="BY118" i="8"/>
  <c r="BZ118" i="8"/>
  <c r="CA118" i="8"/>
  <c r="CB118" i="8"/>
  <c r="BY119" i="8"/>
  <c r="BZ119" i="8"/>
  <c r="CA119" i="8"/>
  <c r="CB119" i="8"/>
  <c r="BY120" i="8"/>
  <c r="BZ120" i="8"/>
  <c r="CA120" i="8"/>
  <c r="CB120" i="8"/>
  <c r="BY121" i="8"/>
  <c r="BZ121" i="8"/>
  <c r="CA121" i="8"/>
  <c r="CB121" i="8"/>
  <c r="BY122" i="8"/>
  <c r="BZ122" i="8"/>
  <c r="CA122" i="8"/>
  <c r="CB122" i="8"/>
  <c r="BY123" i="8"/>
  <c r="BZ123" i="8"/>
  <c r="CA123" i="8"/>
  <c r="CB123" i="8"/>
  <c r="BY124" i="8"/>
  <c r="BZ124" i="8"/>
  <c r="CA124" i="8"/>
  <c r="CB124" i="8"/>
  <c r="BY125" i="8"/>
  <c r="BZ125" i="8"/>
  <c r="CA125" i="8"/>
  <c r="CB125" i="8"/>
  <c r="BY126" i="8"/>
  <c r="BZ126" i="8"/>
  <c r="CA126" i="8"/>
  <c r="CB126" i="8"/>
  <c r="BY127" i="8"/>
  <c r="BZ127" i="8"/>
  <c r="CA127" i="8"/>
  <c r="CB127" i="8"/>
  <c r="BY128" i="8"/>
  <c r="BZ128" i="8"/>
  <c r="CA128" i="8"/>
  <c r="CB128" i="8"/>
  <c r="BY129" i="8"/>
  <c r="BZ129" i="8"/>
  <c r="CA129" i="8"/>
  <c r="CB129" i="8"/>
  <c r="BY130" i="8"/>
  <c r="BZ130" i="8"/>
  <c r="CA130" i="8"/>
  <c r="CB130" i="8"/>
  <c r="BY131" i="8"/>
  <c r="BZ131" i="8"/>
  <c r="CA131" i="8"/>
  <c r="CB131" i="8"/>
  <c r="BY132" i="8"/>
  <c r="BZ132" i="8"/>
  <c r="CA132" i="8"/>
  <c r="CB132" i="8"/>
  <c r="BY133" i="8"/>
  <c r="BZ133" i="8"/>
  <c r="CA133" i="8"/>
  <c r="CB133" i="8"/>
  <c r="BY134" i="8"/>
  <c r="BZ134" i="8"/>
  <c r="CA134" i="8"/>
  <c r="CB134" i="8"/>
  <c r="BY135" i="8"/>
  <c r="BZ135" i="8"/>
  <c r="CA135" i="8"/>
  <c r="CB135" i="8"/>
  <c r="BY136" i="8"/>
  <c r="BZ136" i="8"/>
  <c r="CA136" i="8"/>
  <c r="CB136" i="8"/>
  <c r="BY137" i="8"/>
  <c r="BZ137" i="8"/>
  <c r="CA137" i="8"/>
  <c r="CB137" i="8"/>
  <c r="BY138" i="8"/>
  <c r="BZ138" i="8"/>
  <c r="CA138" i="8"/>
  <c r="CB138" i="8"/>
  <c r="BY139" i="8"/>
  <c r="BZ139" i="8"/>
  <c r="CA139" i="8"/>
  <c r="CB139" i="8"/>
  <c r="BY140" i="8"/>
  <c r="BZ140" i="8"/>
  <c r="CA140" i="8"/>
  <c r="CB140" i="8"/>
  <c r="BY141" i="8"/>
  <c r="BZ141" i="8"/>
  <c r="CA141" i="8"/>
  <c r="CB141" i="8"/>
  <c r="BY142" i="8"/>
  <c r="BZ142" i="8"/>
  <c r="CA142" i="8"/>
  <c r="CB142" i="8"/>
  <c r="BY143" i="8"/>
  <c r="BZ143" i="8"/>
  <c r="CA143" i="8"/>
  <c r="CB143" i="8"/>
  <c r="BY144" i="8"/>
  <c r="BZ144" i="8"/>
  <c r="CA144" i="8"/>
  <c r="CB144" i="8"/>
  <c r="BY145" i="8"/>
  <c r="BZ145" i="8"/>
  <c r="CA145" i="8"/>
  <c r="CB145" i="8"/>
  <c r="BY146" i="8"/>
  <c r="BZ146" i="8"/>
  <c r="CA146" i="8"/>
  <c r="CB146" i="8"/>
  <c r="CB10" i="8"/>
  <c r="CA10" i="8"/>
  <c r="BZ10" i="8"/>
  <c r="BY10" i="8"/>
  <c r="BY11" i="7" l="1"/>
  <c r="BZ11" i="7"/>
  <c r="CA11" i="7"/>
  <c r="CB11" i="7"/>
  <c r="BY12" i="7"/>
  <c r="BZ12" i="7"/>
  <c r="CA12" i="7"/>
  <c r="CB12" i="7"/>
  <c r="BY13" i="7"/>
  <c r="BZ13" i="7"/>
  <c r="CA13" i="7"/>
  <c r="CB13" i="7"/>
  <c r="BY14" i="7"/>
  <c r="BZ14" i="7"/>
  <c r="CA14" i="7"/>
  <c r="CB14" i="7"/>
  <c r="BY15" i="7"/>
  <c r="BZ15" i="7"/>
  <c r="CA15" i="7"/>
  <c r="CB15" i="7"/>
  <c r="BY16" i="7"/>
  <c r="BZ16" i="7"/>
  <c r="CA16" i="7"/>
  <c r="CB16" i="7"/>
  <c r="BY17" i="7"/>
  <c r="BZ17" i="7"/>
  <c r="CA17" i="7"/>
  <c r="CB17" i="7"/>
  <c r="BY18" i="7"/>
  <c r="BZ18" i="7"/>
  <c r="CA18" i="7"/>
  <c r="CB18" i="7"/>
  <c r="BY19" i="7"/>
  <c r="BZ19" i="7"/>
  <c r="CA19" i="7"/>
  <c r="CB19" i="7"/>
  <c r="BY20" i="7"/>
  <c r="BZ20" i="7"/>
  <c r="CA20" i="7"/>
  <c r="CB20" i="7"/>
  <c r="BY21" i="7"/>
  <c r="BZ21" i="7"/>
  <c r="CA21" i="7"/>
  <c r="CB21" i="7"/>
  <c r="BY22" i="7"/>
  <c r="BZ22" i="7"/>
  <c r="CA22" i="7"/>
  <c r="CB22" i="7"/>
  <c r="BY23" i="7"/>
  <c r="BZ23" i="7"/>
  <c r="CA23" i="7"/>
  <c r="CB23" i="7"/>
  <c r="BY24" i="7"/>
  <c r="BZ24" i="7"/>
  <c r="CA24" i="7"/>
  <c r="CB24" i="7"/>
  <c r="BY25" i="7"/>
  <c r="BZ25" i="7"/>
  <c r="CA25" i="7"/>
  <c r="CB25" i="7"/>
  <c r="BY26" i="7"/>
  <c r="BZ26" i="7"/>
  <c r="CA26" i="7"/>
  <c r="CB26" i="7"/>
  <c r="BY27" i="7"/>
  <c r="BZ27" i="7"/>
  <c r="CA27" i="7"/>
  <c r="CB27" i="7"/>
  <c r="BY28" i="7"/>
  <c r="BZ28" i="7"/>
  <c r="CA28" i="7"/>
  <c r="CB28" i="7"/>
  <c r="BY29" i="7"/>
  <c r="BZ29" i="7"/>
  <c r="CA29" i="7"/>
  <c r="CB29" i="7"/>
  <c r="BY30" i="7"/>
  <c r="BZ30" i="7"/>
  <c r="CA30" i="7"/>
  <c r="CB30" i="7"/>
  <c r="BY31" i="7"/>
  <c r="BZ31" i="7"/>
  <c r="CA31" i="7"/>
  <c r="CB31" i="7"/>
  <c r="BY32" i="7"/>
  <c r="BZ32" i="7"/>
  <c r="CA32" i="7"/>
  <c r="CB32" i="7"/>
  <c r="BY33" i="7"/>
  <c r="BZ33" i="7"/>
  <c r="CA33" i="7"/>
  <c r="CB33" i="7"/>
  <c r="BY34" i="7"/>
  <c r="BZ34" i="7"/>
  <c r="CA34" i="7"/>
  <c r="CB34" i="7"/>
  <c r="BY35" i="7"/>
  <c r="BZ35" i="7"/>
  <c r="CA35" i="7"/>
  <c r="CB35" i="7"/>
  <c r="BY36" i="7"/>
  <c r="BZ36" i="7"/>
  <c r="CA36" i="7"/>
  <c r="CB36" i="7"/>
  <c r="BY37" i="7"/>
  <c r="BZ37" i="7"/>
  <c r="CA37" i="7"/>
  <c r="CB37" i="7"/>
  <c r="BY38" i="7"/>
  <c r="BZ38" i="7"/>
  <c r="CA38" i="7"/>
  <c r="CB38" i="7"/>
  <c r="BY39" i="7"/>
  <c r="BZ39" i="7"/>
  <c r="CA39" i="7"/>
  <c r="CB39" i="7"/>
  <c r="BY40" i="7"/>
  <c r="BZ40" i="7"/>
  <c r="CA40" i="7"/>
  <c r="CB40" i="7"/>
  <c r="BY41" i="7"/>
  <c r="BZ41" i="7"/>
  <c r="CA41" i="7"/>
  <c r="CB41" i="7"/>
  <c r="BY42" i="7"/>
  <c r="BZ42" i="7"/>
  <c r="CA42" i="7"/>
  <c r="CB42" i="7"/>
  <c r="BY43" i="7"/>
  <c r="BZ43" i="7"/>
  <c r="CA43" i="7"/>
  <c r="CB43" i="7"/>
  <c r="BY44" i="7"/>
  <c r="BZ44" i="7"/>
  <c r="CA44" i="7"/>
  <c r="CB44" i="7"/>
  <c r="BY45" i="7"/>
  <c r="BZ45" i="7"/>
  <c r="CA45" i="7"/>
  <c r="CB45" i="7"/>
  <c r="BY46" i="7"/>
  <c r="BZ46" i="7"/>
  <c r="CA46" i="7"/>
  <c r="CB46" i="7"/>
  <c r="BY47" i="7"/>
  <c r="BZ47" i="7"/>
  <c r="CA47" i="7"/>
  <c r="CB47" i="7"/>
  <c r="BY48" i="7"/>
  <c r="BZ48" i="7"/>
  <c r="CA48" i="7"/>
  <c r="CB48" i="7"/>
  <c r="BY49" i="7"/>
  <c r="BZ49" i="7"/>
  <c r="CA49" i="7"/>
  <c r="CB49" i="7"/>
  <c r="BY50" i="7"/>
  <c r="BZ50" i="7"/>
  <c r="CA50" i="7"/>
  <c r="CB50" i="7"/>
  <c r="BY51" i="7"/>
  <c r="BZ51" i="7"/>
  <c r="CA51" i="7"/>
  <c r="CB51" i="7"/>
  <c r="BY52" i="7"/>
  <c r="BZ52" i="7"/>
  <c r="CA52" i="7"/>
  <c r="CB52" i="7"/>
  <c r="BY53" i="7"/>
  <c r="BZ53" i="7"/>
  <c r="CA53" i="7"/>
  <c r="CB53" i="7"/>
  <c r="BY54" i="7"/>
  <c r="BZ54" i="7"/>
  <c r="CA54" i="7"/>
  <c r="CB54" i="7"/>
  <c r="BY55" i="7"/>
  <c r="BZ55" i="7"/>
  <c r="CA55" i="7"/>
  <c r="CB55" i="7"/>
  <c r="BY56" i="7"/>
  <c r="BZ56" i="7"/>
  <c r="CA56" i="7"/>
  <c r="CB56" i="7"/>
  <c r="BY57" i="7"/>
  <c r="BZ57" i="7"/>
  <c r="CA57" i="7"/>
  <c r="CB57" i="7"/>
  <c r="BY58" i="7"/>
  <c r="BZ58" i="7"/>
  <c r="CA58" i="7"/>
  <c r="CB58" i="7"/>
  <c r="BY59" i="7"/>
  <c r="BZ59" i="7"/>
  <c r="CA59" i="7"/>
  <c r="CB59" i="7"/>
  <c r="BY60" i="7"/>
  <c r="BZ60" i="7"/>
  <c r="CA60" i="7"/>
  <c r="CB60" i="7"/>
  <c r="BY61" i="7"/>
  <c r="BZ61" i="7"/>
  <c r="CA61" i="7"/>
  <c r="CB61" i="7"/>
  <c r="BY62" i="7"/>
  <c r="BZ62" i="7"/>
  <c r="CA62" i="7"/>
  <c r="CB62" i="7"/>
  <c r="BY63" i="7"/>
  <c r="BZ63" i="7"/>
  <c r="CA63" i="7"/>
  <c r="CB63" i="7"/>
  <c r="BY64" i="7"/>
  <c r="BZ64" i="7"/>
  <c r="CA64" i="7"/>
  <c r="CB64" i="7"/>
  <c r="BY65" i="7"/>
  <c r="BZ65" i="7"/>
  <c r="CA65" i="7"/>
  <c r="CB65" i="7"/>
  <c r="BY66" i="7"/>
  <c r="BZ66" i="7"/>
  <c r="CA66" i="7"/>
  <c r="CB66" i="7"/>
  <c r="BY67" i="7"/>
  <c r="BZ67" i="7"/>
  <c r="CA67" i="7"/>
  <c r="CB67" i="7"/>
  <c r="BY68" i="7"/>
  <c r="BZ68" i="7"/>
  <c r="CA68" i="7"/>
  <c r="CB68" i="7"/>
  <c r="BY69" i="7"/>
  <c r="BZ69" i="7"/>
  <c r="CA69" i="7"/>
  <c r="CB69" i="7"/>
  <c r="BY70" i="7"/>
  <c r="BZ70" i="7"/>
  <c r="CA70" i="7"/>
  <c r="CB70" i="7"/>
  <c r="BY71" i="7"/>
  <c r="BZ71" i="7"/>
  <c r="CA71" i="7"/>
  <c r="CB71" i="7"/>
  <c r="BY72" i="7"/>
  <c r="BZ72" i="7"/>
  <c r="CA72" i="7"/>
  <c r="CB72" i="7"/>
  <c r="BY73" i="7"/>
  <c r="BZ73" i="7"/>
  <c r="CA73" i="7"/>
  <c r="CB73" i="7"/>
  <c r="BY74" i="7"/>
  <c r="BZ74" i="7"/>
  <c r="CA74" i="7"/>
  <c r="CB74" i="7"/>
  <c r="BY75" i="7"/>
  <c r="BZ75" i="7"/>
  <c r="CA75" i="7"/>
  <c r="CB75" i="7"/>
  <c r="BY76" i="7"/>
  <c r="BZ76" i="7"/>
  <c r="CA76" i="7"/>
  <c r="CB76" i="7"/>
  <c r="BY77" i="7"/>
  <c r="BZ77" i="7"/>
  <c r="CA77" i="7"/>
  <c r="CB77" i="7"/>
  <c r="BY78" i="7"/>
  <c r="BZ78" i="7"/>
  <c r="CA78" i="7"/>
  <c r="CB78" i="7"/>
  <c r="BY79" i="7"/>
  <c r="BZ79" i="7"/>
  <c r="CA79" i="7"/>
  <c r="CB79" i="7"/>
  <c r="BY80" i="7"/>
  <c r="BZ80" i="7"/>
  <c r="CA80" i="7"/>
  <c r="CB80" i="7"/>
  <c r="BY81" i="7"/>
  <c r="BZ81" i="7"/>
  <c r="CA81" i="7"/>
  <c r="CB81" i="7"/>
  <c r="BY82" i="7"/>
  <c r="BZ82" i="7"/>
  <c r="CA82" i="7"/>
  <c r="CB82" i="7"/>
  <c r="BY83" i="7"/>
  <c r="BZ83" i="7"/>
  <c r="CA83" i="7"/>
  <c r="CB83" i="7"/>
  <c r="BY84" i="7"/>
  <c r="BZ84" i="7"/>
  <c r="CA84" i="7"/>
  <c r="CB84" i="7"/>
  <c r="BY85" i="7"/>
  <c r="BZ85" i="7"/>
  <c r="CA85" i="7"/>
  <c r="CB85" i="7"/>
  <c r="BY86" i="7"/>
  <c r="BZ86" i="7"/>
  <c r="CA86" i="7"/>
  <c r="CB86" i="7"/>
  <c r="BY87" i="7"/>
  <c r="BZ87" i="7"/>
  <c r="CA87" i="7"/>
  <c r="CB87" i="7"/>
  <c r="BY88" i="7"/>
  <c r="BZ88" i="7"/>
  <c r="CA88" i="7"/>
  <c r="CB88" i="7"/>
  <c r="BY89" i="7"/>
  <c r="BZ89" i="7"/>
  <c r="CA89" i="7"/>
  <c r="CB89" i="7"/>
  <c r="BY90" i="7"/>
  <c r="BZ90" i="7"/>
  <c r="CA90" i="7"/>
  <c r="CB90" i="7"/>
  <c r="BY91" i="7"/>
  <c r="BZ91" i="7"/>
  <c r="CA91" i="7"/>
  <c r="CB91" i="7"/>
  <c r="BY92" i="7"/>
  <c r="BZ92" i="7"/>
  <c r="CA92" i="7"/>
  <c r="CB92" i="7"/>
  <c r="BY93" i="7"/>
  <c r="BZ93" i="7"/>
  <c r="CA93" i="7"/>
  <c r="CB93" i="7"/>
  <c r="BY94" i="7"/>
  <c r="BZ94" i="7"/>
  <c r="CA94" i="7"/>
  <c r="CB94" i="7"/>
  <c r="BY95" i="7"/>
  <c r="BZ95" i="7"/>
  <c r="CA95" i="7"/>
  <c r="CB95" i="7"/>
  <c r="BY96" i="7"/>
  <c r="BZ96" i="7"/>
  <c r="CA96" i="7"/>
  <c r="CB96" i="7"/>
  <c r="BY97" i="7"/>
  <c r="BZ97" i="7"/>
  <c r="CA97" i="7"/>
  <c r="CB97" i="7"/>
  <c r="BY98" i="7"/>
  <c r="BZ98" i="7"/>
  <c r="CA98" i="7"/>
  <c r="CB98" i="7"/>
  <c r="BY99" i="7"/>
  <c r="BZ99" i="7"/>
  <c r="CA99" i="7"/>
  <c r="CB99" i="7"/>
  <c r="BY100" i="7"/>
  <c r="BZ100" i="7"/>
  <c r="CA100" i="7"/>
  <c r="CB100" i="7"/>
  <c r="BY101" i="7"/>
  <c r="BZ101" i="7"/>
  <c r="CA101" i="7"/>
  <c r="CB101" i="7"/>
  <c r="BY102" i="7"/>
  <c r="BZ102" i="7"/>
  <c r="CA102" i="7"/>
  <c r="CB102" i="7"/>
  <c r="BY103" i="7"/>
  <c r="BZ103" i="7"/>
  <c r="CA103" i="7"/>
  <c r="CB103" i="7"/>
  <c r="BY104" i="7"/>
  <c r="BZ104" i="7"/>
  <c r="CA104" i="7"/>
  <c r="CB104" i="7"/>
  <c r="BY105" i="7"/>
  <c r="BZ105" i="7"/>
  <c r="CA105" i="7"/>
  <c r="CB105" i="7"/>
  <c r="BY106" i="7"/>
  <c r="BZ106" i="7"/>
  <c r="CA106" i="7"/>
  <c r="CB106" i="7"/>
  <c r="BY107" i="7"/>
  <c r="BZ107" i="7"/>
  <c r="CA107" i="7"/>
  <c r="CB107" i="7"/>
  <c r="BY108" i="7"/>
  <c r="BZ108" i="7"/>
  <c r="CA108" i="7"/>
  <c r="CB108" i="7"/>
  <c r="BY109" i="7"/>
  <c r="BZ109" i="7"/>
  <c r="CA109" i="7"/>
  <c r="CB109" i="7"/>
  <c r="BY110" i="7"/>
  <c r="BZ110" i="7"/>
  <c r="CA110" i="7"/>
  <c r="CB110" i="7"/>
  <c r="BY111" i="7"/>
  <c r="BZ111" i="7"/>
  <c r="CA111" i="7"/>
  <c r="CB111" i="7"/>
  <c r="BY112" i="7"/>
  <c r="BZ112" i="7"/>
  <c r="CA112" i="7"/>
  <c r="CB112" i="7"/>
  <c r="BY113" i="7"/>
  <c r="BZ113" i="7"/>
  <c r="CA113" i="7"/>
  <c r="CB113" i="7"/>
  <c r="BY114" i="7"/>
  <c r="BZ114" i="7"/>
  <c r="CA114" i="7"/>
  <c r="CB114" i="7"/>
  <c r="BY115" i="7"/>
  <c r="BZ115" i="7"/>
  <c r="CA115" i="7"/>
  <c r="CB115" i="7"/>
  <c r="BY116" i="7"/>
  <c r="BZ116" i="7"/>
  <c r="CA116" i="7"/>
  <c r="CB116" i="7"/>
  <c r="BY117" i="7"/>
  <c r="BZ117" i="7"/>
  <c r="CA117" i="7"/>
  <c r="CB117" i="7"/>
  <c r="BY118" i="7"/>
  <c r="BZ118" i="7"/>
  <c r="CA118" i="7"/>
  <c r="CB118" i="7"/>
  <c r="BY119" i="7"/>
  <c r="BZ119" i="7"/>
  <c r="CA119" i="7"/>
  <c r="CB119" i="7"/>
  <c r="BY120" i="7"/>
  <c r="BZ120" i="7"/>
  <c r="CA120" i="7"/>
  <c r="CB120" i="7"/>
  <c r="BY121" i="7"/>
  <c r="BZ121" i="7"/>
  <c r="CA121" i="7"/>
  <c r="CB121" i="7"/>
  <c r="BY122" i="7"/>
  <c r="BZ122" i="7"/>
  <c r="CA122" i="7"/>
  <c r="CB122" i="7"/>
  <c r="BY123" i="7"/>
  <c r="BZ123" i="7"/>
  <c r="CA123" i="7"/>
  <c r="CB123" i="7"/>
  <c r="BY124" i="7"/>
  <c r="BZ124" i="7"/>
  <c r="CA124" i="7"/>
  <c r="CB124" i="7"/>
  <c r="BY125" i="7"/>
  <c r="BZ125" i="7"/>
  <c r="CA125" i="7"/>
  <c r="CB125" i="7"/>
  <c r="BY126" i="7"/>
  <c r="BZ126" i="7"/>
  <c r="CA126" i="7"/>
  <c r="CB126" i="7"/>
  <c r="BY127" i="7"/>
  <c r="BZ127" i="7"/>
  <c r="CA127" i="7"/>
  <c r="CB127" i="7"/>
  <c r="BY128" i="7"/>
  <c r="BZ128" i="7"/>
  <c r="CA128" i="7"/>
  <c r="CB128" i="7"/>
  <c r="BY129" i="7"/>
  <c r="BZ129" i="7"/>
  <c r="CA129" i="7"/>
  <c r="CB129" i="7"/>
  <c r="BY130" i="7"/>
  <c r="BZ130" i="7"/>
  <c r="CA130" i="7"/>
  <c r="CB130" i="7"/>
  <c r="BY131" i="7"/>
  <c r="BZ131" i="7"/>
  <c r="CA131" i="7"/>
  <c r="CB131" i="7"/>
  <c r="BY132" i="7"/>
  <c r="BZ132" i="7"/>
  <c r="CA132" i="7"/>
  <c r="CB132" i="7"/>
  <c r="BY133" i="7"/>
  <c r="BZ133" i="7"/>
  <c r="CA133" i="7"/>
  <c r="CB133" i="7"/>
  <c r="BY134" i="7"/>
  <c r="BZ134" i="7"/>
  <c r="CA134" i="7"/>
  <c r="CB134" i="7"/>
  <c r="BY135" i="7"/>
  <c r="BZ135" i="7"/>
  <c r="CA135" i="7"/>
  <c r="CB135" i="7"/>
  <c r="BY136" i="7"/>
  <c r="BZ136" i="7"/>
  <c r="CA136" i="7"/>
  <c r="CB136" i="7"/>
  <c r="BY137" i="7"/>
  <c r="BZ137" i="7"/>
  <c r="CA137" i="7"/>
  <c r="CB137" i="7"/>
  <c r="BY138" i="7"/>
  <c r="BZ138" i="7"/>
  <c r="CA138" i="7"/>
  <c r="CB138" i="7"/>
  <c r="BY139" i="7"/>
  <c r="BZ139" i="7"/>
  <c r="CA139" i="7"/>
  <c r="CB139" i="7"/>
  <c r="BY140" i="7"/>
  <c r="BZ140" i="7"/>
  <c r="CA140" i="7"/>
  <c r="CB140" i="7"/>
  <c r="BY141" i="7"/>
  <c r="BZ141" i="7"/>
  <c r="CA141" i="7"/>
  <c r="CB141" i="7"/>
  <c r="BY142" i="7"/>
  <c r="BZ142" i="7"/>
  <c r="CA142" i="7"/>
  <c r="CB142" i="7"/>
  <c r="BY143" i="7"/>
  <c r="BZ143" i="7"/>
  <c r="CA143" i="7"/>
  <c r="CB143" i="7"/>
  <c r="BY144" i="7"/>
  <c r="BZ144" i="7"/>
  <c r="CA144" i="7"/>
  <c r="CB144" i="7"/>
  <c r="CA10" i="7"/>
  <c r="BZ10" i="7"/>
  <c r="BY10" i="7"/>
  <c r="BY11" i="5"/>
  <c r="BZ11" i="5"/>
  <c r="CA11" i="5"/>
  <c r="CB11" i="5"/>
  <c r="BY12" i="5"/>
  <c r="BZ12" i="5"/>
  <c r="CA12" i="5"/>
  <c r="CB12" i="5"/>
  <c r="BY13" i="5"/>
  <c r="BZ13" i="5"/>
  <c r="CA13" i="5"/>
  <c r="CB13" i="5"/>
  <c r="BY14" i="5"/>
  <c r="BZ14" i="5"/>
  <c r="CA14" i="5"/>
  <c r="CB14" i="5"/>
  <c r="BY15" i="5"/>
  <c r="BZ15" i="5"/>
  <c r="CA15" i="5"/>
  <c r="CB15" i="5"/>
  <c r="BY16" i="5"/>
  <c r="BZ16" i="5"/>
  <c r="CA16" i="5"/>
  <c r="CB16" i="5"/>
  <c r="BY17" i="5"/>
  <c r="BZ17" i="5"/>
  <c r="CA17" i="5"/>
  <c r="CB17" i="5"/>
  <c r="BY18" i="5"/>
  <c r="BZ18" i="5"/>
  <c r="CA18" i="5"/>
  <c r="CB18" i="5"/>
  <c r="BY19" i="5"/>
  <c r="BZ19" i="5"/>
  <c r="CA19" i="5"/>
  <c r="CB19" i="5"/>
  <c r="BY20" i="5"/>
  <c r="BZ20" i="5"/>
  <c r="CA20" i="5"/>
  <c r="CB20" i="5"/>
  <c r="BY21" i="5"/>
  <c r="BZ21" i="5"/>
  <c r="CA21" i="5"/>
  <c r="CB21" i="5"/>
  <c r="BY22" i="5"/>
  <c r="BZ22" i="5"/>
  <c r="CA22" i="5"/>
  <c r="CB22" i="5"/>
  <c r="BY23" i="5"/>
  <c r="BZ23" i="5"/>
  <c r="CA23" i="5"/>
  <c r="CB23" i="5"/>
  <c r="BY24" i="5"/>
  <c r="BZ24" i="5"/>
  <c r="CA24" i="5"/>
  <c r="CB24" i="5"/>
  <c r="BY25" i="5"/>
  <c r="BZ25" i="5"/>
  <c r="CA25" i="5"/>
  <c r="CB25" i="5"/>
  <c r="BY26" i="5"/>
  <c r="BZ26" i="5"/>
  <c r="CA26" i="5"/>
  <c r="CB26" i="5"/>
  <c r="BY27" i="5"/>
  <c r="BZ27" i="5"/>
  <c r="CA27" i="5"/>
  <c r="CB27" i="5"/>
  <c r="BY28" i="5"/>
  <c r="BZ28" i="5"/>
  <c r="CA28" i="5"/>
  <c r="CB28" i="5"/>
  <c r="BY29" i="5"/>
  <c r="BZ29" i="5"/>
  <c r="CA29" i="5"/>
  <c r="CB29" i="5"/>
  <c r="BY30" i="5"/>
  <c r="BZ30" i="5"/>
  <c r="CA30" i="5"/>
  <c r="CB30" i="5"/>
  <c r="BY31" i="5"/>
  <c r="BZ31" i="5"/>
  <c r="CA31" i="5"/>
  <c r="CB31" i="5"/>
  <c r="BY32" i="5"/>
  <c r="BZ32" i="5"/>
  <c r="CA32" i="5"/>
  <c r="CB32" i="5"/>
  <c r="BY33" i="5"/>
  <c r="BZ33" i="5"/>
  <c r="CA33" i="5"/>
  <c r="CB33" i="5"/>
  <c r="BY34" i="5"/>
  <c r="BZ34" i="5"/>
  <c r="CA34" i="5"/>
  <c r="CB34" i="5"/>
  <c r="BY35" i="5"/>
  <c r="BZ35" i="5"/>
  <c r="CA35" i="5"/>
  <c r="CB35" i="5"/>
  <c r="BY36" i="5"/>
  <c r="BZ36" i="5"/>
  <c r="CA36" i="5"/>
  <c r="CB36" i="5"/>
  <c r="BY37" i="5"/>
  <c r="BZ37" i="5"/>
  <c r="CA37" i="5"/>
  <c r="CB37" i="5"/>
  <c r="BY38" i="5"/>
  <c r="BZ38" i="5"/>
  <c r="CA38" i="5"/>
  <c r="CB38" i="5"/>
  <c r="BY39" i="5"/>
  <c r="BZ39" i="5"/>
  <c r="CA39" i="5"/>
  <c r="CB39" i="5"/>
  <c r="BY40" i="5"/>
  <c r="BZ40" i="5"/>
  <c r="CA40" i="5"/>
  <c r="CB40" i="5"/>
  <c r="BY41" i="5"/>
  <c r="BZ41" i="5"/>
  <c r="CA41" i="5"/>
  <c r="CB41" i="5"/>
  <c r="BY42" i="5"/>
  <c r="BZ42" i="5"/>
  <c r="CA42" i="5"/>
  <c r="CB42" i="5"/>
  <c r="BY43" i="5"/>
  <c r="BZ43" i="5"/>
  <c r="CA43" i="5"/>
  <c r="CB43" i="5"/>
  <c r="BY44" i="5"/>
  <c r="BZ44" i="5"/>
  <c r="CA44" i="5"/>
  <c r="CB44" i="5"/>
  <c r="BY45" i="5"/>
  <c r="BZ45" i="5"/>
  <c r="CA45" i="5"/>
  <c r="CB45" i="5"/>
  <c r="BY46" i="5"/>
  <c r="BZ46" i="5"/>
  <c r="CA46" i="5"/>
  <c r="CB46" i="5"/>
  <c r="BY47" i="5"/>
  <c r="BZ47" i="5"/>
  <c r="CA47" i="5"/>
  <c r="CB47" i="5"/>
  <c r="BY48" i="5"/>
  <c r="BZ48" i="5"/>
  <c r="CA48" i="5"/>
  <c r="CB48" i="5"/>
  <c r="BY49" i="5"/>
  <c r="BZ49" i="5"/>
  <c r="CA49" i="5"/>
  <c r="CB49" i="5"/>
  <c r="BY50" i="5"/>
  <c r="BZ50" i="5"/>
  <c r="CA50" i="5"/>
  <c r="CB50" i="5"/>
  <c r="BY51" i="5"/>
  <c r="BZ51" i="5"/>
  <c r="CA51" i="5"/>
  <c r="CB51" i="5"/>
  <c r="BY52" i="5"/>
  <c r="BZ52" i="5"/>
  <c r="CA52" i="5"/>
  <c r="CB52" i="5"/>
  <c r="BY53" i="5"/>
  <c r="BZ53" i="5"/>
  <c r="CA53" i="5"/>
  <c r="CB53" i="5"/>
  <c r="BY54" i="5"/>
  <c r="BZ54" i="5"/>
  <c r="CA54" i="5"/>
  <c r="CB54" i="5"/>
  <c r="BY55" i="5"/>
  <c r="BZ55" i="5"/>
  <c r="CA55" i="5"/>
  <c r="CB55" i="5"/>
  <c r="BY56" i="5"/>
  <c r="BZ56" i="5"/>
  <c r="CA56" i="5"/>
  <c r="CB56" i="5"/>
  <c r="BY57" i="5"/>
  <c r="BZ57" i="5"/>
  <c r="CA57" i="5"/>
  <c r="CB57" i="5"/>
  <c r="BY58" i="5"/>
  <c r="BZ58" i="5"/>
  <c r="CA58" i="5"/>
  <c r="CB58" i="5"/>
  <c r="BY59" i="5"/>
  <c r="BZ59" i="5"/>
  <c r="CA59" i="5"/>
  <c r="CB59" i="5"/>
  <c r="BY60" i="5"/>
  <c r="BZ60" i="5"/>
  <c r="CA60" i="5"/>
  <c r="CB60" i="5"/>
  <c r="BY61" i="5"/>
  <c r="BZ61" i="5"/>
  <c r="CA61" i="5"/>
  <c r="CB61" i="5"/>
  <c r="BY62" i="5"/>
  <c r="BZ62" i="5"/>
  <c r="CA62" i="5"/>
  <c r="CB62" i="5"/>
  <c r="BY63" i="5"/>
  <c r="BZ63" i="5"/>
  <c r="CA63" i="5"/>
  <c r="CB63" i="5"/>
  <c r="BY64" i="5"/>
  <c r="BZ64" i="5"/>
  <c r="CA64" i="5"/>
  <c r="CB64" i="5"/>
  <c r="BY65" i="5"/>
  <c r="BZ65" i="5"/>
  <c r="CA65" i="5"/>
  <c r="CB65" i="5"/>
  <c r="BY66" i="5"/>
  <c r="BZ66" i="5"/>
  <c r="CA66" i="5"/>
  <c r="CB66" i="5"/>
  <c r="BY67" i="5"/>
  <c r="BZ67" i="5"/>
  <c r="CA67" i="5"/>
  <c r="CB67" i="5"/>
  <c r="BY68" i="5"/>
  <c r="BZ68" i="5"/>
  <c r="CA68" i="5"/>
  <c r="CB68" i="5"/>
  <c r="BY69" i="5"/>
  <c r="BZ69" i="5"/>
  <c r="CA69" i="5"/>
  <c r="CB69" i="5"/>
  <c r="BY70" i="5"/>
  <c r="BZ70" i="5"/>
  <c r="CA70" i="5"/>
  <c r="CB70" i="5"/>
  <c r="BY71" i="5"/>
  <c r="BZ71" i="5"/>
  <c r="CA71" i="5"/>
  <c r="CB71" i="5"/>
  <c r="BY72" i="5"/>
  <c r="BZ72" i="5"/>
  <c r="CA72" i="5"/>
  <c r="CB72" i="5"/>
  <c r="BY73" i="5"/>
  <c r="BZ73" i="5"/>
  <c r="CA73" i="5"/>
  <c r="CB73" i="5"/>
  <c r="BY74" i="5"/>
  <c r="BZ74" i="5"/>
  <c r="CA74" i="5"/>
  <c r="CB74" i="5"/>
  <c r="BY75" i="5"/>
  <c r="BZ75" i="5"/>
  <c r="CA75" i="5"/>
  <c r="CB75" i="5"/>
  <c r="BY76" i="5"/>
  <c r="BZ76" i="5"/>
  <c r="CA76" i="5"/>
  <c r="CB76" i="5"/>
  <c r="BY77" i="5"/>
  <c r="BZ77" i="5"/>
  <c r="CA77" i="5"/>
  <c r="CB77" i="5"/>
  <c r="BY78" i="5"/>
  <c r="BZ78" i="5"/>
  <c r="CA78" i="5"/>
  <c r="CB78" i="5"/>
  <c r="BY79" i="5"/>
  <c r="BZ79" i="5"/>
  <c r="CA79" i="5"/>
  <c r="CB79" i="5"/>
  <c r="BY80" i="5"/>
  <c r="BZ80" i="5"/>
  <c r="CA80" i="5"/>
  <c r="CB80" i="5"/>
  <c r="BY81" i="5"/>
  <c r="BZ81" i="5"/>
  <c r="CA81" i="5"/>
  <c r="CB81" i="5"/>
  <c r="BY82" i="5"/>
  <c r="BZ82" i="5"/>
  <c r="CA82" i="5"/>
  <c r="CB82" i="5"/>
  <c r="BY83" i="5"/>
  <c r="BZ83" i="5"/>
  <c r="CA83" i="5"/>
  <c r="CB83" i="5"/>
  <c r="BY84" i="5"/>
  <c r="BZ84" i="5"/>
  <c r="CA84" i="5"/>
  <c r="CB84" i="5"/>
  <c r="BY85" i="5"/>
  <c r="BZ85" i="5"/>
  <c r="CA85" i="5"/>
  <c r="CB85" i="5"/>
  <c r="BY86" i="5"/>
  <c r="BZ86" i="5"/>
  <c r="CA86" i="5"/>
  <c r="CB86" i="5"/>
  <c r="BY87" i="5"/>
  <c r="BZ87" i="5"/>
  <c r="CA87" i="5"/>
  <c r="CB87" i="5"/>
  <c r="BY88" i="5"/>
  <c r="BZ88" i="5"/>
  <c r="CA88" i="5"/>
  <c r="CB88" i="5"/>
  <c r="BY89" i="5"/>
  <c r="BZ89" i="5"/>
  <c r="CA89" i="5"/>
  <c r="CB89" i="5"/>
  <c r="BY90" i="5"/>
  <c r="BZ90" i="5"/>
  <c r="CA90" i="5"/>
  <c r="CB90" i="5"/>
  <c r="BY91" i="5"/>
  <c r="BZ91" i="5"/>
  <c r="CA91" i="5"/>
  <c r="CB91" i="5"/>
  <c r="BY92" i="5"/>
  <c r="BZ92" i="5"/>
  <c r="CA92" i="5"/>
  <c r="CB92" i="5"/>
  <c r="BY93" i="5"/>
  <c r="BZ93" i="5"/>
  <c r="CA93" i="5"/>
  <c r="CB93" i="5"/>
  <c r="BY94" i="5"/>
  <c r="BZ94" i="5"/>
  <c r="CA94" i="5"/>
  <c r="CB94" i="5"/>
  <c r="BY95" i="5"/>
  <c r="BZ95" i="5"/>
  <c r="CA95" i="5"/>
  <c r="CB95" i="5"/>
  <c r="BY96" i="5"/>
  <c r="BZ96" i="5"/>
  <c r="CA96" i="5"/>
  <c r="CB96" i="5"/>
  <c r="BY97" i="5"/>
  <c r="BZ97" i="5"/>
  <c r="CA97" i="5"/>
  <c r="CB97" i="5"/>
  <c r="BY98" i="5"/>
  <c r="BZ98" i="5"/>
  <c r="CA98" i="5"/>
  <c r="CB98" i="5"/>
  <c r="BY99" i="5"/>
  <c r="BZ99" i="5"/>
  <c r="CA99" i="5"/>
  <c r="CB99" i="5"/>
  <c r="BY100" i="5"/>
  <c r="BZ100" i="5"/>
  <c r="CA100" i="5"/>
  <c r="CB100" i="5"/>
  <c r="BY101" i="5"/>
  <c r="BZ101" i="5"/>
  <c r="CA101" i="5"/>
  <c r="CB101" i="5"/>
  <c r="BY102" i="5"/>
  <c r="BZ102" i="5"/>
  <c r="CA102" i="5"/>
  <c r="CB102" i="5"/>
  <c r="BY103" i="5"/>
  <c r="BZ103" i="5"/>
  <c r="CA103" i="5"/>
  <c r="CB103" i="5"/>
  <c r="BY104" i="5"/>
  <c r="BZ104" i="5"/>
  <c r="CA104" i="5"/>
  <c r="CB104" i="5"/>
  <c r="BY105" i="5"/>
  <c r="BZ105" i="5"/>
  <c r="CA105" i="5"/>
  <c r="CB105" i="5"/>
  <c r="BY106" i="5"/>
  <c r="BZ106" i="5"/>
  <c r="CA106" i="5"/>
  <c r="CB106" i="5"/>
  <c r="BY107" i="5"/>
  <c r="BZ107" i="5"/>
  <c r="CA107" i="5"/>
  <c r="CB107" i="5"/>
  <c r="BY108" i="5"/>
  <c r="BZ108" i="5"/>
  <c r="CA108" i="5"/>
  <c r="CB108" i="5"/>
  <c r="BY109" i="5"/>
  <c r="BZ109" i="5"/>
  <c r="CA109" i="5"/>
  <c r="CB109" i="5"/>
  <c r="BY110" i="5"/>
  <c r="BZ110" i="5"/>
  <c r="CA110" i="5"/>
  <c r="CB110" i="5"/>
  <c r="BY111" i="5"/>
  <c r="BZ111" i="5"/>
  <c r="CA111" i="5"/>
  <c r="CB111" i="5"/>
  <c r="BY112" i="5"/>
  <c r="BZ112" i="5"/>
  <c r="CA112" i="5"/>
  <c r="CB112" i="5"/>
  <c r="BY113" i="5"/>
  <c r="BZ113" i="5"/>
  <c r="CA113" i="5"/>
  <c r="CB113" i="5"/>
  <c r="BY114" i="5"/>
  <c r="BZ114" i="5"/>
  <c r="CA114" i="5"/>
  <c r="CB114" i="5"/>
  <c r="BY115" i="5"/>
  <c r="BZ115" i="5"/>
  <c r="CA115" i="5"/>
  <c r="CB115" i="5"/>
  <c r="BY116" i="5"/>
  <c r="BZ116" i="5"/>
  <c r="CA116" i="5"/>
  <c r="CB116" i="5"/>
  <c r="BY117" i="5"/>
  <c r="BZ117" i="5"/>
  <c r="CA117" i="5"/>
  <c r="CB117" i="5"/>
  <c r="BY118" i="5"/>
  <c r="BZ118" i="5"/>
  <c r="CA118" i="5"/>
  <c r="CB118" i="5"/>
  <c r="BY119" i="5"/>
  <c r="BZ119" i="5"/>
  <c r="CA119" i="5"/>
  <c r="CB119" i="5"/>
  <c r="BY120" i="5"/>
  <c r="BZ120" i="5"/>
  <c r="CA120" i="5"/>
  <c r="CB120" i="5"/>
  <c r="BY121" i="5"/>
  <c r="BZ121" i="5"/>
  <c r="CA121" i="5"/>
  <c r="CB121" i="5"/>
  <c r="BY122" i="5"/>
  <c r="BZ122" i="5"/>
  <c r="CA122" i="5"/>
  <c r="CB122" i="5"/>
  <c r="BY123" i="5"/>
  <c r="BZ123" i="5"/>
  <c r="CA123" i="5"/>
  <c r="CB123" i="5"/>
  <c r="BY124" i="5"/>
  <c r="BZ124" i="5"/>
  <c r="CA124" i="5"/>
  <c r="CB124" i="5"/>
  <c r="BY125" i="5"/>
  <c r="BZ125" i="5"/>
  <c r="CA125" i="5"/>
  <c r="CB125" i="5"/>
  <c r="BY126" i="5"/>
  <c r="BZ126" i="5"/>
  <c r="CA126" i="5"/>
  <c r="CB126" i="5"/>
  <c r="BY127" i="5"/>
  <c r="BZ127" i="5"/>
  <c r="CA127" i="5"/>
  <c r="CB127" i="5"/>
  <c r="BY128" i="5"/>
  <c r="BZ128" i="5"/>
  <c r="CA128" i="5"/>
  <c r="CB128" i="5"/>
  <c r="BY129" i="5"/>
  <c r="BZ129" i="5"/>
  <c r="CA129" i="5"/>
  <c r="CB129" i="5"/>
  <c r="BY130" i="5"/>
  <c r="BZ130" i="5"/>
  <c r="CA130" i="5"/>
  <c r="CB130" i="5"/>
  <c r="BY131" i="5"/>
  <c r="BZ131" i="5"/>
  <c r="CA131" i="5"/>
  <c r="CB131" i="5"/>
  <c r="BY132" i="5"/>
  <c r="BZ132" i="5"/>
  <c r="CA132" i="5"/>
  <c r="CB132" i="5"/>
  <c r="BY133" i="5"/>
  <c r="BZ133" i="5"/>
  <c r="CA133" i="5"/>
  <c r="CB133" i="5"/>
  <c r="BY134" i="5"/>
  <c r="BZ134" i="5"/>
  <c r="CA134" i="5"/>
  <c r="CB134" i="5"/>
  <c r="BY135" i="5"/>
  <c r="BZ135" i="5"/>
  <c r="CA135" i="5"/>
  <c r="CB135" i="5"/>
  <c r="BY136" i="5"/>
  <c r="BZ136" i="5"/>
  <c r="CA136" i="5"/>
  <c r="CB136" i="5"/>
  <c r="BY137" i="5"/>
  <c r="BZ137" i="5"/>
  <c r="CA137" i="5"/>
  <c r="CB137" i="5"/>
  <c r="BY138" i="5"/>
  <c r="BZ138" i="5"/>
  <c r="CA138" i="5"/>
  <c r="CB138" i="5"/>
  <c r="BY139" i="5"/>
  <c r="BZ139" i="5"/>
  <c r="CA139" i="5"/>
  <c r="CB139" i="5"/>
  <c r="BY140" i="5"/>
  <c r="BZ140" i="5"/>
  <c r="CA140" i="5"/>
  <c r="CB140" i="5"/>
  <c r="BY141" i="5"/>
  <c r="BZ141" i="5"/>
  <c r="CA141" i="5"/>
  <c r="CB141" i="5"/>
  <c r="BY142" i="5"/>
  <c r="BZ142" i="5"/>
  <c r="CA142" i="5"/>
  <c r="CB142" i="5"/>
  <c r="BY143" i="5"/>
  <c r="BZ143" i="5"/>
  <c r="CA143" i="5"/>
  <c r="CB143" i="5"/>
  <c r="BY144" i="5"/>
  <c r="BZ144" i="5"/>
  <c r="CA144" i="5"/>
  <c r="CB144" i="5"/>
  <c r="CB10" i="5"/>
  <c r="CA10" i="5"/>
  <c r="BZ10" i="5"/>
  <c r="BY10" i="5"/>
  <c r="BY11" i="4"/>
  <c r="BZ11" i="4"/>
  <c r="CA11" i="4"/>
  <c r="CB11" i="4"/>
  <c r="BY12" i="4"/>
  <c r="BZ12" i="4"/>
  <c r="CA12" i="4"/>
  <c r="CB12" i="4"/>
  <c r="BY13" i="4"/>
  <c r="BZ13" i="4"/>
  <c r="CA13" i="4"/>
  <c r="CB13" i="4"/>
  <c r="BY14" i="4"/>
  <c r="BZ14" i="4"/>
  <c r="CA14" i="4"/>
  <c r="CB14" i="4"/>
  <c r="BY15" i="4"/>
  <c r="BZ15" i="4"/>
  <c r="CA15" i="4"/>
  <c r="CB15" i="4"/>
  <c r="BY16" i="4"/>
  <c r="BZ16" i="4"/>
  <c r="CA16" i="4"/>
  <c r="CB16" i="4"/>
  <c r="BY17" i="4"/>
  <c r="BZ17" i="4"/>
  <c r="CA17" i="4"/>
  <c r="CB17" i="4"/>
  <c r="BY18" i="4"/>
  <c r="BZ18" i="4"/>
  <c r="CA18" i="4"/>
  <c r="CB18" i="4"/>
  <c r="BY19" i="4"/>
  <c r="BZ19" i="4"/>
  <c r="CA19" i="4"/>
  <c r="CB19" i="4"/>
  <c r="BY20" i="4"/>
  <c r="BZ20" i="4"/>
  <c r="CA20" i="4"/>
  <c r="CB20" i="4"/>
  <c r="BY21" i="4"/>
  <c r="BZ21" i="4"/>
  <c r="CA21" i="4"/>
  <c r="CB21" i="4"/>
  <c r="BY22" i="4"/>
  <c r="BZ22" i="4"/>
  <c r="CA22" i="4"/>
  <c r="CB22" i="4"/>
  <c r="BY23" i="4"/>
  <c r="BZ23" i="4"/>
  <c r="CA23" i="4"/>
  <c r="CB23" i="4"/>
  <c r="BY24" i="4"/>
  <c r="BZ24" i="4"/>
  <c r="CA24" i="4"/>
  <c r="CB24" i="4"/>
  <c r="BY25" i="4"/>
  <c r="BZ25" i="4"/>
  <c r="CA25" i="4"/>
  <c r="CB25" i="4"/>
  <c r="BY26" i="4"/>
  <c r="BZ26" i="4"/>
  <c r="CA26" i="4"/>
  <c r="CB26" i="4"/>
  <c r="BY27" i="4"/>
  <c r="BZ27" i="4"/>
  <c r="CA27" i="4"/>
  <c r="CB27" i="4"/>
  <c r="BY28" i="4"/>
  <c r="BZ28" i="4"/>
  <c r="CA28" i="4"/>
  <c r="CB28" i="4"/>
  <c r="BY29" i="4"/>
  <c r="BZ29" i="4"/>
  <c r="CA29" i="4"/>
  <c r="CB29" i="4"/>
  <c r="BY30" i="4"/>
  <c r="BZ30" i="4"/>
  <c r="CA30" i="4"/>
  <c r="CB30" i="4"/>
  <c r="BY31" i="4"/>
  <c r="BZ31" i="4"/>
  <c r="CA31" i="4"/>
  <c r="CB31" i="4"/>
  <c r="BY32" i="4"/>
  <c r="BZ32" i="4"/>
  <c r="CA32" i="4"/>
  <c r="CB32" i="4"/>
  <c r="BY33" i="4"/>
  <c r="BZ33" i="4"/>
  <c r="CA33" i="4"/>
  <c r="CB33" i="4"/>
  <c r="BY34" i="4"/>
  <c r="BZ34" i="4"/>
  <c r="CA34" i="4"/>
  <c r="CB34" i="4"/>
  <c r="BY35" i="4"/>
  <c r="BZ35" i="4"/>
  <c r="CA35" i="4"/>
  <c r="CB35" i="4"/>
  <c r="BY36" i="4"/>
  <c r="BZ36" i="4"/>
  <c r="CA36" i="4"/>
  <c r="CB36" i="4"/>
  <c r="BY37" i="4"/>
  <c r="BZ37" i="4"/>
  <c r="CA37" i="4"/>
  <c r="CB37" i="4"/>
  <c r="BY38" i="4"/>
  <c r="BZ38" i="4"/>
  <c r="CA38" i="4"/>
  <c r="CB38" i="4"/>
  <c r="BY39" i="4"/>
  <c r="BZ39" i="4"/>
  <c r="CA39" i="4"/>
  <c r="CB39" i="4"/>
  <c r="BY40" i="4"/>
  <c r="BZ40" i="4"/>
  <c r="CA40" i="4"/>
  <c r="CB40" i="4"/>
  <c r="BY41" i="4"/>
  <c r="BZ41" i="4"/>
  <c r="CA41" i="4"/>
  <c r="CB41" i="4"/>
  <c r="BY42" i="4"/>
  <c r="BZ42" i="4"/>
  <c r="CA42" i="4"/>
  <c r="CB42" i="4"/>
  <c r="BY43" i="4"/>
  <c r="BZ43" i="4"/>
  <c r="CA43" i="4"/>
  <c r="CB43" i="4"/>
  <c r="BY44" i="4"/>
  <c r="BZ44" i="4"/>
  <c r="CA44" i="4"/>
  <c r="CB44" i="4"/>
  <c r="BY45" i="4"/>
  <c r="BZ45" i="4"/>
  <c r="CA45" i="4"/>
  <c r="CB45" i="4"/>
  <c r="BY46" i="4"/>
  <c r="BZ46" i="4"/>
  <c r="CA46" i="4"/>
  <c r="CB46" i="4"/>
  <c r="BY47" i="4"/>
  <c r="BZ47" i="4"/>
  <c r="CA47" i="4"/>
  <c r="CB47" i="4"/>
  <c r="BY48" i="4"/>
  <c r="BZ48" i="4"/>
  <c r="CA48" i="4"/>
  <c r="CB48" i="4"/>
  <c r="BY49" i="4"/>
  <c r="BZ49" i="4"/>
  <c r="CA49" i="4"/>
  <c r="CB49" i="4"/>
  <c r="BY50" i="4"/>
  <c r="BZ50" i="4"/>
  <c r="CA50" i="4"/>
  <c r="CB50" i="4"/>
  <c r="BY51" i="4"/>
  <c r="BZ51" i="4"/>
  <c r="CA51" i="4"/>
  <c r="CB51" i="4"/>
  <c r="BY52" i="4"/>
  <c r="BZ52" i="4"/>
  <c r="CA52" i="4"/>
  <c r="CB52" i="4"/>
  <c r="BY53" i="4"/>
  <c r="BZ53" i="4"/>
  <c r="CA53" i="4"/>
  <c r="CB53" i="4"/>
  <c r="BY54" i="4"/>
  <c r="BZ54" i="4"/>
  <c r="CA54" i="4"/>
  <c r="CB54" i="4"/>
  <c r="BY55" i="4"/>
  <c r="BZ55" i="4"/>
  <c r="CA55" i="4"/>
  <c r="CB55" i="4"/>
  <c r="BY56" i="4"/>
  <c r="BZ56" i="4"/>
  <c r="CA56" i="4"/>
  <c r="CB56" i="4"/>
  <c r="BY57" i="4"/>
  <c r="BZ57" i="4"/>
  <c r="CA57" i="4"/>
  <c r="CB57" i="4"/>
  <c r="BY58" i="4"/>
  <c r="BZ58" i="4"/>
  <c r="CA58" i="4"/>
  <c r="CB58" i="4"/>
  <c r="BY59" i="4"/>
  <c r="BZ59" i="4"/>
  <c r="CA59" i="4"/>
  <c r="CB59" i="4"/>
  <c r="BY60" i="4"/>
  <c r="BZ60" i="4"/>
  <c r="CA60" i="4"/>
  <c r="CB60" i="4"/>
  <c r="BY61" i="4"/>
  <c r="BZ61" i="4"/>
  <c r="CA61" i="4"/>
  <c r="CB61" i="4"/>
  <c r="BY62" i="4"/>
  <c r="BZ62" i="4"/>
  <c r="CA62" i="4"/>
  <c r="CB62" i="4"/>
  <c r="BY63" i="4"/>
  <c r="BZ63" i="4"/>
  <c r="CA63" i="4"/>
  <c r="CB63" i="4"/>
  <c r="BY64" i="4"/>
  <c r="BZ64" i="4"/>
  <c r="CA64" i="4"/>
  <c r="CB64" i="4"/>
  <c r="BY65" i="4"/>
  <c r="BZ65" i="4"/>
  <c r="CA65" i="4"/>
  <c r="CB65" i="4"/>
  <c r="BY66" i="4"/>
  <c r="BZ66" i="4"/>
  <c r="CA66" i="4"/>
  <c r="CB66" i="4"/>
  <c r="BY67" i="4"/>
  <c r="BZ67" i="4"/>
  <c r="CA67" i="4"/>
  <c r="CB67" i="4"/>
  <c r="BY68" i="4"/>
  <c r="BZ68" i="4"/>
  <c r="CA68" i="4"/>
  <c r="CB68" i="4"/>
  <c r="BY69" i="4"/>
  <c r="BZ69" i="4"/>
  <c r="CA69" i="4"/>
  <c r="CB69" i="4"/>
  <c r="BY70" i="4"/>
  <c r="BZ70" i="4"/>
  <c r="CA70" i="4"/>
  <c r="CB70" i="4"/>
  <c r="BY71" i="4"/>
  <c r="BZ71" i="4"/>
  <c r="CA71" i="4"/>
  <c r="CB71" i="4"/>
  <c r="BY72" i="4"/>
  <c r="BZ72" i="4"/>
  <c r="CA72" i="4"/>
  <c r="CB72" i="4"/>
  <c r="BY73" i="4"/>
  <c r="BZ73" i="4"/>
  <c r="CA73" i="4"/>
  <c r="CB73" i="4"/>
  <c r="BY74" i="4"/>
  <c r="BZ74" i="4"/>
  <c r="CA74" i="4"/>
  <c r="CB74" i="4"/>
  <c r="BY75" i="4"/>
  <c r="BZ75" i="4"/>
  <c r="CA75" i="4"/>
  <c r="CB75" i="4"/>
  <c r="BY76" i="4"/>
  <c r="BZ76" i="4"/>
  <c r="CA76" i="4"/>
  <c r="CB76" i="4"/>
  <c r="BY77" i="4"/>
  <c r="BZ77" i="4"/>
  <c r="CA77" i="4"/>
  <c r="CB77" i="4"/>
  <c r="BY78" i="4"/>
  <c r="BZ78" i="4"/>
  <c r="CA78" i="4"/>
  <c r="CB78" i="4"/>
  <c r="BY79" i="4"/>
  <c r="BZ79" i="4"/>
  <c r="CA79" i="4"/>
  <c r="CB79" i="4"/>
  <c r="BY80" i="4"/>
  <c r="BZ80" i="4"/>
  <c r="CA80" i="4"/>
  <c r="CB80" i="4"/>
  <c r="BY81" i="4"/>
  <c r="BZ81" i="4"/>
  <c r="CA81" i="4"/>
  <c r="CB81" i="4"/>
  <c r="BY82" i="4"/>
  <c r="BZ82" i="4"/>
  <c r="CA82" i="4"/>
  <c r="CB82" i="4"/>
  <c r="BY83" i="4"/>
  <c r="BZ83" i="4"/>
  <c r="CA83" i="4"/>
  <c r="CB83" i="4"/>
  <c r="BY84" i="4"/>
  <c r="BZ84" i="4"/>
  <c r="CA84" i="4"/>
  <c r="CB84" i="4"/>
  <c r="BY85" i="4"/>
  <c r="BZ85" i="4"/>
  <c r="CA85" i="4"/>
  <c r="CB85" i="4"/>
  <c r="BY86" i="4"/>
  <c r="BZ86" i="4"/>
  <c r="CA86" i="4"/>
  <c r="CB86" i="4"/>
  <c r="BY87" i="4"/>
  <c r="BZ87" i="4"/>
  <c r="CA87" i="4"/>
  <c r="CB87" i="4"/>
  <c r="BY88" i="4"/>
  <c r="BZ88" i="4"/>
  <c r="CA88" i="4"/>
  <c r="CB88" i="4"/>
  <c r="BY89" i="4"/>
  <c r="BZ89" i="4"/>
  <c r="CA89" i="4"/>
  <c r="CB89" i="4"/>
  <c r="BY90" i="4"/>
  <c r="BZ90" i="4"/>
  <c r="CA90" i="4"/>
  <c r="CB90" i="4"/>
  <c r="BY91" i="4"/>
  <c r="BZ91" i="4"/>
  <c r="CA91" i="4"/>
  <c r="CB91" i="4"/>
  <c r="BY92" i="4"/>
  <c r="BZ92" i="4"/>
  <c r="CA92" i="4"/>
  <c r="CB92" i="4"/>
  <c r="BY93" i="4"/>
  <c r="BZ93" i="4"/>
  <c r="CA93" i="4"/>
  <c r="CB93" i="4"/>
  <c r="BY94" i="4"/>
  <c r="BZ94" i="4"/>
  <c r="CA94" i="4"/>
  <c r="CB94" i="4"/>
  <c r="BY95" i="4"/>
  <c r="BZ95" i="4"/>
  <c r="CA95" i="4"/>
  <c r="CB95" i="4"/>
  <c r="BY96" i="4"/>
  <c r="BZ96" i="4"/>
  <c r="CA96" i="4"/>
  <c r="CB96" i="4"/>
  <c r="BY97" i="4"/>
  <c r="BZ97" i="4"/>
  <c r="CA97" i="4"/>
  <c r="CB97" i="4"/>
  <c r="BY98" i="4"/>
  <c r="BZ98" i="4"/>
  <c r="CA98" i="4"/>
  <c r="CB98" i="4"/>
  <c r="BY99" i="4"/>
  <c r="BZ99" i="4"/>
  <c r="CA99" i="4"/>
  <c r="CB99" i="4"/>
  <c r="BY100" i="4"/>
  <c r="BZ100" i="4"/>
  <c r="CA100" i="4"/>
  <c r="CB100" i="4"/>
  <c r="BY101" i="4"/>
  <c r="BZ101" i="4"/>
  <c r="CA101" i="4"/>
  <c r="CB101" i="4"/>
  <c r="BY102" i="4"/>
  <c r="BZ102" i="4"/>
  <c r="CA102" i="4"/>
  <c r="CB102" i="4"/>
  <c r="BY103" i="4"/>
  <c r="BZ103" i="4"/>
  <c r="CA103" i="4"/>
  <c r="CB103" i="4"/>
  <c r="BY104" i="4"/>
  <c r="BZ104" i="4"/>
  <c r="CA104" i="4"/>
  <c r="CB104" i="4"/>
  <c r="BY105" i="4"/>
  <c r="BZ105" i="4"/>
  <c r="CA105" i="4"/>
  <c r="CB105" i="4"/>
  <c r="BY106" i="4"/>
  <c r="BZ106" i="4"/>
  <c r="CA106" i="4"/>
  <c r="CB106" i="4"/>
  <c r="BY107" i="4"/>
  <c r="BZ107" i="4"/>
  <c r="CA107" i="4"/>
  <c r="CB107" i="4"/>
  <c r="BY108" i="4"/>
  <c r="BZ108" i="4"/>
  <c r="CA108" i="4"/>
  <c r="CB108" i="4"/>
  <c r="BY109" i="4"/>
  <c r="BZ109" i="4"/>
  <c r="CA109" i="4"/>
  <c r="CB109" i="4"/>
  <c r="BY110" i="4"/>
  <c r="BZ110" i="4"/>
  <c r="CA110" i="4"/>
  <c r="CB110" i="4"/>
  <c r="BY111" i="4"/>
  <c r="BZ111" i="4"/>
  <c r="CA111" i="4"/>
  <c r="CB111" i="4"/>
  <c r="BY112" i="4"/>
  <c r="BZ112" i="4"/>
  <c r="CA112" i="4"/>
  <c r="CB112" i="4"/>
  <c r="BY113" i="4"/>
  <c r="BZ113" i="4"/>
  <c r="CA113" i="4"/>
  <c r="CB113" i="4"/>
  <c r="BY114" i="4"/>
  <c r="BZ114" i="4"/>
  <c r="CA114" i="4"/>
  <c r="CB114" i="4"/>
  <c r="BY115" i="4"/>
  <c r="BZ115" i="4"/>
  <c r="CA115" i="4"/>
  <c r="CB115" i="4"/>
  <c r="BY116" i="4"/>
  <c r="BZ116" i="4"/>
  <c r="CA116" i="4"/>
  <c r="CB116" i="4"/>
  <c r="BY117" i="4"/>
  <c r="BZ117" i="4"/>
  <c r="CA117" i="4"/>
  <c r="CB117" i="4"/>
  <c r="BY118" i="4"/>
  <c r="BZ118" i="4"/>
  <c r="CA118" i="4"/>
  <c r="CB118" i="4"/>
  <c r="BY119" i="4"/>
  <c r="BZ119" i="4"/>
  <c r="CA119" i="4"/>
  <c r="CB119" i="4"/>
  <c r="BY120" i="4"/>
  <c r="BZ120" i="4"/>
  <c r="CA120" i="4"/>
  <c r="CB120" i="4"/>
  <c r="BY121" i="4"/>
  <c r="BZ121" i="4"/>
  <c r="CA121" i="4"/>
  <c r="CB121" i="4"/>
  <c r="BY122" i="4"/>
  <c r="BZ122" i="4"/>
  <c r="CA122" i="4"/>
  <c r="CB122" i="4"/>
  <c r="BY123" i="4"/>
  <c r="BZ123" i="4"/>
  <c r="CA123" i="4"/>
  <c r="CB123" i="4"/>
  <c r="BY124" i="4"/>
  <c r="BZ124" i="4"/>
  <c r="CA124" i="4"/>
  <c r="CB124" i="4"/>
  <c r="BY125" i="4"/>
  <c r="BZ125" i="4"/>
  <c r="CA125" i="4"/>
  <c r="CB125" i="4"/>
  <c r="BY126" i="4"/>
  <c r="BZ126" i="4"/>
  <c r="CA126" i="4"/>
  <c r="CB126" i="4"/>
  <c r="BY127" i="4"/>
  <c r="BZ127" i="4"/>
  <c r="CA127" i="4"/>
  <c r="CB127" i="4"/>
  <c r="BY128" i="4"/>
  <c r="BZ128" i="4"/>
  <c r="CA128" i="4"/>
  <c r="CB128" i="4"/>
  <c r="BY129" i="4"/>
  <c r="BZ129" i="4"/>
  <c r="CA129" i="4"/>
  <c r="CB129" i="4"/>
  <c r="BY130" i="4"/>
  <c r="BZ130" i="4"/>
  <c r="CA130" i="4"/>
  <c r="CB130" i="4"/>
  <c r="BY131" i="4"/>
  <c r="BZ131" i="4"/>
  <c r="CA131" i="4"/>
  <c r="CB131" i="4"/>
  <c r="BY132" i="4"/>
  <c r="BZ132" i="4"/>
  <c r="CA132" i="4"/>
  <c r="CB132" i="4"/>
  <c r="BY133" i="4"/>
  <c r="BZ133" i="4"/>
  <c r="CA133" i="4"/>
  <c r="CB133" i="4"/>
  <c r="BY134" i="4"/>
  <c r="BZ134" i="4"/>
  <c r="CA134" i="4"/>
  <c r="CB134" i="4"/>
  <c r="BY135" i="4"/>
  <c r="BZ135" i="4"/>
  <c r="CA135" i="4"/>
  <c r="CB135" i="4"/>
  <c r="BY136" i="4"/>
  <c r="BZ136" i="4"/>
  <c r="CA136" i="4"/>
  <c r="CB136" i="4"/>
  <c r="BY137" i="4"/>
  <c r="BZ137" i="4"/>
  <c r="CA137" i="4"/>
  <c r="CB137" i="4"/>
  <c r="BY138" i="4"/>
  <c r="BZ138" i="4"/>
  <c r="CA138" i="4"/>
  <c r="CB138" i="4"/>
  <c r="BY139" i="4"/>
  <c r="BZ139" i="4"/>
  <c r="CA139" i="4"/>
  <c r="CB139" i="4"/>
  <c r="BY140" i="4"/>
  <c r="BZ140" i="4"/>
  <c r="CA140" i="4"/>
  <c r="CB140" i="4"/>
  <c r="BY141" i="4"/>
  <c r="BZ141" i="4"/>
  <c r="CA141" i="4"/>
  <c r="CB141" i="4"/>
  <c r="BY142" i="4"/>
  <c r="BZ142" i="4"/>
  <c r="CA142" i="4"/>
  <c r="CB142" i="4"/>
  <c r="BY143" i="4"/>
  <c r="BZ143" i="4"/>
  <c r="CA143" i="4"/>
  <c r="CB143" i="4"/>
  <c r="BY144" i="4"/>
  <c r="BZ144" i="4"/>
  <c r="CA144" i="4"/>
  <c r="CB144" i="4"/>
  <c r="BY145" i="4"/>
  <c r="BZ145" i="4"/>
  <c r="CA145" i="4"/>
  <c r="CB145" i="4"/>
  <c r="BY146" i="4"/>
  <c r="BZ146" i="4"/>
  <c r="CA146" i="4"/>
  <c r="CB146" i="4"/>
  <c r="CB10" i="4"/>
  <c r="CA10" i="4"/>
  <c r="BZ10" i="4"/>
  <c r="BY10" i="4"/>
  <c r="AT8" i="8" l="1"/>
  <c r="B8" i="8"/>
  <c r="BZ6" i="8"/>
  <c r="BZ7" i="8"/>
  <c r="BY7" i="8"/>
  <c r="BY6" i="8"/>
  <c r="BV7" i="8"/>
  <c r="BU7" i="8"/>
  <c r="BT7" i="8"/>
  <c r="BS7" i="8"/>
  <c r="BR7" i="8"/>
  <c r="BQ7" i="8"/>
  <c r="BP7" i="8"/>
  <c r="BO7" i="8"/>
  <c r="BN7" i="8"/>
  <c r="BM7" i="8"/>
  <c r="BL7" i="8"/>
  <c r="BK7" i="8"/>
  <c r="BJ7" i="8"/>
  <c r="BI7" i="8"/>
  <c r="BH7" i="8"/>
  <c r="BG7" i="8"/>
  <c r="BF7" i="8"/>
  <c r="BE7" i="8"/>
  <c r="BD7" i="8"/>
  <c r="BC7" i="8"/>
  <c r="BB7" i="8"/>
  <c r="BA7" i="8"/>
  <c r="AZ7" i="8"/>
  <c r="AY7" i="8"/>
  <c r="AX7" i="8"/>
  <c r="AW7" i="8"/>
  <c r="AV7" i="8"/>
  <c r="AU7" i="8"/>
  <c r="AT7" i="8"/>
  <c r="AS7" i="8"/>
  <c r="AR7" i="8"/>
  <c r="AQ7" i="8"/>
  <c r="AP7" i="8"/>
  <c r="AO7" i="8"/>
  <c r="AN7" i="8"/>
  <c r="AM7" i="8"/>
  <c r="AL7" i="8"/>
  <c r="AK7" i="8"/>
  <c r="AJ7" i="8"/>
  <c r="AI7" i="8"/>
  <c r="AH7" i="8"/>
  <c r="AG7" i="8"/>
  <c r="AF7" i="8"/>
  <c r="AE7" i="8"/>
  <c r="AD7" i="8"/>
  <c r="AC7" i="8"/>
  <c r="AB7" i="8"/>
  <c r="AA7" i="8"/>
  <c r="Z7" i="8"/>
  <c r="Y7" i="8"/>
  <c r="X7" i="8"/>
  <c r="W7" i="8"/>
  <c r="V7" i="8"/>
  <c r="U7" i="8"/>
  <c r="T7" i="8"/>
  <c r="S7" i="8"/>
  <c r="R7" i="8"/>
  <c r="Q7" i="8"/>
  <c r="P7" i="8"/>
  <c r="O7" i="8"/>
  <c r="N7" i="8"/>
  <c r="M7" i="8"/>
  <c r="L7" i="8"/>
  <c r="K7" i="8"/>
  <c r="J7" i="8"/>
  <c r="I7" i="8"/>
  <c r="H7" i="8"/>
  <c r="G7" i="8"/>
  <c r="F7" i="8"/>
  <c r="E7" i="8"/>
  <c r="D7" i="8"/>
  <c r="BV6" i="8"/>
  <c r="BU6" i="8"/>
  <c r="BT6" i="8"/>
  <c r="BS6" i="8"/>
  <c r="BR6" i="8"/>
  <c r="BQ6" i="8"/>
  <c r="BP6" i="8"/>
  <c r="BO6" i="8"/>
  <c r="BN6" i="8"/>
  <c r="BM6" i="8"/>
  <c r="BL6" i="8"/>
  <c r="BK6" i="8"/>
  <c r="BJ6" i="8"/>
  <c r="BI6" i="8"/>
  <c r="BH6" i="8"/>
  <c r="BG6" i="8"/>
  <c r="BF6" i="8"/>
  <c r="BE6" i="8"/>
  <c r="BD6" i="8"/>
  <c r="BC6" i="8"/>
  <c r="BB6" i="8"/>
  <c r="BA6" i="8"/>
  <c r="AZ6" i="8"/>
  <c r="AY6" i="8"/>
  <c r="AX6" i="8"/>
  <c r="AW6" i="8"/>
  <c r="AV6" i="8"/>
  <c r="AU6" i="8"/>
  <c r="AT6" i="8"/>
  <c r="AS6" i="8"/>
  <c r="AR6" i="8"/>
  <c r="AQ6" i="8"/>
  <c r="AP6" i="8"/>
  <c r="AO6" i="8"/>
  <c r="AN6" i="8"/>
  <c r="AM6" i="8"/>
  <c r="AL6" i="8"/>
  <c r="AK6" i="8"/>
  <c r="AJ6" i="8"/>
  <c r="AI6" i="8"/>
  <c r="AH6" i="8"/>
  <c r="AG6" i="8"/>
  <c r="AF6" i="8"/>
  <c r="AE6" i="8"/>
  <c r="AD6" i="8"/>
  <c r="AC6" i="8"/>
  <c r="AB6" i="8"/>
  <c r="AA6" i="8"/>
  <c r="Z6" i="8"/>
  <c r="Y6" i="8"/>
  <c r="X6" i="8"/>
  <c r="W6" i="8"/>
  <c r="V6" i="8"/>
  <c r="U6" i="8"/>
  <c r="T6" i="8"/>
  <c r="S6" i="8"/>
  <c r="R6" i="8"/>
  <c r="Q6" i="8"/>
  <c r="P6" i="8"/>
  <c r="O6" i="8"/>
  <c r="N6" i="8"/>
  <c r="M6" i="8"/>
  <c r="L6" i="8"/>
  <c r="K6" i="8"/>
  <c r="J6" i="8"/>
  <c r="I6" i="8"/>
  <c r="H6" i="8"/>
  <c r="G6" i="8"/>
  <c r="F6" i="8"/>
  <c r="E6" i="8"/>
  <c r="D6" i="8"/>
  <c r="BV5" i="8"/>
  <c r="BU5" i="8"/>
  <c r="BT5" i="8"/>
  <c r="BS5" i="8"/>
  <c r="BR5" i="8"/>
  <c r="BQ5" i="8"/>
  <c r="BP5" i="8"/>
  <c r="BO5" i="8"/>
  <c r="BN5" i="8"/>
  <c r="BM5" i="8"/>
  <c r="BL5" i="8"/>
  <c r="BK5" i="8"/>
  <c r="BJ5" i="8"/>
  <c r="BI5" i="8"/>
  <c r="BH5" i="8"/>
  <c r="BG5" i="8"/>
  <c r="BF5" i="8"/>
  <c r="BE5" i="8"/>
  <c r="BD5" i="8"/>
  <c r="BC5" i="8"/>
  <c r="BB5" i="8"/>
  <c r="BA5" i="8"/>
  <c r="AZ5" i="8"/>
  <c r="AY5" i="8"/>
  <c r="AX5" i="8"/>
  <c r="AW5" i="8"/>
  <c r="AV5" i="8"/>
  <c r="AU5" i="8"/>
  <c r="AT5" i="8"/>
  <c r="AS5" i="8"/>
  <c r="AR5" i="8"/>
  <c r="AQ5" i="8"/>
  <c r="AP5" i="8"/>
  <c r="AO5" i="8"/>
  <c r="AN5" i="8"/>
  <c r="AM5" i="8"/>
  <c r="AL5" i="8"/>
  <c r="AK5" i="8"/>
  <c r="AJ5" i="8"/>
  <c r="AI5" i="8"/>
  <c r="AH5" i="8"/>
  <c r="AG5" i="8"/>
  <c r="AF5" i="8"/>
  <c r="AE5" i="8"/>
  <c r="AD5" i="8"/>
  <c r="AC5" i="8"/>
  <c r="AB5" i="8"/>
  <c r="AA5" i="8"/>
  <c r="Z5" i="8"/>
  <c r="Y5" i="8"/>
  <c r="X5" i="8"/>
  <c r="W5" i="8"/>
  <c r="V5" i="8"/>
  <c r="U5" i="8"/>
  <c r="T5" i="8"/>
  <c r="S5" i="8"/>
  <c r="R5" i="8"/>
  <c r="Q5" i="8"/>
  <c r="P5" i="8"/>
  <c r="O5" i="8"/>
  <c r="N5" i="8"/>
  <c r="M5" i="8"/>
  <c r="L5" i="8"/>
  <c r="K5" i="8"/>
  <c r="J5" i="8"/>
  <c r="I5" i="8"/>
  <c r="H5" i="8"/>
  <c r="G5" i="8"/>
  <c r="F5" i="8"/>
  <c r="E5" i="8"/>
  <c r="D5" i="8"/>
  <c r="C7" i="8"/>
  <c r="C6" i="8"/>
  <c r="C5" i="8"/>
  <c r="AT8" i="7"/>
  <c r="BZ7" i="7"/>
  <c r="CB10" i="7"/>
  <c r="CB7" i="7" s="1"/>
  <c r="CA7" i="7"/>
  <c r="BY7" i="7"/>
  <c r="CA6" i="7"/>
  <c r="BY6" i="7"/>
  <c r="CA5" i="7"/>
  <c r="BY5" i="7"/>
  <c r="BV7" i="7"/>
  <c r="BU7" i="7"/>
  <c r="BT7" i="7"/>
  <c r="BS7" i="7"/>
  <c r="BR7" i="7"/>
  <c r="BQ7" i="7"/>
  <c r="BP7" i="7"/>
  <c r="BO7" i="7"/>
  <c r="BN7" i="7"/>
  <c r="BM7" i="7"/>
  <c r="BL7" i="7"/>
  <c r="BK7" i="7"/>
  <c r="BJ7" i="7"/>
  <c r="BI7" i="7"/>
  <c r="BH7" i="7"/>
  <c r="BG7" i="7"/>
  <c r="BF7" i="7"/>
  <c r="BE7" i="7"/>
  <c r="BD7" i="7"/>
  <c r="BC7" i="7"/>
  <c r="BB7" i="7"/>
  <c r="BA7" i="7"/>
  <c r="AZ7" i="7"/>
  <c r="AY7" i="7"/>
  <c r="AX7" i="7"/>
  <c r="AW7" i="7"/>
  <c r="AV7" i="7"/>
  <c r="AU7" i="7"/>
  <c r="AT7" i="7"/>
  <c r="AS7" i="7"/>
  <c r="AR7" i="7"/>
  <c r="AQ7" i="7"/>
  <c r="AP7" i="7"/>
  <c r="AO7" i="7"/>
  <c r="AN7" i="7"/>
  <c r="AM7" i="7"/>
  <c r="AL7" i="7"/>
  <c r="AK7" i="7"/>
  <c r="AJ7" i="7"/>
  <c r="AI7" i="7"/>
  <c r="AH7" i="7"/>
  <c r="AG7" i="7"/>
  <c r="AF7" i="7"/>
  <c r="AE7" i="7"/>
  <c r="AD7" i="7"/>
  <c r="AC7" i="7"/>
  <c r="AB7" i="7"/>
  <c r="AA7" i="7"/>
  <c r="Z7" i="7"/>
  <c r="Y7" i="7"/>
  <c r="X7" i="7"/>
  <c r="W7" i="7"/>
  <c r="V7" i="7"/>
  <c r="U7" i="7"/>
  <c r="T7" i="7"/>
  <c r="S7" i="7"/>
  <c r="R7" i="7"/>
  <c r="Q7" i="7"/>
  <c r="P7" i="7"/>
  <c r="O7" i="7"/>
  <c r="N7" i="7"/>
  <c r="M7" i="7"/>
  <c r="L7" i="7"/>
  <c r="K7" i="7"/>
  <c r="J7" i="7"/>
  <c r="I7" i="7"/>
  <c r="H7" i="7"/>
  <c r="G7" i="7"/>
  <c r="F7" i="7"/>
  <c r="E7" i="7"/>
  <c r="D7" i="7"/>
  <c r="BV6" i="7"/>
  <c r="BU6" i="7"/>
  <c r="BT6" i="7"/>
  <c r="BS6" i="7"/>
  <c r="BR6" i="7"/>
  <c r="BQ6" i="7"/>
  <c r="BP6" i="7"/>
  <c r="BO6" i="7"/>
  <c r="BN6" i="7"/>
  <c r="BM6" i="7"/>
  <c r="BL6" i="7"/>
  <c r="BK6" i="7"/>
  <c r="BJ6" i="7"/>
  <c r="BI6" i="7"/>
  <c r="BH6" i="7"/>
  <c r="BG6" i="7"/>
  <c r="BF6" i="7"/>
  <c r="BE6" i="7"/>
  <c r="BD6" i="7"/>
  <c r="BC6" i="7"/>
  <c r="BB6" i="7"/>
  <c r="BA6" i="7"/>
  <c r="AZ6" i="7"/>
  <c r="AY6" i="7"/>
  <c r="AX6" i="7"/>
  <c r="AW6" i="7"/>
  <c r="AV6" i="7"/>
  <c r="AU6" i="7"/>
  <c r="AT6" i="7"/>
  <c r="AS6" i="7"/>
  <c r="AR6" i="7"/>
  <c r="AQ6" i="7"/>
  <c r="AP6" i="7"/>
  <c r="AO6" i="7"/>
  <c r="AN6" i="7"/>
  <c r="AM6" i="7"/>
  <c r="AL6" i="7"/>
  <c r="AK6" i="7"/>
  <c r="AJ6" i="7"/>
  <c r="AI6" i="7"/>
  <c r="AH6" i="7"/>
  <c r="AG6" i="7"/>
  <c r="AF6" i="7"/>
  <c r="AE6" i="7"/>
  <c r="AD6" i="7"/>
  <c r="AC6" i="7"/>
  <c r="AB6" i="7"/>
  <c r="AA6" i="7"/>
  <c r="Z6" i="7"/>
  <c r="Y6" i="7"/>
  <c r="X6" i="7"/>
  <c r="W6" i="7"/>
  <c r="V6" i="7"/>
  <c r="U6" i="7"/>
  <c r="T6" i="7"/>
  <c r="S6" i="7"/>
  <c r="R6" i="7"/>
  <c r="Q6" i="7"/>
  <c r="P6" i="7"/>
  <c r="O6" i="7"/>
  <c r="N6" i="7"/>
  <c r="M6" i="7"/>
  <c r="L6" i="7"/>
  <c r="K6" i="7"/>
  <c r="J6" i="7"/>
  <c r="I6" i="7"/>
  <c r="H6" i="7"/>
  <c r="G6" i="7"/>
  <c r="F6" i="7"/>
  <c r="E6" i="7"/>
  <c r="D6" i="7"/>
  <c r="BV5" i="7"/>
  <c r="BU5" i="7"/>
  <c r="BT5" i="7"/>
  <c r="BS5" i="7"/>
  <c r="BR5" i="7"/>
  <c r="BQ5" i="7"/>
  <c r="BP5" i="7"/>
  <c r="BO5" i="7"/>
  <c r="BN5" i="7"/>
  <c r="BM5" i="7"/>
  <c r="BL5" i="7"/>
  <c r="BK5" i="7"/>
  <c r="BJ5" i="7"/>
  <c r="BI5" i="7"/>
  <c r="BH5" i="7"/>
  <c r="BG5" i="7"/>
  <c r="BF5" i="7"/>
  <c r="BE5" i="7"/>
  <c r="BD5" i="7"/>
  <c r="BC5" i="7"/>
  <c r="BB5" i="7"/>
  <c r="BA5" i="7"/>
  <c r="AZ5" i="7"/>
  <c r="AY5" i="7"/>
  <c r="AX5" i="7"/>
  <c r="AW5" i="7"/>
  <c r="AV5" i="7"/>
  <c r="AU5" i="7"/>
  <c r="AT5" i="7"/>
  <c r="AS5" i="7"/>
  <c r="AR5" i="7"/>
  <c r="AQ5" i="7"/>
  <c r="AP5" i="7"/>
  <c r="AO5" i="7"/>
  <c r="AN5" i="7"/>
  <c r="AM5" i="7"/>
  <c r="AL5" i="7"/>
  <c r="AK5" i="7"/>
  <c r="AJ5" i="7"/>
  <c r="AI5" i="7"/>
  <c r="AH5" i="7"/>
  <c r="AG5" i="7"/>
  <c r="AF5" i="7"/>
  <c r="AE5" i="7"/>
  <c r="AD5" i="7"/>
  <c r="AC5" i="7"/>
  <c r="AB5" i="7"/>
  <c r="AA5" i="7"/>
  <c r="Z5" i="7"/>
  <c r="Y5" i="7"/>
  <c r="X5" i="7"/>
  <c r="W5" i="7"/>
  <c r="V5" i="7"/>
  <c r="U5" i="7"/>
  <c r="T5" i="7"/>
  <c r="S5" i="7"/>
  <c r="R5" i="7"/>
  <c r="Q5" i="7"/>
  <c r="P5" i="7"/>
  <c r="O5" i="7"/>
  <c r="N5" i="7"/>
  <c r="M5" i="7"/>
  <c r="L5" i="7"/>
  <c r="K5" i="7"/>
  <c r="J5" i="7"/>
  <c r="I5" i="7"/>
  <c r="H5" i="7"/>
  <c r="G5" i="7"/>
  <c r="F5" i="7"/>
  <c r="E5" i="7"/>
  <c r="D5" i="7"/>
  <c r="C7" i="7"/>
  <c r="C6" i="7"/>
  <c r="C5" i="7"/>
  <c r="CA6" i="5"/>
  <c r="CB5" i="5"/>
  <c r="BZ7" i="5"/>
  <c r="BY7" i="5"/>
  <c r="CB6" i="5"/>
  <c r="BY6" i="5"/>
  <c r="CA5" i="5"/>
  <c r="BY5" i="5"/>
  <c r="BV7" i="5"/>
  <c r="BU7" i="5"/>
  <c r="BT7" i="5"/>
  <c r="BS7" i="5"/>
  <c r="BR7" i="5"/>
  <c r="BQ7" i="5"/>
  <c r="BP7" i="5"/>
  <c r="BO7" i="5"/>
  <c r="BN7" i="5"/>
  <c r="BM7" i="5"/>
  <c r="BL7" i="5"/>
  <c r="BK7" i="5"/>
  <c r="BJ7" i="5"/>
  <c r="BI7" i="5"/>
  <c r="BH7" i="5"/>
  <c r="BG7" i="5"/>
  <c r="BF7" i="5"/>
  <c r="BE7" i="5"/>
  <c r="BD7" i="5"/>
  <c r="BC7" i="5"/>
  <c r="BB7" i="5"/>
  <c r="BA7" i="5"/>
  <c r="AZ7" i="5"/>
  <c r="AY7" i="5"/>
  <c r="AX7" i="5"/>
  <c r="AW7" i="5"/>
  <c r="AV7" i="5"/>
  <c r="AU7" i="5"/>
  <c r="AT7" i="5"/>
  <c r="AS7" i="5"/>
  <c r="AR7" i="5"/>
  <c r="AQ7" i="5"/>
  <c r="AP7" i="5"/>
  <c r="AO7" i="5"/>
  <c r="AN7" i="5"/>
  <c r="AM7" i="5"/>
  <c r="AL7" i="5"/>
  <c r="AK7" i="5"/>
  <c r="AJ7" i="5"/>
  <c r="AI7" i="5"/>
  <c r="AH7" i="5"/>
  <c r="AG7" i="5"/>
  <c r="AF7" i="5"/>
  <c r="AE7" i="5"/>
  <c r="AD7" i="5"/>
  <c r="AC7" i="5"/>
  <c r="AB7" i="5"/>
  <c r="AA7" i="5"/>
  <c r="Z7" i="5"/>
  <c r="Y7" i="5"/>
  <c r="X7" i="5"/>
  <c r="W7" i="5"/>
  <c r="V7" i="5"/>
  <c r="U7" i="5"/>
  <c r="T7" i="5"/>
  <c r="S7" i="5"/>
  <c r="R7" i="5"/>
  <c r="Q7" i="5"/>
  <c r="P7" i="5"/>
  <c r="O7" i="5"/>
  <c r="N7" i="5"/>
  <c r="M7" i="5"/>
  <c r="L7" i="5"/>
  <c r="K7" i="5"/>
  <c r="J7" i="5"/>
  <c r="I7" i="5"/>
  <c r="H7" i="5"/>
  <c r="G7" i="5"/>
  <c r="F7" i="5"/>
  <c r="E7" i="5"/>
  <c r="D7" i="5"/>
  <c r="BV6" i="5"/>
  <c r="BU6" i="5"/>
  <c r="BT6" i="5"/>
  <c r="BS6" i="5"/>
  <c r="BR6" i="5"/>
  <c r="BQ6" i="5"/>
  <c r="BP6" i="5"/>
  <c r="BO6" i="5"/>
  <c r="BN6" i="5"/>
  <c r="BM6" i="5"/>
  <c r="BL6" i="5"/>
  <c r="BK6" i="5"/>
  <c r="BJ6" i="5"/>
  <c r="BI6" i="5"/>
  <c r="BH6" i="5"/>
  <c r="BG6" i="5"/>
  <c r="BF6" i="5"/>
  <c r="BE6" i="5"/>
  <c r="BD6" i="5"/>
  <c r="BC6" i="5"/>
  <c r="BB6" i="5"/>
  <c r="BA6" i="5"/>
  <c r="AZ6" i="5"/>
  <c r="AY6" i="5"/>
  <c r="AX6" i="5"/>
  <c r="AW6" i="5"/>
  <c r="AV6" i="5"/>
  <c r="AU6" i="5"/>
  <c r="AT6" i="5"/>
  <c r="AS6" i="5"/>
  <c r="AR6" i="5"/>
  <c r="AQ6" i="5"/>
  <c r="AP6" i="5"/>
  <c r="AO6" i="5"/>
  <c r="AN6" i="5"/>
  <c r="AM6" i="5"/>
  <c r="AL6" i="5"/>
  <c r="AK6" i="5"/>
  <c r="AJ6" i="5"/>
  <c r="AI6" i="5"/>
  <c r="AH6" i="5"/>
  <c r="AG6" i="5"/>
  <c r="AF6" i="5"/>
  <c r="AE6" i="5"/>
  <c r="AD6" i="5"/>
  <c r="AC6" i="5"/>
  <c r="AB6" i="5"/>
  <c r="AA6" i="5"/>
  <c r="Z6" i="5"/>
  <c r="Y6" i="5"/>
  <c r="X6" i="5"/>
  <c r="W6" i="5"/>
  <c r="V6" i="5"/>
  <c r="U6" i="5"/>
  <c r="T6" i="5"/>
  <c r="S6" i="5"/>
  <c r="R6" i="5"/>
  <c r="Q6" i="5"/>
  <c r="P6" i="5"/>
  <c r="O6" i="5"/>
  <c r="N6" i="5"/>
  <c r="M6" i="5"/>
  <c r="L6" i="5"/>
  <c r="K6" i="5"/>
  <c r="J6" i="5"/>
  <c r="I6" i="5"/>
  <c r="H6" i="5"/>
  <c r="G6" i="5"/>
  <c r="F6" i="5"/>
  <c r="E6" i="5"/>
  <c r="D6" i="5"/>
  <c r="BV5" i="5"/>
  <c r="BU5" i="5"/>
  <c r="BT5" i="5"/>
  <c r="BS5" i="5"/>
  <c r="BR5" i="5"/>
  <c r="BQ5" i="5"/>
  <c r="BP5" i="5"/>
  <c r="BO5" i="5"/>
  <c r="BN5" i="5"/>
  <c r="BM5" i="5"/>
  <c r="BL5" i="5"/>
  <c r="BK5" i="5"/>
  <c r="BJ5" i="5"/>
  <c r="BI5" i="5"/>
  <c r="BH5" i="5"/>
  <c r="BG5" i="5"/>
  <c r="BF5" i="5"/>
  <c r="BE5" i="5"/>
  <c r="BD5" i="5"/>
  <c r="BC5" i="5"/>
  <c r="BB5" i="5"/>
  <c r="BA5" i="5"/>
  <c r="AZ5" i="5"/>
  <c r="AY5" i="5"/>
  <c r="AX5" i="5"/>
  <c r="AW5" i="5"/>
  <c r="AV5" i="5"/>
  <c r="AU5" i="5"/>
  <c r="AT5" i="5"/>
  <c r="AS5" i="5"/>
  <c r="AR5" i="5"/>
  <c r="AQ5" i="5"/>
  <c r="AP5" i="5"/>
  <c r="AO5" i="5"/>
  <c r="AN5" i="5"/>
  <c r="AM5" i="5"/>
  <c r="AL5" i="5"/>
  <c r="AK5" i="5"/>
  <c r="AJ5" i="5"/>
  <c r="AI5" i="5"/>
  <c r="AH5" i="5"/>
  <c r="AG5" i="5"/>
  <c r="AF5" i="5"/>
  <c r="AE5" i="5"/>
  <c r="AD5" i="5"/>
  <c r="AC5" i="5"/>
  <c r="AB5" i="5"/>
  <c r="AA5" i="5"/>
  <c r="Z5" i="5"/>
  <c r="Y5" i="5"/>
  <c r="X5" i="5"/>
  <c r="W5" i="5"/>
  <c r="V5" i="5"/>
  <c r="U5" i="5"/>
  <c r="T5" i="5"/>
  <c r="S5" i="5"/>
  <c r="R5" i="5"/>
  <c r="Q5" i="5"/>
  <c r="P5" i="5"/>
  <c r="O5" i="5"/>
  <c r="N5" i="5"/>
  <c r="M5" i="5"/>
  <c r="L5" i="5"/>
  <c r="K5" i="5"/>
  <c r="J5" i="5"/>
  <c r="I5" i="5"/>
  <c r="H5" i="5"/>
  <c r="G5" i="5"/>
  <c r="F5" i="5"/>
  <c r="E5" i="5"/>
  <c r="D5" i="5"/>
  <c r="C7" i="5"/>
  <c r="C6" i="5"/>
  <c r="C5" i="5"/>
  <c r="AT8" i="5"/>
  <c r="BW146" i="4"/>
  <c r="BW145" i="4"/>
  <c r="BW144" i="4"/>
  <c r="BW143" i="4"/>
  <c r="BW142" i="4"/>
  <c r="BW141" i="4"/>
  <c r="BW140" i="4"/>
  <c r="BW139" i="4"/>
  <c r="BW138" i="4"/>
  <c r="BW137" i="4"/>
  <c r="BW136" i="4"/>
  <c r="BW135" i="4"/>
  <c r="BW134" i="4"/>
  <c r="BW133" i="4"/>
  <c r="BW132" i="4"/>
  <c r="BW131" i="4"/>
  <c r="BW130" i="4"/>
  <c r="BW129" i="4"/>
  <c r="BW128" i="4"/>
  <c r="BW127" i="4"/>
  <c r="BW126" i="4"/>
  <c r="BW125" i="4"/>
  <c r="BW124" i="4"/>
  <c r="BW123" i="4"/>
  <c r="BW122" i="4"/>
  <c r="BW121" i="4"/>
  <c r="BW120" i="4"/>
  <c r="BW119" i="4"/>
  <c r="BW118" i="4"/>
  <c r="BW117" i="4"/>
  <c r="BW116" i="4"/>
  <c r="BW115" i="4"/>
  <c r="BW114" i="4"/>
  <c r="BW113" i="4"/>
  <c r="BW112" i="4"/>
  <c r="BW111" i="4"/>
  <c r="BW110" i="4"/>
  <c r="BW109" i="4"/>
  <c r="BW108" i="4"/>
  <c r="BW107" i="4"/>
  <c r="BW106" i="4"/>
  <c r="BW105" i="4"/>
  <c r="BW104" i="4"/>
  <c r="BW103" i="4"/>
  <c r="BW102" i="4"/>
  <c r="BW101" i="4"/>
  <c r="BW100" i="4"/>
  <c r="BW99" i="4"/>
  <c r="BW98" i="4"/>
  <c r="BW97" i="4"/>
  <c r="BW96" i="4"/>
  <c r="BW95" i="4"/>
  <c r="BW94" i="4"/>
  <c r="BW93" i="4"/>
  <c r="BW92" i="4"/>
  <c r="BW91" i="4"/>
  <c r="BW90" i="4"/>
  <c r="BW89" i="4"/>
  <c r="BW88" i="4"/>
  <c r="BW87" i="4"/>
  <c r="BW86" i="4"/>
  <c r="BW85" i="4"/>
  <c r="BW84" i="4"/>
  <c r="BW83" i="4"/>
  <c r="BW82" i="4"/>
  <c r="BW81" i="4"/>
  <c r="BW80" i="4"/>
  <c r="BW79" i="4"/>
  <c r="BW78" i="4"/>
  <c r="BW77" i="4"/>
  <c r="BW76" i="4"/>
  <c r="BW75" i="4"/>
  <c r="BW74" i="4"/>
  <c r="BW73" i="4"/>
  <c r="BW72" i="4"/>
  <c r="BW71" i="4"/>
  <c r="BW70" i="4"/>
  <c r="BW69" i="4"/>
  <c r="BW68" i="4"/>
  <c r="BW67" i="4"/>
  <c r="BW66" i="4"/>
  <c r="BW65" i="4"/>
  <c r="BW64" i="4"/>
  <c r="BW63" i="4"/>
  <c r="BW62" i="4"/>
  <c r="BW61" i="4"/>
  <c r="BW60" i="4"/>
  <c r="BW59" i="4"/>
  <c r="BW58" i="4"/>
  <c r="BW57" i="4"/>
  <c r="BW56" i="4"/>
  <c r="BW55" i="4"/>
  <c r="BW54" i="4"/>
  <c r="BW53" i="4"/>
  <c r="BW52" i="4"/>
  <c r="BW51" i="4"/>
  <c r="BW50" i="4"/>
  <c r="BW49" i="4"/>
  <c r="BW48" i="4"/>
  <c r="BW47" i="4"/>
  <c r="BW46" i="4"/>
  <c r="BW45" i="4"/>
  <c r="BW44" i="4"/>
  <c r="BW43" i="4"/>
  <c r="BW42" i="4"/>
  <c r="BW41" i="4"/>
  <c r="BW40" i="4"/>
  <c r="BW39" i="4"/>
  <c r="BW38" i="4"/>
  <c r="BW37" i="4"/>
  <c r="BW36" i="4"/>
  <c r="BW35" i="4"/>
  <c r="BW34" i="4"/>
  <c r="BW33" i="4"/>
  <c r="BW32" i="4"/>
  <c r="BW31" i="4"/>
  <c r="BW30" i="4"/>
  <c r="BW29" i="4"/>
  <c r="BW28" i="4"/>
  <c r="BW27" i="4"/>
  <c r="BW26" i="4"/>
  <c r="BW25" i="4"/>
  <c r="BW24" i="4"/>
  <c r="BW23" i="4"/>
  <c r="BW22" i="4"/>
  <c r="BW21" i="4"/>
  <c r="BW20" i="4"/>
  <c r="BW19" i="4"/>
  <c r="BW18" i="4"/>
  <c r="BW17" i="4"/>
  <c r="BW16" i="4"/>
  <c r="BW15" i="4"/>
  <c r="BW14" i="4"/>
  <c r="BW13" i="4"/>
  <c r="BW12" i="4"/>
  <c r="BW11" i="4"/>
  <c r="BW10" i="4"/>
  <c r="CB7" i="8" l="1"/>
  <c r="CA7" i="8"/>
  <c r="BY5" i="8"/>
  <c r="BZ5" i="8"/>
  <c r="CA5" i="8"/>
  <c r="CA6" i="8"/>
  <c r="CB5" i="8"/>
  <c r="CB6" i="8"/>
  <c r="BZ5" i="7"/>
  <c r="BZ6" i="7"/>
  <c r="CB5" i="7"/>
  <c r="CB6" i="7"/>
  <c r="CA7" i="5"/>
  <c r="CB7" i="5"/>
  <c r="BZ5" i="5"/>
  <c r="BZ6" i="5"/>
  <c r="BU8" i="8"/>
  <c r="BU8" i="7"/>
  <c r="BU8" i="5"/>
  <c r="CH5" i="4"/>
  <c r="CG5" i="4"/>
  <c r="CE5" i="4"/>
  <c r="CI5" i="4" l="1"/>
  <c r="E17" i="9"/>
  <c r="CF5" i="4"/>
  <c r="H9" i="9"/>
  <c r="BY8" i="8"/>
  <c r="BZ8" i="8"/>
  <c r="H10" i="9"/>
  <c r="H11" i="9"/>
  <c r="CA8" i="8"/>
  <c r="CB8" i="8"/>
  <c r="H12" i="9"/>
  <c r="F9" i="9"/>
  <c r="BY8" i="5"/>
  <c r="BZ8" i="5"/>
  <c r="CC5" i="5" s="1"/>
  <c r="CB8" i="5"/>
  <c r="F12" i="9"/>
  <c r="CA8" i="5"/>
  <c r="F11" i="9"/>
  <c r="E12" i="9"/>
  <c r="F10" i="9"/>
  <c r="E11" i="9"/>
  <c r="E9" i="9"/>
  <c r="G6" i="9"/>
  <c r="BW10" i="7"/>
  <c r="BW146" i="8"/>
  <c r="H6" i="9"/>
  <c r="CA8" i="7"/>
  <c r="CG5" i="7" s="1"/>
  <c r="BZ8" i="7"/>
  <c r="CC5" i="8" l="1"/>
  <c r="H17" i="9" s="1"/>
  <c r="CI5" i="8"/>
  <c r="H18" i="9" s="1"/>
  <c r="F17" i="9"/>
  <c r="CI5" i="5"/>
  <c r="CE5" i="8"/>
  <c r="CG5" i="8"/>
  <c r="CF5" i="8"/>
  <c r="H14" i="9" s="1"/>
  <c r="CH5" i="8"/>
  <c r="H16" i="9" s="1"/>
  <c r="CF5" i="7"/>
  <c r="BY8" i="7"/>
  <c r="CE5" i="7" s="1"/>
  <c r="CB8" i="7"/>
  <c r="CH5" i="7" s="1"/>
  <c r="G9" i="9"/>
  <c r="J9" i="9" s="1"/>
  <c r="G10" i="9"/>
  <c r="J10" i="9" s="1"/>
  <c r="CH5" i="5"/>
  <c r="E10" i="9"/>
  <c r="G11" i="9"/>
  <c r="J11" i="9" s="1"/>
  <c r="G12" i="9"/>
  <c r="J12" i="9" s="1"/>
  <c r="CE5" i="5"/>
  <c r="F13" i="9" s="1"/>
  <c r="E5" i="9"/>
  <c r="G5" i="9"/>
  <c r="H5" i="9"/>
  <c r="BW145" i="8"/>
  <c r="BW144" i="8"/>
  <c r="BW143" i="8"/>
  <c r="BW142" i="8"/>
  <c r="BW141" i="8"/>
  <c r="BW140" i="8"/>
  <c r="BW139" i="8"/>
  <c r="BW138" i="8"/>
  <c r="BW137" i="8"/>
  <c r="BW136" i="8"/>
  <c r="BW135" i="8"/>
  <c r="BW134" i="8"/>
  <c r="BW133" i="8"/>
  <c r="BW132" i="8"/>
  <c r="BW131" i="8"/>
  <c r="BW130" i="8"/>
  <c r="BW129" i="8"/>
  <c r="BW128" i="8"/>
  <c r="BW127" i="8"/>
  <c r="BW126" i="8"/>
  <c r="BW125" i="8"/>
  <c r="BW124" i="8"/>
  <c r="BW123" i="8"/>
  <c r="BW122" i="8"/>
  <c r="BW121" i="8"/>
  <c r="BW120" i="8"/>
  <c r="BW119" i="8"/>
  <c r="BW118" i="8"/>
  <c r="BW117" i="8"/>
  <c r="BW116" i="8"/>
  <c r="BW115" i="8"/>
  <c r="BW114" i="8"/>
  <c r="BW113" i="8"/>
  <c r="BW112" i="8"/>
  <c r="BW111" i="8"/>
  <c r="BW110" i="8"/>
  <c r="BW109" i="8"/>
  <c r="BW108" i="8"/>
  <c r="BW107" i="8"/>
  <c r="BW106" i="8"/>
  <c r="BW105" i="8"/>
  <c r="BW104" i="8"/>
  <c r="BW103" i="8"/>
  <c r="BW102" i="8"/>
  <c r="BW101" i="8"/>
  <c r="BW100" i="8"/>
  <c r="BW99" i="8"/>
  <c r="BW98" i="8"/>
  <c r="BW97" i="8"/>
  <c r="BW96" i="8"/>
  <c r="BW95" i="8"/>
  <c r="BW94" i="8"/>
  <c r="BW93" i="8"/>
  <c r="BW92" i="8"/>
  <c r="BW91" i="8"/>
  <c r="BW90" i="8"/>
  <c r="BW89" i="8"/>
  <c r="BW88" i="8"/>
  <c r="BW87" i="8"/>
  <c r="BW86" i="8"/>
  <c r="BW85" i="8"/>
  <c r="BW84" i="8"/>
  <c r="BW83" i="8"/>
  <c r="BW82" i="8"/>
  <c r="BW81" i="8"/>
  <c r="BW80" i="8"/>
  <c r="BW79" i="8"/>
  <c r="BW78" i="8"/>
  <c r="BW77" i="8"/>
  <c r="BW76" i="8"/>
  <c r="BW75" i="8"/>
  <c r="BW74" i="8"/>
  <c r="BW73" i="8"/>
  <c r="BW72" i="8"/>
  <c r="BW71" i="8"/>
  <c r="BW70" i="8"/>
  <c r="BW69" i="8"/>
  <c r="BW68" i="8"/>
  <c r="BW67" i="8"/>
  <c r="BW66" i="8"/>
  <c r="BW65" i="8"/>
  <c r="BW64" i="8"/>
  <c r="BW63" i="8"/>
  <c r="BW62" i="8"/>
  <c r="BW61" i="8"/>
  <c r="BW60" i="8"/>
  <c r="BW59" i="8"/>
  <c r="BW58" i="8"/>
  <c r="BW57" i="8"/>
  <c r="BW56" i="8"/>
  <c r="BW55" i="8"/>
  <c r="BW54" i="8"/>
  <c r="BW53" i="8"/>
  <c r="BW52" i="8"/>
  <c r="BW51" i="8"/>
  <c r="BW50" i="8"/>
  <c r="BW49" i="8"/>
  <c r="BW48" i="8"/>
  <c r="BW47" i="8"/>
  <c r="BW46" i="8"/>
  <c r="BW45" i="8"/>
  <c r="BW44" i="8"/>
  <c r="BW43" i="8"/>
  <c r="BW42" i="8"/>
  <c r="BW41" i="8"/>
  <c r="BW40" i="8"/>
  <c r="BW39" i="8"/>
  <c r="BW38" i="8"/>
  <c r="BW37" i="8"/>
  <c r="BW36" i="8"/>
  <c r="BW35" i="8"/>
  <c r="BW34" i="8"/>
  <c r="BW33" i="8"/>
  <c r="BW32" i="8"/>
  <c r="BW31" i="8"/>
  <c r="BW30" i="8"/>
  <c r="BW29" i="8"/>
  <c r="BW28" i="8"/>
  <c r="BW27" i="8"/>
  <c r="BW26" i="8"/>
  <c r="BW25" i="8"/>
  <c r="BW24" i="8"/>
  <c r="BW23" i="8"/>
  <c r="BW22" i="8"/>
  <c r="BW21" i="8"/>
  <c r="BW20" i="8"/>
  <c r="BW19" i="8"/>
  <c r="BW18" i="8"/>
  <c r="BW17" i="8"/>
  <c r="BW16" i="8"/>
  <c r="BW15" i="8"/>
  <c r="BW14" i="8"/>
  <c r="BW13" i="8"/>
  <c r="BW12" i="8"/>
  <c r="BW11" i="8"/>
  <c r="BW10" i="8"/>
  <c r="H19" i="9"/>
  <c r="BW144" i="7"/>
  <c r="BW143" i="7"/>
  <c r="BW142" i="7"/>
  <c r="BW141" i="7"/>
  <c r="BW140" i="7"/>
  <c r="BW139" i="7"/>
  <c r="BW138" i="7"/>
  <c r="BW137" i="7"/>
  <c r="BW136" i="7"/>
  <c r="BW135" i="7"/>
  <c r="BW134" i="7"/>
  <c r="BW133" i="7"/>
  <c r="BW132" i="7"/>
  <c r="BW131" i="7"/>
  <c r="BW130" i="7"/>
  <c r="BW129" i="7"/>
  <c r="BW128" i="7"/>
  <c r="BW127" i="7"/>
  <c r="BW126" i="7"/>
  <c r="BW125" i="7"/>
  <c r="BW124" i="7"/>
  <c r="BW123" i="7"/>
  <c r="BW122" i="7"/>
  <c r="BW121" i="7"/>
  <c r="BW120" i="7"/>
  <c r="BW119" i="7"/>
  <c r="BW118" i="7"/>
  <c r="BW117" i="7"/>
  <c r="BW116" i="7"/>
  <c r="BW115" i="7"/>
  <c r="BW114" i="7"/>
  <c r="BW113" i="7"/>
  <c r="BW112" i="7"/>
  <c r="BW111" i="7"/>
  <c r="BW110" i="7"/>
  <c r="BW109" i="7"/>
  <c r="BW108" i="7"/>
  <c r="BW107" i="7"/>
  <c r="BW106" i="7"/>
  <c r="BW105" i="7"/>
  <c r="BW104" i="7"/>
  <c r="BW103" i="7"/>
  <c r="BW102" i="7"/>
  <c r="BW101" i="7"/>
  <c r="BW100" i="7"/>
  <c r="BW99" i="7"/>
  <c r="BW98" i="7"/>
  <c r="BW97" i="7"/>
  <c r="BW96" i="7"/>
  <c r="BW95" i="7"/>
  <c r="BW94" i="7"/>
  <c r="BW93" i="7"/>
  <c r="BW92" i="7"/>
  <c r="BW91" i="7"/>
  <c r="BW90" i="7"/>
  <c r="BW89" i="7"/>
  <c r="BW88" i="7"/>
  <c r="BW87" i="7"/>
  <c r="BW86" i="7"/>
  <c r="BW85" i="7"/>
  <c r="BW84" i="7"/>
  <c r="BW83" i="7"/>
  <c r="BW82" i="7"/>
  <c r="BW81" i="7"/>
  <c r="BW80" i="7"/>
  <c r="BW79" i="7"/>
  <c r="BW78" i="7"/>
  <c r="BW77" i="7"/>
  <c r="BW76" i="7"/>
  <c r="BW75" i="7"/>
  <c r="BW74" i="7"/>
  <c r="BW73" i="7"/>
  <c r="BW72" i="7"/>
  <c r="BW71" i="7"/>
  <c r="BW70" i="7"/>
  <c r="BW69" i="7"/>
  <c r="BW68" i="7"/>
  <c r="BW67" i="7"/>
  <c r="BW66" i="7"/>
  <c r="BW65" i="7"/>
  <c r="BW64" i="7"/>
  <c r="BW63" i="7"/>
  <c r="BW62" i="7"/>
  <c r="BW61" i="7"/>
  <c r="BW60" i="7"/>
  <c r="BW59" i="7"/>
  <c r="BW58" i="7"/>
  <c r="BW57" i="7"/>
  <c r="BW56" i="7"/>
  <c r="BW55" i="7"/>
  <c r="BW54" i="7"/>
  <c r="BW53" i="7"/>
  <c r="BW52" i="7"/>
  <c r="BW51" i="7"/>
  <c r="BW50" i="7"/>
  <c r="BW49" i="7"/>
  <c r="BW48" i="7"/>
  <c r="BW47" i="7"/>
  <c r="BW46" i="7"/>
  <c r="BW45" i="7"/>
  <c r="BW44" i="7"/>
  <c r="BW43" i="7"/>
  <c r="BW42" i="7"/>
  <c r="BW41" i="7"/>
  <c r="BW40" i="7"/>
  <c r="BW39" i="7"/>
  <c r="BW38" i="7"/>
  <c r="BW37" i="7"/>
  <c r="BW36" i="7"/>
  <c r="BW35" i="7"/>
  <c r="BW34" i="7"/>
  <c r="BW33" i="7"/>
  <c r="BW32" i="7"/>
  <c r="BW31" i="7"/>
  <c r="BW30" i="7"/>
  <c r="BW29" i="7"/>
  <c r="BW28" i="7"/>
  <c r="BW27" i="7"/>
  <c r="BW26" i="7"/>
  <c r="BW25" i="7"/>
  <c r="BW24" i="7"/>
  <c r="BW23" i="7"/>
  <c r="BW22" i="7"/>
  <c r="BW21" i="7"/>
  <c r="BW20" i="7"/>
  <c r="BW19" i="7"/>
  <c r="BW18" i="7"/>
  <c r="BW17" i="7"/>
  <c r="BW16" i="7"/>
  <c r="BW15" i="7"/>
  <c r="BW14" i="7"/>
  <c r="BW13" i="7"/>
  <c r="BW12" i="7"/>
  <c r="BW11" i="7"/>
  <c r="G19" i="9"/>
  <c r="E19" i="9"/>
  <c r="F19" i="9"/>
  <c r="F16" i="9"/>
  <c r="BW11" i="5"/>
  <c r="BW12" i="5"/>
  <c r="BW13" i="5"/>
  <c r="BW14" i="5"/>
  <c r="BW15" i="5"/>
  <c r="BW16" i="5"/>
  <c r="BW17" i="5"/>
  <c r="BW18" i="5"/>
  <c r="BW19" i="5"/>
  <c r="BW20" i="5"/>
  <c r="BW21" i="5"/>
  <c r="BW22" i="5"/>
  <c r="BW23" i="5"/>
  <c r="BW24" i="5"/>
  <c r="BW25" i="5"/>
  <c r="BW26" i="5"/>
  <c r="BW27" i="5"/>
  <c r="BW28" i="5"/>
  <c r="BW29" i="5"/>
  <c r="BW30" i="5"/>
  <c r="BW31" i="5"/>
  <c r="BW32" i="5"/>
  <c r="BW33" i="5"/>
  <c r="BW34" i="5"/>
  <c r="BW35" i="5"/>
  <c r="BW36" i="5"/>
  <c r="BW37" i="5"/>
  <c r="BW38" i="5"/>
  <c r="BW39" i="5"/>
  <c r="BW40" i="5"/>
  <c r="BW41" i="5"/>
  <c r="BW42" i="5"/>
  <c r="BW43" i="5"/>
  <c r="BW44" i="5"/>
  <c r="BW45" i="5"/>
  <c r="BW46" i="5"/>
  <c r="BW47" i="5"/>
  <c r="BW48" i="5"/>
  <c r="BW49" i="5"/>
  <c r="BW50" i="5"/>
  <c r="BW51" i="5"/>
  <c r="BW52" i="5"/>
  <c r="BW53" i="5"/>
  <c r="BW54" i="5"/>
  <c r="BW55" i="5"/>
  <c r="BW56" i="5"/>
  <c r="BW57" i="5"/>
  <c r="BW58" i="5"/>
  <c r="BW59" i="5"/>
  <c r="BW60" i="5"/>
  <c r="BW61" i="5"/>
  <c r="BW62" i="5"/>
  <c r="BW63" i="5"/>
  <c r="BW64" i="5"/>
  <c r="BW65" i="5"/>
  <c r="BW66" i="5"/>
  <c r="BW67" i="5"/>
  <c r="BW68" i="5"/>
  <c r="BW69" i="5"/>
  <c r="BW70" i="5"/>
  <c r="BW71" i="5"/>
  <c r="BW72" i="5"/>
  <c r="BW73" i="5"/>
  <c r="BW74" i="5"/>
  <c r="BW75" i="5"/>
  <c r="BW76" i="5"/>
  <c r="BW77" i="5"/>
  <c r="BW78" i="5"/>
  <c r="BW79" i="5"/>
  <c r="BW80" i="5"/>
  <c r="BW81" i="5"/>
  <c r="BW82" i="5"/>
  <c r="BW83" i="5"/>
  <c r="BW84" i="5"/>
  <c r="BW85" i="5"/>
  <c r="BW86" i="5"/>
  <c r="BW87" i="5"/>
  <c r="BW88" i="5"/>
  <c r="BW89" i="5"/>
  <c r="BW90" i="5"/>
  <c r="BW91" i="5"/>
  <c r="BW92" i="5"/>
  <c r="BW93" i="5"/>
  <c r="BW94" i="5"/>
  <c r="BW95" i="5"/>
  <c r="BW96" i="5"/>
  <c r="BW97" i="5"/>
  <c r="BW98" i="5"/>
  <c r="BW99" i="5"/>
  <c r="BW100" i="5"/>
  <c r="BW101" i="5"/>
  <c r="BW102" i="5"/>
  <c r="BW103" i="5"/>
  <c r="BW104" i="5"/>
  <c r="BW105" i="5"/>
  <c r="BW106" i="5"/>
  <c r="BW107" i="5"/>
  <c r="BW108" i="5"/>
  <c r="BW109" i="5"/>
  <c r="BW110" i="5"/>
  <c r="BW111" i="5"/>
  <c r="BW112" i="5"/>
  <c r="BW113" i="5"/>
  <c r="BW114" i="5"/>
  <c r="BW115" i="5"/>
  <c r="BW116" i="5"/>
  <c r="BW117" i="5"/>
  <c r="BW118" i="5"/>
  <c r="BW119" i="5"/>
  <c r="BW120" i="5"/>
  <c r="BW121" i="5"/>
  <c r="BW122" i="5"/>
  <c r="BW123" i="5"/>
  <c r="BW124" i="5"/>
  <c r="BW125" i="5"/>
  <c r="BW126" i="5"/>
  <c r="BW127" i="5"/>
  <c r="BW128" i="5"/>
  <c r="BW129" i="5"/>
  <c r="BW130" i="5"/>
  <c r="BW131" i="5"/>
  <c r="BW132" i="5"/>
  <c r="BW133" i="5"/>
  <c r="BW134" i="5"/>
  <c r="BW135" i="5"/>
  <c r="BW136" i="5"/>
  <c r="BW137" i="5"/>
  <c r="BW138" i="5"/>
  <c r="BW139" i="5"/>
  <c r="BW140" i="5"/>
  <c r="BW141" i="5"/>
  <c r="BW142" i="5"/>
  <c r="BW143" i="5"/>
  <c r="BW144" i="5"/>
  <c r="BW10" i="5"/>
  <c r="F5" i="9"/>
  <c r="CC5" i="7" l="1"/>
  <c r="G17" i="9" s="1"/>
  <c r="BW7" i="7"/>
  <c r="I11" i="9"/>
  <c r="BW5" i="7"/>
  <c r="I9" i="9"/>
  <c r="BW6" i="7"/>
  <c r="J5" i="9"/>
  <c r="I5" i="9"/>
  <c r="J19" i="9"/>
  <c r="I19" i="9"/>
  <c r="BW7" i="5"/>
  <c r="BW6" i="5"/>
  <c r="BW5" i="5"/>
  <c r="I12" i="9"/>
  <c r="CI5" i="7"/>
  <c r="G18" i="9" s="1"/>
  <c r="I10" i="9"/>
  <c r="BW7" i="8"/>
  <c r="BW6" i="8"/>
  <c r="BW5" i="8"/>
  <c r="BW8" i="8"/>
  <c r="BW9" i="8" s="1"/>
  <c r="H8" i="9" s="1"/>
  <c r="BW8" i="7"/>
  <c r="BW9" i="7" s="1"/>
  <c r="G8" i="9" s="1"/>
  <c r="F18" i="9"/>
  <c r="CF5" i="5"/>
  <c r="F14" i="9" s="1"/>
  <c r="BW8" i="5"/>
  <c r="BW9" i="5" s="1"/>
  <c r="F8" i="9" s="1"/>
  <c r="CG5" i="5"/>
  <c r="F15" i="9" s="1"/>
  <c r="E6" i="9"/>
  <c r="E14" i="9"/>
  <c r="E16" i="9"/>
  <c r="E15" i="9"/>
  <c r="E13" i="9"/>
  <c r="E18" i="9"/>
  <c r="BW9" i="4"/>
  <c r="E8" i="9" s="1"/>
  <c r="F6" i="9"/>
  <c r="E7" i="9"/>
  <c r="G16" i="9"/>
  <c r="I16" i="9" s="1"/>
  <c r="G15" i="9"/>
  <c r="G13" i="9"/>
  <c r="H15" i="9"/>
  <c r="H13" i="9"/>
  <c r="J16" i="9" l="1"/>
  <c r="J6" i="9"/>
  <c r="I6" i="9"/>
  <c r="J8" i="9"/>
  <c r="I8" i="9"/>
  <c r="J13" i="9"/>
  <c r="J17" i="9"/>
  <c r="I17" i="9"/>
  <c r="I13" i="9"/>
  <c r="J15" i="9"/>
  <c r="I15" i="9"/>
  <c r="I18" i="9"/>
  <c r="J18" i="9"/>
  <c r="F7" i="9"/>
  <c r="G7" i="9"/>
  <c r="H7" i="9"/>
  <c r="G14" i="9"/>
  <c r="J14" i="9" s="1"/>
  <c r="J7" i="9" l="1"/>
  <c r="I7" i="9"/>
  <c r="I14" i="9"/>
</calcChain>
</file>

<file path=xl/sharedStrings.xml><?xml version="1.0" encoding="utf-8"?>
<sst xmlns="http://schemas.openxmlformats.org/spreadsheetml/2006/main" count="4606" uniqueCount="227">
  <si>
    <t>DATE</t>
  </si>
  <si>
    <t>TIME</t>
  </si>
  <si>
    <t>CO2</t>
  </si>
  <si>
    <t>CO</t>
  </si>
  <si>
    <t>NO</t>
  </si>
  <si>
    <t>NO2</t>
  </si>
  <si>
    <t>THC</t>
  </si>
  <si>
    <t>O2</t>
  </si>
  <si>
    <t>Dry-to-Wet Correction Factor</t>
  </si>
  <si>
    <t>Wet CO2</t>
  </si>
  <si>
    <t>Wet CO</t>
  </si>
  <si>
    <t>Wet NO</t>
  </si>
  <si>
    <t>Wet NO2</t>
  </si>
  <si>
    <t>Wet NOx</t>
  </si>
  <si>
    <t>Wet kNO</t>
  </si>
  <si>
    <t>Wet kNO2</t>
  </si>
  <si>
    <t>Wet kNOx</t>
  </si>
  <si>
    <t>Wet HC</t>
  </si>
  <si>
    <t>Wet CH4</t>
  </si>
  <si>
    <t>Wet NMHC</t>
  </si>
  <si>
    <t>Wet AVL MSS</t>
  </si>
  <si>
    <t>Wet O2</t>
  </si>
  <si>
    <t>Power Supply Voltage</t>
  </si>
  <si>
    <t>Sample Pump Pressure</t>
  </si>
  <si>
    <t>Drain Pump 1 Pressure</t>
  </si>
  <si>
    <t>Drain Pump 2 Pressure</t>
  </si>
  <si>
    <t>Relative Humidity</t>
  </si>
  <si>
    <t>Absolute Humidity</t>
  </si>
  <si>
    <t>Volume Humidity</t>
  </si>
  <si>
    <t>Local Ambient Pressure</t>
  </si>
  <si>
    <t>Local Ambient Temperature</t>
  </si>
  <si>
    <t>Auxiliary Temperature</t>
  </si>
  <si>
    <t>CJC Temperature</t>
  </si>
  <si>
    <t>Heated Filter Temperature</t>
  </si>
  <si>
    <t>External Line Temperature</t>
  </si>
  <si>
    <t>Chiller Temperature</t>
  </si>
  <si>
    <t>THC Oven Temperature</t>
  </si>
  <si>
    <t>Not Available</t>
  </si>
  <si>
    <t>Quality</t>
  </si>
  <si>
    <t>Time</t>
  </si>
  <si>
    <t>Latitude</t>
  </si>
  <si>
    <t>Longitude</t>
  </si>
  <si>
    <t>Altitude</t>
  </si>
  <si>
    <t>Ground Speed</t>
  </si>
  <si>
    <t>Number of satellites in view</t>
  </si>
  <si>
    <t>Number of satellites in use</t>
  </si>
  <si>
    <t>Satellites used PRN</t>
  </si>
  <si>
    <t>Horizontal DoP</t>
  </si>
  <si>
    <t>Vertical DoP</t>
  </si>
  <si>
    <t>Position DoP</t>
  </si>
  <si>
    <t>Air/Fuel Ratio at stoichiometry</t>
  </si>
  <si>
    <t>Air/Fuel Ratio of Sample</t>
  </si>
  <si>
    <t>Lambda</t>
  </si>
  <si>
    <t>Humidity of Exhaust</t>
  </si>
  <si>
    <t>Instantaneous Fuel Specific CO2</t>
  </si>
  <si>
    <t>Instantaneous Fuel Specific CO</t>
  </si>
  <si>
    <t>Instantaneous Fuel Specific NO</t>
  </si>
  <si>
    <t>Instantaneous Fuel Specific NO2</t>
  </si>
  <si>
    <t>Instantaneous Fuel Specific NOx</t>
  </si>
  <si>
    <t>Corrected Instantaneous Fuel Specific NO</t>
  </si>
  <si>
    <t>Corrected Instantaneous Fuel Specific NO2</t>
  </si>
  <si>
    <t>Corrected Instantaneous Fuel Specific NOx</t>
  </si>
  <si>
    <t>Instantaneous Fuel Specific HC</t>
  </si>
  <si>
    <t>Instantaneous Fuel Specific CH4</t>
  </si>
  <si>
    <t>Instantaneous Fuel Specific NMHC</t>
  </si>
  <si>
    <t>Instantaneous Fuel Specific AVL MSS</t>
  </si>
  <si>
    <t>Instantaneous Fuel Specific O2</t>
  </si>
  <si>
    <t>External Analog Input 1</t>
  </si>
  <si>
    <t>External Analog Input 2</t>
  </si>
  <si>
    <t>External Analog Input 3</t>
  </si>
  <si>
    <t>fuel flow</t>
  </si>
  <si>
    <t>fuel temp</t>
  </si>
  <si>
    <t>sDATE</t>
  </si>
  <si>
    <t>sTIME</t>
  </si>
  <si>
    <t>iAMBII_CO2</t>
  </si>
  <si>
    <t>iAMBII_CO</t>
  </si>
  <si>
    <t>iAMBII_COPPM</t>
  </si>
  <si>
    <t>iNDUV_NO</t>
  </si>
  <si>
    <t>iNDUV_NO2</t>
  </si>
  <si>
    <t>iFID_THC</t>
  </si>
  <si>
    <t>iFID2_CH4</t>
  </si>
  <si>
    <t>iAMBII_O2</t>
  </si>
  <si>
    <t>Kw</t>
  </si>
  <si>
    <t>iCO2zw</t>
  </si>
  <si>
    <t>iCOzw</t>
  </si>
  <si>
    <t>iNOzw</t>
  </si>
  <si>
    <t>iNO2zw</t>
  </si>
  <si>
    <t>iNOxzw</t>
  </si>
  <si>
    <t>ikNOzw</t>
  </si>
  <si>
    <t>ikNO2zw</t>
  </si>
  <si>
    <t>ikNOxzw</t>
  </si>
  <si>
    <t>iHCzw</t>
  </si>
  <si>
    <t>iCH4zw</t>
  </si>
  <si>
    <t>iNMHCzw</t>
  </si>
  <si>
    <t>iAVLMSSzw</t>
  </si>
  <si>
    <t>iO2zw</t>
  </si>
  <si>
    <t>iSCB_PSV</t>
  </si>
  <si>
    <t>iSCB_SPP</t>
  </si>
  <si>
    <t>iSCB_DP1P</t>
  </si>
  <si>
    <t>iSCB_DP2P</t>
  </si>
  <si>
    <t>iSCB_RH</t>
  </si>
  <si>
    <t>iHum_Abs</t>
  </si>
  <si>
    <t>iHum_Vol</t>
  </si>
  <si>
    <t>iSCB_LAP</t>
  </si>
  <si>
    <t>iSCB_LAT</t>
  </si>
  <si>
    <t>iSCB_ET</t>
  </si>
  <si>
    <t>iSCB_CJCT</t>
  </si>
  <si>
    <t>iSCB_FT</t>
  </si>
  <si>
    <t>iSCB_ELT</t>
  </si>
  <si>
    <t>iSCB_CT</t>
  </si>
  <si>
    <t>iFID_OT</t>
  </si>
  <si>
    <t>iFID2_OT</t>
  </si>
  <si>
    <t>sGPS_QUAL</t>
  </si>
  <si>
    <t>sGPS_TIME</t>
  </si>
  <si>
    <t>iGPS_LAT</t>
  </si>
  <si>
    <t>iGPS_LON</t>
  </si>
  <si>
    <t>iGPS_ALT</t>
  </si>
  <si>
    <t>iGPS_GROUND_SPEED</t>
  </si>
  <si>
    <t>sGPS_NUMSATINVIEW</t>
  </si>
  <si>
    <t>sGPS_NUMSATINUSE</t>
  </si>
  <si>
    <t>sGPS_PRNSATUSED</t>
  </si>
  <si>
    <t>iGPS_HDoP</t>
  </si>
  <si>
    <t>iGPS_VDoP</t>
  </si>
  <si>
    <t>iGPS_PDoP</t>
  </si>
  <si>
    <t>AF_Stoich</t>
  </si>
  <si>
    <t>AF_Calc</t>
  </si>
  <si>
    <t>H2O_exh</t>
  </si>
  <si>
    <t>iCALCRT_CO2fs</t>
  </si>
  <si>
    <t>iCALCRT_COfs</t>
  </si>
  <si>
    <t>iCALCRT_NOfs</t>
  </si>
  <si>
    <t>iCALCRT_NO2fs</t>
  </si>
  <si>
    <t>iCALCRT_NOxfs</t>
  </si>
  <si>
    <t>iCALCRT_kNOfs</t>
  </si>
  <si>
    <t>iCALCRT_kNO2fs</t>
  </si>
  <si>
    <t>iCALCRT_kNOxfs</t>
  </si>
  <si>
    <t>iCALCRT_HCfs</t>
  </si>
  <si>
    <t>iCALCRT_CH4fs</t>
  </si>
  <si>
    <t>iCALCRT_NMHCfs</t>
  </si>
  <si>
    <t>iCALCRT_AVLMSSfs</t>
  </si>
  <si>
    <t>iCALCRT_O2fs</t>
  </si>
  <si>
    <t>iSCB_EAI1</t>
  </si>
  <si>
    <t>iSCB_EAI2</t>
  </si>
  <si>
    <t>iSCB_EAI3</t>
  </si>
  <si>
    <t>iEAI1_XF</t>
  </si>
  <si>
    <t>iEAI3_XF</t>
  </si>
  <si>
    <t>mm/dd/yyyy</t>
  </si>
  <si>
    <t>hh:mm:ss.xxx</t>
  </si>
  <si>
    <t>%</t>
  </si>
  <si>
    <t>ppm</t>
  </si>
  <si>
    <t>ppmC</t>
  </si>
  <si>
    <t>mg/m3</t>
  </si>
  <si>
    <t>Vdc</t>
  </si>
  <si>
    <t>mbar</t>
  </si>
  <si>
    <t>grains/lb dry air</t>
  </si>
  <si>
    <t>deg C</t>
  </si>
  <si>
    <t>n/a</t>
  </si>
  <si>
    <t xml:space="preserve"> </t>
  </si>
  <si>
    <t>hhmmss.sss</t>
  </si>
  <si>
    <t>deg</t>
  </si>
  <si>
    <t>m</t>
  </si>
  <si>
    <t>mph</t>
  </si>
  <si>
    <t>g/kg fuel</t>
  </si>
  <si>
    <t>Liter per hour</t>
  </si>
  <si>
    <t>Units</t>
  </si>
  <si>
    <t>Lap 1</t>
  </si>
  <si>
    <t>Lap 2</t>
  </si>
  <si>
    <t>Lap 3</t>
  </si>
  <si>
    <t>Lap 4</t>
  </si>
  <si>
    <t>Speed (mph)</t>
  </si>
  <si>
    <t>Average</t>
  </si>
  <si>
    <t>Min</t>
  </si>
  <si>
    <t>Max</t>
  </si>
  <si>
    <t>Total</t>
  </si>
  <si>
    <t>Fuel Flow</t>
  </si>
  <si>
    <t>Gal/hr</t>
  </si>
  <si>
    <t>HC</t>
  </si>
  <si>
    <t>g/mile</t>
  </si>
  <si>
    <t>Parameter</t>
  </si>
  <si>
    <t>Duration</t>
  </si>
  <si>
    <t>[mm:ss]</t>
  </si>
  <si>
    <t>Distance traveled</t>
  </si>
  <si>
    <t>[miles]</t>
  </si>
  <si>
    <t>Fuel consumed</t>
  </si>
  <si>
    <t>[gallons]</t>
  </si>
  <si>
    <t>Fuel economy</t>
  </si>
  <si>
    <t>[mpg]</t>
  </si>
  <si>
    <t>[g/mile]</t>
  </si>
  <si>
    <t>[-]</t>
  </si>
  <si>
    <t>g/hr</t>
  </si>
  <si>
    <t>Total Emissions</t>
  </si>
  <si>
    <t>[g/hr]</t>
  </si>
  <si>
    <t>(MPG)</t>
  </si>
  <si>
    <t>[Note: Per second g/mile data not valid due to significant vehicle speed lag compared to emissions]</t>
  </si>
  <si>
    <t>lap 1: 157 - 293</t>
  </si>
  <si>
    <t>lap 2: 293 - 429</t>
  </si>
  <si>
    <t>lap 3: 429 - 565</t>
  </si>
  <si>
    <t>lap 4: 565 - 701</t>
  </si>
  <si>
    <t>(CO+HC+NO)</t>
  </si>
  <si>
    <t>Total emission (CO+HC+NO)</t>
  </si>
  <si>
    <t>Standard Deviation</t>
  </si>
  <si>
    <t>Average of laps 2, 3, &amp; 4</t>
  </si>
  <si>
    <t>0x14b45000</t>
  </si>
  <si>
    <t>0x14b65000</t>
  </si>
  <si>
    <t>0x14b65010</t>
  </si>
  <si>
    <t>0x4b65010</t>
  </si>
  <si>
    <t>0x10b65000</t>
  </si>
  <si>
    <t>0x4b65000</t>
  </si>
  <si>
    <t>0x4a65010</t>
  </si>
  <si>
    <t>0x4a65000</t>
  </si>
  <si>
    <t>0x14a65000</t>
  </si>
  <si>
    <t>0xa65000</t>
  </si>
  <si>
    <t>0xa64000</t>
  </si>
  <si>
    <t>0x4a64000</t>
  </si>
  <si>
    <t>0x14865000</t>
  </si>
  <si>
    <t>0x4965000</t>
  </si>
  <si>
    <t>0xb65000</t>
  </si>
  <si>
    <t>0x965000</t>
  </si>
  <si>
    <t>0x4964000</t>
  </si>
  <si>
    <t>0x4265000</t>
  </si>
  <si>
    <t>0x4365000</t>
  </si>
  <si>
    <t>0x4b64000</t>
  </si>
  <si>
    <t>0x4a45000</t>
  </si>
  <si>
    <t>0x4b45000</t>
  </si>
  <si>
    <t>Cells 511-653</t>
  </si>
  <si>
    <t>Cells 653-787</t>
  </si>
  <si>
    <t>Cells 787-921</t>
  </si>
  <si>
    <t>Cells 921-1057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</si>
</sst>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64" formatCode="[$-F400]h:mm:ss\ AM/PM"/>
    <numFmt numFmtId="165" formatCode="mm:ss.0;@"/>
    <numFmt numFmtId="166" formatCode="0.000"/>
  </numFmts>
  <fonts count="2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00B0F0"/>
        <bgColor indexed="64"/>
      </patternFill>
    </fill>
    <fill>
      <patternFill patternType="solid">
        <fgColor rgb="FF92D050"/>
        <bgColor indexed="64"/>
      </patternFill>
    </fill>
  </fills>
  <borders count="12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</borders>
  <cellStyleXfs count="44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1" fillId="0" borderId="0"/>
  </cellStyleXfs>
  <cellXfs count="36">
    <xf numFmtId="0" fontId="0" fillId="0" borderId="0" xfId="0"/>
    <xf numFmtId="0" fontId="16" fillId="0" borderId="0" xfId="0" applyFont="1" applyAlignment="1">
      <alignment horizontal="center"/>
    </xf>
    <xf numFmtId="14" fontId="0" fillId="0" borderId="0" xfId="0" applyNumberFormat="1" applyAlignment="1">
      <alignment horizontal="center"/>
    </xf>
    <xf numFmtId="47" fontId="0" fillId="0" borderId="0" xfId="0" applyNumberFormat="1" applyAlignment="1">
      <alignment horizontal="center"/>
    </xf>
    <xf numFmtId="0" fontId="0" fillId="0" borderId="0" xfId="0" applyAlignment="1">
      <alignment horizontal="center"/>
    </xf>
    <xf numFmtId="21" fontId="0" fillId="0" borderId="0" xfId="0" applyNumberFormat="1" applyAlignment="1">
      <alignment horizontal="center"/>
    </xf>
    <xf numFmtId="14" fontId="16" fillId="0" borderId="0" xfId="0" applyNumberFormat="1" applyFont="1" applyAlignment="1">
      <alignment horizontal="center"/>
    </xf>
    <xf numFmtId="164" fontId="16" fillId="0" borderId="0" xfId="0" applyNumberFormat="1" applyFont="1" applyAlignment="1">
      <alignment horizontal="center"/>
    </xf>
    <xf numFmtId="164" fontId="0" fillId="0" borderId="0" xfId="0" applyNumberFormat="1" applyAlignment="1">
      <alignment horizontal="center"/>
    </xf>
    <xf numFmtId="0" fontId="19" fillId="0" borderId="0" xfId="42" applyFont="1" applyAlignment="1">
      <alignment horizontal="center"/>
    </xf>
    <xf numFmtId="0" fontId="18" fillId="0" borderId="10" xfId="42" applyFont="1" applyBorder="1" applyAlignment="1">
      <alignment horizontal="center"/>
    </xf>
    <xf numFmtId="47" fontId="18" fillId="0" borderId="10" xfId="42" applyNumberFormat="1" applyBorder="1" applyAlignment="1">
      <alignment horizontal="center"/>
    </xf>
    <xf numFmtId="2" fontId="18" fillId="0" borderId="10" xfId="42" applyNumberFormat="1" applyBorder="1" applyAlignment="1">
      <alignment horizontal="center"/>
    </xf>
    <xf numFmtId="165" fontId="18" fillId="0" borderId="10" xfId="42" applyNumberFormat="1" applyBorder="1" applyAlignment="1">
      <alignment horizontal="center"/>
    </xf>
    <xf numFmtId="0" fontId="0" fillId="0" borderId="0" xfId="0" applyNumberFormat="1" applyAlignment="1">
      <alignment horizontal="center"/>
    </xf>
    <xf numFmtId="0" fontId="0" fillId="33" borderId="0" xfId="0" applyNumberFormat="1" applyFill="1" applyAlignment="1">
      <alignment horizontal="center"/>
    </xf>
    <xf numFmtId="165" fontId="0" fillId="0" borderId="0" xfId="0" applyNumberFormat="1" applyAlignment="1">
      <alignment horizontal="center"/>
    </xf>
    <xf numFmtId="0" fontId="0" fillId="0" borderId="0" xfId="0" applyNumberFormat="1" applyFill="1" applyAlignment="1">
      <alignment horizontal="center"/>
    </xf>
    <xf numFmtId="0" fontId="19" fillId="0" borderId="0" xfId="42" applyFont="1" applyFill="1" applyAlignment="1">
      <alignment horizontal="center"/>
    </xf>
    <xf numFmtId="166" fontId="18" fillId="0" borderId="10" xfId="42" applyNumberFormat="1" applyBorder="1" applyAlignment="1">
      <alignment horizontal="center"/>
    </xf>
    <xf numFmtId="0" fontId="18" fillId="0" borderId="10" xfId="42" applyFont="1" applyFill="1" applyBorder="1" applyAlignment="1">
      <alignment horizontal="center"/>
    </xf>
    <xf numFmtId="2" fontId="18" fillId="0" borderId="10" xfId="42" applyNumberFormat="1" applyFont="1" applyBorder="1" applyAlignment="1">
      <alignment horizontal="center"/>
    </xf>
    <xf numFmtId="0" fontId="1" fillId="0" borderId="10" xfId="43" applyNumberFormat="1" applyBorder="1" applyAlignment="1">
      <alignment horizontal="center"/>
    </xf>
    <xf numFmtId="0" fontId="1" fillId="0" borderId="0" xfId="43" applyNumberFormat="1" applyAlignment="1">
      <alignment horizontal="center"/>
    </xf>
    <xf numFmtId="0" fontId="1" fillId="33" borderId="10" xfId="43" applyNumberFormat="1" applyFill="1" applyBorder="1" applyAlignment="1">
      <alignment horizontal="center"/>
    </xf>
    <xf numFmtId="0" fontId="0" fillId="33" borderId="10" xfId="0" applyFill="1" applyBorder="1" applyAlignment="1">
      <alignment horizontal="center"/>
    </xf>
    <xf numFmtId="0" fontId="1" fillId="0" borderId="11" xfId="43" applyNumberFormat="1" applyBorder="1" applyAlignment="1">
      <alignment horizontal="center"/>
    </xf>
    <xf numFmtId="0" fontId="1" fillId="0" borderId="0" xfId="43" applyNumberFormat="1" applyBorder="1" applyAlignment="1">
      <alignment horizontal="center"/>
    </xf>
    <xf numFmtId="0" fontId="1" fillId="33" borderId="0" xfId="43" applyNumberFormat="1" applyFill="1" applyAlignment="1">
      <alignment horizontal="center"/>
    </xf>
    <xf numFmtId="0" fontId="1" fillId="0" borderId="0" xfId="43" applyNumberFormat="1" applyFill="1" applyAlignment="1">
      <alignment horizontal="center"/>
    </xf>
    <xf numFmtId="0" fontId="0" fillId="34" borderId="0" xfId="0" applyFill="1" applyAlignment="1">
      <alignment horizontal="center"/>
    </xf>
    <xf numFmtId="0" fontId="18" fillId="0" borderId="0" xfId="0" applyFont="1" applyAlignment="1">
      <alignment horizontal="center"/>
    </xf>
    <xf numFmtId="0" fontId="1" fillId="0" borderId="0" xfId="43" applyNumberFormat="1" applyFont="1" applyFill="1" applyAlignment="1">
      <alignment horizontal="left"/>
    </xf>
    <xf numFmtId="0" fontId="18" fillId="0" borderId="0" xfId="42" applyAlignment="1">
      <alignment horizontal="center"/>
    </xf>
    <xf numFmtId="0" fontId="18" fillId="0" borderId="0" xfId="42" applyFont="1" applyAlignment="1">
      <alignment horizontal="center"/>
    </xf>
    <xf numFmtId="0" fontId="0" fillId="0" borderId="10" xfId="0" applyBorder="1" applyAlignment="1">
      <alignment horizontal="center"/>
    </xf>
  </cellXfs>
  <cellStyles count="44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/>
    <cellStyle name="Normal 3" xfId="43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7.xml"/><Relationship Id="rId13" Type="http://schemas.openxmlformats.org/officeDocument/2006/relationships/chartsheet" Target="chartsheets/sheet6.xml"/><Relationship Id="rId18" Type="http://schemas.openxmlformats.org/officeDocument/2006/relationships/chartsheet" Target="chartsheets/sheet11.xml"/><Relationship Id="rId26" Type="http://schemas.openxmlformats.org/officeDocument/2006/relationships/calcChain" Target="calcChain.xml"/><Relationship Id="rId3" Type="http://schemas.openxmlformats.org/officeDocument/2006/relationships/worksheet" Target="worksheets/sheet3.xml"/><Relationship Id="rId21" Type="http://schemas.openxmlformats.org/officeDocument/2006/relationships/chartsheet" Target="chartsheets/sheet14.xml"/><Relationship Id="rId7" Type="http://schemas.openxmlformats.org/officeDocument/2006/relationships/worksheet" Target="worksheets/sheet6.xml"/><Relationship Id="rId12" Type="http://schemas.openxmlformats.org/officeDocument/2006/relationships/chartsheet" Target="chartsheets/sheet5.xml"/><Relationship Id="rId17" Type="http://schemas.openxmlformats.org/officeDocument/2006/relationships/chartsheet" Target="chartsheets/sheet10.xml"/><Relationship Id="rId25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chartsheet" Target="chartsheets/sheet9.xml"/><Relationship Id="rId20" Type="http://schemas.openxmlformats.org/officeDocument/2006/relationships/chartsheet" Target="chartsheets/sheet13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5.xml"/><Relationship Id="rId11" Type="http://schemas.openxmlformats.org/officeDocument/2006/relationships/chartsheet" Target="chartsheets/sheet4.xml"/><Relationship Id="rId24" Type="http://schemas.openxmlformats.org/officeDocument/2006/relationships/styles" Target="styles.xml"/><Relationship Id="rId5" Type="http://schemas.openxmlformats.org/officeDocument/2006/relationships/worksheet" Target="worksheets/sheet4.xml"/><Relationship Id="rId15" Type="http://schemas.openxmlformats.org/officeDocument/2006/relationships/chartsheet" Target="chartsheets/sheet8.xml"/><Relationship Id="rId23" Type="http://schemas.openxmlformats.org/officeDocument/2006/relationships/theme" Target="theme/theme1.xml"/><Relationship Id="rId10" Type="http://schemas.openxmlformats.org/officeDocument/2006/relationships/chartsheet" Target="chartsheets/sheet3.xml"/><Relationship Id="rId19" Type="http://schemas.openxmlformats.org/officeDocument/2006/relationships/chartsheet" Target="chartsheets/sheet12.xml"/><Relationship Id="rId4" Type="http://schemas.openxmlformats.org/officeDocument/2006/relationships/chartsheet" Target="chartsheets/sheet1.xml"/><Relationship Id="rId9" Type="http://schemas.openxmlformats.org/officeDocument/2006/relationships/chartsheet" Target="chartsheets/sheet2.xml"/><Relationship Id="rId14" Type="http://schemas.openxmlformats.org/officeDocument/2006/relationships/chartsheet" Target="chartsheets/sheet7.xml"/><Relationship Id="rId22" Type="http://schemas.openxmlformats.org/officeDocument/2006/relationships/chartsheet" Target="chartsheets/sheet15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marker>
            <c:symbol val="none"/>
          </c:marker>
          <c:val>
            <c:numRef>
              <c:f>'Lap Breaks'!$A$4:$A$150</c:f>
              <c:numCache>
                <c:formatCode>General</c:formatCode>
                <c:ptCount val="147"/>
                <c:pt idx="0">
                  <c:v>1.4</c:v>
                </c:pt>
                <c:pt idx="1">
                  <c:v>6.2</c:v>
                </c:pt>
                <c:pt idx="2">
                  <c:v>14.1</c:v>
                </c:pt>
                <c:pt idx="3">
                  <c:v>19.2</c:v>
                </c:pt>
                <c:pt idx="4">
                  <c:v>23.5</c:v>
                </c:pt>
                <c:pt idx="5">
                  <c:v>27.1</c:v>
                </c:pt>
                <c:pt idx="6">
                  <c:v>27.6</c:v>
                </c:pt>
                <c:pt idx="7">
                  <c:v>32.5</c:v>
                </c:pt>
                <c:pt idx="8">
                  <c:v>35.4</c:v>
                </c:pt>
                <c:pt idx="9">
                  <c:v>38</c:v>
                </c:pt>
                <c:pt idx="10">
                  <c:v>39.4</c:v>
                </c:pt>
                <c:pt idx="11">
                  <c:v>40.5</c:v>
                </c:pt>
                <c:pt idx="12">
                  <c:v>43</c:v>
                </c:pt>
                <c:pt idx="13">
                  <c:v>44.9</c:v>
                </c:pt>
                <c:pt idx="14">
                  <c:v>45.5</c:v>
                </c:pt>
                <c:pt idx="15">
                  <c:v>45.6</c:v>
                </c:pt>
                <c:pt idx="16">
                  <c:v>44.7</c:v>
                </c:pt>
                <c:pt idx="17">
                  <c:v>44.5</c:v>
                </c:pt>
                <c:pt idx="18">
                  <c:v>40.6</c:v>
                </c:pt>
                <c:pt idx="19">
                  <c:v>39.9</c:v>
                </c:pt>
                <c:pt idx="20">
                  <c:v>39</c:v>
                </c:pt>
                <c:pt idx="21">
                  <c:v>34.5</c:v>
                </c:pt>
                <c:pt idx="22">
                  <c:v>31.6</c:v>
                </c:pt>
                <c:pt idx="23">
                  <c:v>29.3</c:v>
                </c:pt>
                <c:pt idx="24">
                  <c:v>27</c:v>
                </c:pt>
                <c:pt idx="25">
                  <c:v>25.4</c:v>
                </c:pt>
                <c:pt idx="26">
                  <c:v>24.3</c:v>
                </c:pt>
                <c:pt idx="27">
                  <c:v>22.7</c:v>
                </c:pt>
                <c:pt idx="28">
                  <c:v>21.5</c:v>
                </c:pt>
                <c:pt idx="29">
                  <c:v>20.6</c:v>
                </c:pt>
                <c:pt idx="30">
                  <c:v>20.3</c:v>
                </c:pt>
                <c:pt idx="31">
                  <c:v>20</c:v>
                </c:pt>
                <c:pt idx="32">
                  <c:v>20</c:v>
                </c:pt>
                <c:pt idx="33">
                  <c:v>20</c:v>
                </c:pt>
                <c:pt idx="34">
                  <c:v>21.2</c:v>
                </c:pt>
                <c:pt idx="35">
                  <c:v>24.2</c:v>
                </c:pt>
                <c:pt idx="36">
                  <c:v>24.7</c:v>
                </c:pt>
                <c:pt idx="37">
                  <c:v>26.6</c:v>
                </c:pt>
                <c:pt idx="38">
                  <c:v>28.4</c:v>
                </c:pt>
                <c:pt idx="39">
                  <c:v>29.5</c:v>
                </c:pt>
                <c:pt idx="40">
                  <c:v>29.8</c:v>
                </c:pt>
                <c:pt idx="41">
                  <c:v>29.7</c:v>
                </c:pt>
                <c:pt idx="42">
                  <c:v>29.7</c:v>
                </c:pt>
                <c:pt idx="43">
                  <c:v>29.8</c:v>
                </c:pt>
                <c:pt idx="44">
                  <c:v>29.8</c:v>
                </c:pt>
                <c:pt idx="45">
                  <c:v>31.1</c:v>
                </c:pt>
                <c:pt idx="46">
                  <c:v>32</c:v>
                </c:pt>
                <c:pt idx="47">
                  <c:v>32.6</c:v>
                </c:pt>
                <c:pt idx="48">
                  <c:v>34</c:v>
                </c:pt>
                <c:pt idx="49">
                  <c:v>35.6</c:v>
                </c:pt>
                <c:pt idx="50">
                  <c:v>37.1</c:v>
                </c:pt>
                <c:pt idx="51">
                  <c:v>37.299999999999997</c:v>
                </c:pt>
                <c:pt idx="52">
                  <c:v>37.9</c:v>
                </c:pt>
                <c:pt idx="53">
                  <c:v>38.200000000000003</c:v>
                </c:pt>
                <c:pt idx="54">
                  <c:v>38</c:v>
                </c:pt>
                <c:pt idx="55">
                  <c:v>37.9</c:v>
                </c:pt>
                <c:pt idx="56">
                  <c:v>38.6</c:v>
                </c:pt>
                <c:pt idx="57">
                  <c:v>38.700000000000003</c:v>
                </c:pt>
                <c:pt idx="58">
                  <c:v>40.4</c:v>
                </c:pt>
                <c:pt idx="59">
                  <c:v>40.700000000000003</c:v>
                </c:pt>
                <c:pt idx="60">
                  <c:v>41.3</c:v>
                </c:pt>
                <c:pt idx="61">
                  <c:v>44.3</c:v>
                </c:pt>
                <c:pt idx="62">
                  <c:v>45.7</c:v>
                </c:pt>
                <c:pt idx="63">
                  <c:v>45.9</c:v>
                </c:pt>
                <c:pt idx="64">
                  <c:v>46.5</c:v>
                </c:pt>
                <c:pt idx="65">
                  <c:v>46.6</c:v>
                </c:pt>
                <c:pt idx="66">
                  <c:v>47.8</c:v>
                </c:pt>
                <c:pt idx="67">
                  <c:v>47.4</c:v>
                </c:pt>
                <c:pt idx="68">
                  <c:v>47.3</c:v>
                </c:pt>
                <c:pt idx="69">
                  <c:v>46.2</c:v>
                </c:pt>
                <c:pt idx="70">
                  <c:v>44.3</c:v>
                </c:pt>
                <c:pt idx="71">
                  <c:v>42</c:v>
                </c:pt>
                <c:pt idx="72">
                  <c:v>39.4</c:v>
                </c:pt>
                <c:pt idx="73">
                  <c:v>37.700000000000003</c:v>
                </c:pt>
                <c:pt idx="74">
                  <c:v>37.5</c:v>
                </c:pt>
                <c:pt idx="75">
                  <c:v>33.799999999999997</c:v>
                </c:pt>
                <c:pt idx="76">
                  <c:v>32.200000000000003</c:v>
                </c:pt>
                <c:pt idx="77">
                  <c:v>30.6</c:v>
                </c:pt>
                <c:pt idx="78">
                  <c:v>30.4</c:v>
                </c:pt>
                <c:pt idx="79">
                  <c:v>29.6</c:v>
                </c:pt>
                <c:pt idx="80">
                  <c:v>29.5</c:v>
                </c:pt>
                <c:pt idx="81">
                  <c:v>28.8</c:v>
                </c:pt>
                <c:pt idx="82">
                  <c:v>27.9</c:v>
                </c:pt>
                <c:pt idx="83">
                  <c:v>25.8</c:v>
                </c:pt>
                <c:pt idx="84">
                  <c:v>24.3</c:v>
                </c:pt>
                <c:pt idx="85">
                  <c:v>21.7</c:v>
                </c:pt>
                <c:pt idx="86">
                  <c:v>21.3</c:v>
                </c:pt>
                <c:pt idx="87">
                  <c:v>20</c:v>
                </c:pt>
                <c:pt idx="88">
                  <c:v>19.7</c:v>
                </c:pt>
                <c:pt idx="89">
                  <c:v>19</c:v>
                </c:pt>
                <c:pt idx="90">
                  <c:v>18.899999999999999</c:v>
                </c:pt>
                <c:pt idx="91">
                  <c:v>19.100000000000001</c:v>
                </c:pt>
                <c:pt idx="92">
                  <c:v>19.100000000000001</c:v>
                </c:pt>
                <c:pt idx="93">
                  <c:v>19.8</c:v>
                </c:pt>
                <c:pt idx="94">
                  <c:v>22.4</c:v>
                </c:pt>
                <c:pt idx="95">
                  <c:v>26.3</c:v>
                </c:pt>
                <c:pt idx="96">
                  <c:v>29.3</c:v>
                </c:pt>
                <c:pt idx="97">
                  <c:v>29.7</c:v>
                </c:pt>
                <c:pt idx="98">
                  <c:v>30.3</c:v>
                </c:pt>
                <c:pt idx="99">
                  <c:v>30</c:v>
                </c:pt>
                <c:pt idx="100">
                  <c:v>30.3</c:v>
                </c:pt>
                <c:pt idx="101">
                  <c:v>31.9</c:v>
                </c:pt>
                <c:pt idx="102">
                  <c:v>32.200000000000003</c:v>
                </c:pt>
                <c:pt idx="103">
                  <c:v>31.9</c:v>
                </c:pt>
                <c:pt idx="104">
                  <c:v>31.8</c:v>
                </c:pt>
                <c:pt idx="105">
                  <c:v>31.8</c:v>
                </c:pt>
                <c:pt idx="106">
                  <c:v>31.5</c:v>
                </c:pt>
                <c:pt idx="107">
                  <c:v>31.1</c:v>
                </c:pt>
                <c:pt idx="108">
                  <c:v>30.6</c:v>
                </c:pt>
                <c:pt idx="109">
                  <c:v>30.6</c:v>
                </c:pt>
                <c:pt idx="110">
                  <c:v>30.6</c:v>
                </c:pt>
                <c:pt idx="111">
                  <c:v>30.8</c:v>
                </c:pt>
                <c:pt idx="112">
                  <c:v>31</c:v>
                </c:pt>
                <c:pt idx="113">
                  <c:v>31.4</c:v>
                </c:pt>
                <c:pt idx="114">
                  <c:v>31.5</c:v>
                </c:pt>
                <c:pt idx="115">
                  <c:v>32.700000000000003</c:v>
                </c:pt>
                <c:pt idx="116">
                  <c:v>32.9</c:v>
                </c:pt>
                <c:pt idx="117">
                  <c:v>35</c:v>
                </c:pt>
                <c:pt idx="118">
                  <c:v>36.9</c:v>
                </c:pt>
                <c:pt idx="119">
                  <c:v>38.799999999999997</c:v>
                </c:pt>
                <c:pt idx="120">
                  <c:v>40.9</c:v>
                </c:pt>
                <c:pt idx="121">
                  <c:v>41.2</c:v>
                </c:pt>
                <c:pt idx="122">
                  <c:v>44.3</c:v>
                </c:pt>
                <c:pt idx="123">
                  <c:v>44.8</c:v>
                </c:pt>
                <c:pt idx="124">
                  <c:v>44.2</c:v>
                </c:pt>
                <c:pt idx="125">
                  <c:v>42.2</c:v>
                </c:pt>
                <c:pt idx="126">
                  <c:v>42</c:v>
                </c:pt>
                <c:pt idx="127">
                  <c:v>38.4</c:v>
                </c:pt>
                <c:pt idx="128">
                  <c:v>35.4</c:v>
                </c:pt>
                <c:pt idx="129">
                  <c:v>33.799999999999997</c:v>
                </c:pt>
                <c:pt idx="130">
                  <c:v>33.6</c:v>
                </c:pt>
                <c:pt idx="131">
                  <c:v>33.700000000000003</c:v>
                </c:pt>
                <c:pt idx="132">
                  <c:v>33.9</c:v>
                </c:pt>
                <c:pt idx="133">
                  <c:v>34.1</c:v>
                </c:pt>
                <c:pt idx="134">
                  <c:v>33.9</c:v>
                </c:pt>
                <c:pt idx="135">
                  <c:v>33.9</c:v>
                </c:pt>
                <c:pt idx="136">
                  <c:v>34.5</c:v>
                </c:pt>
                <c:pt idx="137">
                  <c:v>34.5</c:v>
                </c:pt>
                <c:pt idx="138">
                  <c:v>34.5</c:v>
                </c:pt>
                <c:pt idx="139">
                  <c:v>35.299999999999997</c:v>
                </c:pt>
                <c:pt idx="140">
                  <c:v>35.299999999999997</c:v>
                </c:pt>
                <c:pt idx="141">
                  <c:v>35.6</c:v>
                </c:pt>
                <c:pt idx="142">
                  <c:v>35.9</c:v>
                </c:pt>
              </c:numCache>
            </c:numRef>
          </c:val>
          <c:smooth val="0"/>
        </c:ser>
        <c:ser>
          <c:idx val="1"/>
          <c:order val="1"/>
          <c:marker>
            <c:symbol val="none"/>
          </c:marker>
          <c:val>
            <c:numRef>
              <c:f>'Lap Breaks'!$B$4:$B$150</c:f>
              <c:numCache>
                <c:formatCode>General</c:formatCode>
                <c:ptCount val="147"/>
                <c:pt idx="0">
                  <c:v>35.9</c:v>
                </c:pt>
                <c:pt idx="1">
                  <c:v>36.6</c:v>
                </c:pt>
                <c:pt idx="2">
                  <c:v>37.1</c:v>
                </c:pt>
                <c:pt idx="3">
                  <c:v>37.200000000000003</c:v>
                </c:pt>
                <c:pt idx="4">
                  <c:v>38.6</c:v>
                </c:pt>
                <c:pt idx="5">
                  <c:v>38.9</c:v>
                </c:pt>
                <c:pt idx="6">
                  <c:v>39.700000000000003</c:v>
                </c:pt>
                <c:pt idx="7">
                  <c:v>42.9</c:v>
                </c:pt>
                <c:pt idx="8">
                  <c:v>44.9</c:v>
                </c:pt>
                <c:pt idx="9">
                  <c:v>45.2</c:v>
                </c:pt>
                <c:pt idx="10">
                  <c:v>46</c:v>
                </c:pt>
                <c:pt idx="11">
                  <c:v>46.7</c:v>
                </c:pt>
                <c:pt idx="12">
                  <c:v>46.5</c:v>
                </c:pt>
                <c:pt idx="13">
                  <c:v>45.9</c:v>
                </c:pt>
                <c:pt idx="14">
                  <c:v>44.6</c:v>
                </c:pt>
                <c:pt idx="15">
                  <c:v>42.4</c:v>
                </c:pt>
                <c:pt idx="16">
                  <c:v>39.799999999999997</c:v>
                </c:pt>
                <c:pt idx="17">
                  <c:v>37.5</c:v>
                </c:pt>
                <c:pt idx="18">
                  <c:v>35.200000000000003</c:v>
                </c:pt>
                <c:pt idx="19">
                  <c:v>31.4</c:v>
                </c:pt>
                <c:pt idx="20">
                  <c:v>30.8</c:v>
                </c:pt>
                <c:pt idx="21">
                  <c:v>26</c:v>
                </c:pt>
                <c:pt idx="22">
                  <c:v>23.5</c:v>
                </c:pt>
                <c:pt idx="23">
                  <c:v>21.7</c:v>
                </c:pt>
                <c:pt idx="24">
                  <c:v>20.8</c:v>
                </c:pt>
                <c:pt idx="25">
                  <c:v>20.8</c:v>
                </c:pt>
                <c:pt idx="26">
                  <c:v>21.1</c:v>
                </c:pt>
                <c:pt idx="27">
                  <c:v>22</c:v>
                </c:pt>
                <c:pt idx="28">
                  <c:v>23.3</c:v>
                </c:pt>
                <c:pt idx="29">
                  <c:v>24.2</c:v>
                </c:pt>
                <c:pt idx="30">
                  <c:v>25.8</c:v>
                </c:pt>
                <c:pt idx="31">
                  <c:v>26.1</c:v>
                </c:pt>
                <c:pt idx="32">
                  <c:v>28.6</c:v>
                </c:pt>
                <c:pt idx="33">
                  <c:v>29.8</c:v>
                </c:pt>
                <c:pt idx="34">
                  <c:v>29.9</c:v>
                </c:pt>
                <c:pt idx="35">
                  <c:v>30.8</c:v>
                </c:pt>
                <c:pt idx="36">
                  <c:v>31.7</c:v>
                </c:pt>
                <c:pt idx="37">
                  <c:v>31.8</c:v>
                </c:pt>
                <c:pt idx="38">
                  <c:v>33.1</c:v>
                </c:pt>
                <c:pt idx="39">
                  <c:v>35.299999999999997</c:v>
                </c:pt>
                <c:pt idx="40">
                  <c:v>36</c:v>
                </c:pt>
                <c:pt idx="41">
                  <c:v>35.799999999999997</c:v>
                </c:pt>
                <c:pt idx="42">
                  <c:v>35.1</c:v>
                </c:pt>
                <c:pt idx="43">
                  <c:v>34.6</c:v>
                </c:pt>
                <c:pt idx="44">
                  <c:v>34.9</c:v>
                </c:pt>
                <c:pt idx="45">
                  <c:v>35</c:v>
                </c:pt>
                <c:pt idx="46">
                  <c:v>35.5</c:v>
                </c:pt>
                <c:pt idx="47">
                  <c:v>35.6</c:v>
                </c:pt>
                <c:pt idx="48">
                  <c:v>35.299999999999997</c:v>
                </c:pt>
                <c:pt idx="49">
                  <c:v>35.1</c:v>
                </c:pt>
                <c:pt idx="50">
                  <c:v>35.1</c:v>
                </c:pt>
                <c:pt idx="51">
                  <c:v>36.5</c:v>
                </c:pt>
                <c:pt idx="52">
                  <c:v>39.200000000000003</c:v>
                </c:pt>
                <c:pt idx="53">
                  <c:v>39.6</c:v>
                </c:pt>
                <c:pt idx="54">
                  <c:v>40.9</c:v>
                </c:pt>
                <c:pt idx="55">
                  <c:v>43.6</c:v>
                </c:pt>
                <c:pt idx="56">
                  <c:v>44.1</c:v>
                </c:pt>
                <c:pt idx="57">
                  <c:v>45.6</c:v>
                </c:pt>
                <c:pt idx="58">
                  <c:v>45.7</c:v>
                </c:pt>
                <c:pt idx="59">
                  <c:v>44.4</c:v>
                </c:pt>
                <c:pt idx="60">
                  <c:v>45.5</c:v>
                </c:pt>
                <c:pt idx="61">
                  <c:v>46.3</c:v>
                </c:pt>
                <c:pt idx="62">
                  <c:v>46.3</c:v>
                </c:pt>
                <c:pt idx="63">
                  <c:v>45.9</c:v>
                </c:pt>
                <c:pt idx="64">
                  <c:v>45.2</c:v>
                </c:pt>
                <c:pt idx="65">
                  <c:v>45.1</c:v>
                </c:pt>
                <c:pt idx="66">
                  <c:v>43.1</c:v>
                </c:pt>
                <c:pt idx="67">
                  <c:v>42.2</c:v>
                </c:pt>
                <c:pt idx="68">
                  <c:v>40.299999999999997</c:v>
                </c:pt>
                <c:pt idx="69">
                  <c:v>37.9</c:v>
                </c:pt>
                <c:pt idx="70">
                  <c:v>37.5</c:v>
                </c:pt>
                <c:pt idx="71">
                  <c:v>34.200000000000003</c:v>
                </c:pt>
                <c:pt idx="72">
                  <c:v>32.299999999999997</c:v>
                </c:pt>
                <c:pt idx="73">
                  <c:v>30.8</c:v>
                </c:pt>
                <c:pt idx="74">
                  <c:v>29.7</c:v>
                </c:pt>
                <c:pt idx="75">
                  <c:v>28.8</c:v>
                </c:pt>
                <c:pt idx="76">
                  <c:v>28.1</c:v>
                </c:pt>
                <c:pt idx="77">
                  <c:v>27.6</c:v>
                </c:pt>
                <c:pt idx="78">
                  <c:v>27</c:v>
                </c:pt>
                <c:pt idx="79">
                  <c:v>25.9</c:v>
                </c:pt>
                <c:pt idx="80">
                  <c:v>25.7</c:v>
                </c:pt>
                <c:pt idx="81">
                  <c:v>24.1</c:v>
                </c:pt>
                <c:pt idx="82">
                  <c:v>23.2</c:v>
                </c:pt>
                <c:pt idx="83">
                  <c:v>23.1</c:v>
                </c:pt>
                <c:pt idx="84">
                  <c:v>22.4</c:v>
                </c:pt>
                <c:pt idx="85">
                  <c:v>22.4</c:v>
                </c:pt>
                <c:pt idx="86">
                  <c:v>22.3</c:v>
                </c:pt>
                <c:pt idx="87">
                  <c:v>22.6</c:v>
                </c:pt>
                <c:pt idx="88">
                  <c:v>25.2</c:v>
                </c:pt>
                <c:pt idx="89">
                  <c:v>25.7</c:v>
                </c:pt>
                <c:pt idx="90">
                  <c:v>27.6</c:v>
                </c:pt>
                <c:pt idx="91">
                  <c:v>29.3</c:v>
                </c:pt>
                <c:pt idx="92">
                  <c:v>30.2</c:v>
                </c:pt>
                <c:pt idx="93">
                  <c:v>31.2</c:v>
                </c:pt>
                <c:pt idx="94">
                  <c:v>31.9</c:v>
                </c:pt>
                <c:pt idx="95">
                  <c:v>32.200000000000003</c:v>
                </c:pt>
                <c:pt idx="96">
                  <c:v>31.9</c:v>
                </c:pt>
                <c:pt idx="97">
                  <c:v>31.8</c:v>
                </c:pt>
                <c:pt idx="98">
                  <c:v>31.3</c:v>
                </c:pt>
                <c:pt idx="99">
                  <c:v>31.1</c:v>
                </c:pt>
                <c:pt idx="100">
                  <c:v>31.3</c:v>
                </c:pt>
                <c:pt idx="101">
                  <c:v>31.6</c:v>
                </c:pt>
                <c:pt idx="102">
                  <c:v>32.1</c:v>
                </c:pt>
                <c:pt idx="103">
                  <c:v>32.5</c:v>
                </c:pt>
                <c:pt idx="104">
                  <c:v>32.9</c:v>
                </c:pt>
                <c:pt idx="105">
                  <c:v>33.299999999999997</c:v>
                </c:pt>
                <c:pt idx="106">
                  <c:v>34</c:v>
                </c:pt>
                <c:pt idx="107">
                  <c:v>34.5</c:v>
                </c:pt>
                <c:pt idx="108">
                  <c:v>35.1</c:v>
                </c:pt>
                <c:pt idx="109">
                  <c:v>35.9</c:v>
                </c:pt>
                <c:pt idx="110">
                  <c:v>37.1</c:v>
                </c:pt>
                <c:pt idx="111">
                  <c:v>38.6</c:v>
                </c:pt>
                <c:pt idx="112">
                  <c:v>40</c:v>
                </c:pt>
                <c:pt idx="113">
                  <c:v>41.8</c:v>
                </c:pt>
                <c:pt idx="114">
                  <c:v>43.5</c:v>
                </c:pt>
                <c:pt idx="115">
                  <c:v>44.4</c:v>
                </c:pt>
                <c:pt idx="116">
                  <c:v>45.1</c:v>
                </c:pt>
                <c:pt idx="117">
                  <c:v>44.9</c:v>
                </c:pt>
                <c:pt idx="118">
                  <c:v>42.7</c:v>
                </c:pt>
                <c:pt idx="119">
                  <c:v>39.9</c:v>
                </c:pt>
                <c:pt idx="120">
                  <c:v>37.1</c:v>
                </c:pt>
                <c:pt idx="121">
                  <c:v>35.200000000000003</c:v>
                </c:pt>
                <c:pt idx="122">
                  <c:v>34.6</c:v>
                </c:pt>
                <c:pt idx="123">
                  <c:v>34.4</c:v>
                </c:pt>
                <c:pt idx="124">
                  <c:v>34.6</c:v>
                </c:pt>
                <c:pt idx="125">
                  <c:v>34.6</c:v>
                </c:pt>
                <c:pt idx="126">
                  <c:v>34.299999999999997</c:v>
                </c:pt>
                <c:pt idx="127">
                  <c:v>35.200000000000003</c:v>
                </c:pt>
                <c:pt idx="128">
                  <c:v>35.6</c:v>
                </c:pt>
                <c:pt idx="129">
                  <c:v>35.799999999999997</c:v>
                </c:pt>
                <c:pt idx="130">
                  <c:v>36.4</c:v>
                </c:pt>
                <c:pt idx="131">
                  <c:v>36.799999999999997</c:v>
                </c:pt>
                <c:pt idx="132">
                  <c:v>37.1</c:v>
                </c:pt>
                <c:pt idx="133">
                  <c:v>37.1</c:v>
                </c:pt>
                <c:pt idx="134">
                  <c:v>37.299999999999997</c:v>
                </c:pt>
              </c:numCache>
            </c:numRef>
          </c:val>
          <c:smooth val="0"/>
        </c:ser>
        <c:ser>
          <c:idx val="2"/>
          <c:order val="2"/>
          <c:marker>
            <c:symbol val="none"/>
          </c:marker>
          <c:val>
            <c:numRef>
              <c:f>'Lap Breaks'!$C$4:$C$150</c:f>
              <c:numCache>
                <c:formatCode>General</c:formatCode>
                <c:ptCount val="147"/>
                <c:pt idx="0">
                  <c:v>37.299999999999997</c:v>
                </c:pt>
                <c:pt idx="1">
                  <c:v>37.5</c:v>
                </c:pt>
                <c:pt idx="2">
                  <c:v>37.5</c:v>
                </c:pt>
                <c:pt idx="3">
                  <c:v>37.9</c:v>
                </c:pt>
                <c:pt idx="4">
                  <c:v>38.799999999999997</c:v>
                </c:pt>
                <c:pt idx="5">
                  <c:v>39.700000000000003</c:v>
                </c:pt>
                <c:pt idx="6">
                  <c:v>40.700000000000003</c:v>
                </c:pt>
                <c:pt idx="7">
                  <c:v>42.4</c:v>
                </c:pt>
                <c:pt idx="8">
                  <c:v>44.1</c:v>
                </c:pt>
                <c:pt idx="9">
                  <c:v>45.3</c:v>
                </c:pt>
                <c:pt idx="10">
                  <c:v>46.3</c:v>
                </c:pt>
                <c:pt idx="11">
                  <c:v>46.9</c:v>
                </c:pt>
                <c:pt idx="12">
                  <c:v>47</c:v>
                </c:pt>
                <c:pt idx="13">
                  <c:v>46.6</c:v>
                </c:pt>
                <c:pt idx="14">
                  <c:v>45.2</c:v>
                </c:pt>
                <c:pt idx="15">
                  <c:v>42.5</c:v>
                </c:pt>
                <c:pt idx="16">
                  <c:v>39.299999999999997</c:v>
                </c:pt>
                <c:pt idx="17">
                  <c:v>36.1</c:v>
                </c:pt>
                <c:pt idx="18">
                  <c:v>32.4</c:v>
                </c:pt>
                <c:pt idx="19">
                  <c:v>28.8</c:v>
                </c:pt>
                <c:pt idx="20">
                  <c:v>25.8</c:v>
                </c:pt>
                <c:pt idx="21">
                  <c:v>24</c:v>
                </c:pt>
                <c:pt idx="22">
                  <c:v>22.9</c:v>
                </c:pt>
                <c:pt idx="23">
                  <c:v>21.7</c:v>
                </c:pt>
                <c:pt idx="24">
                  <c:v>21.2</c:v>
                </c:pt>
                <c:pt idx="25">
                  <c:v>21.1</c:v>
                </c:pt>
                <c:pt idx="26">
                  <c:v>21.4</c:v>
                </c:pt>
                <c:pt idx="27">
                  <c:v>21.8</c:v>
                </c:pt>
                <c:pt idx="28">
                  <c:v>22</c:v>
                </c:pt>
                <c:pt idx="29">
                  <c:v>22.3</c:v>
                </c:pt>
                <c:pt idx="30">
                  <c:v>23</c:v>
                </c:pt>
                <c:pt idx="31">
                  <c:v>24.8</c:v>
                </c:pt>
                <c:pt idx="32">
                  <c:v>26.4</c:v>
                </c:pt>
                <c:pt idx="33">
                  <c:v>28</c:v>
                </c:pt>
                <c:pt idx="34">
                  <c:v>29.9</c:v>
                </c:pt>
                <c:pt idx="35">
                  <c:v>31.4</c:v>
                </c:pt>
                <c:pt idx="36">
                  <c:v>32.700000000000003</c:v>
                </c:pt>
                <c:pt idx="37">
                  <c:v>33.700000000000003</c:v>
                </c:pt>
                <c:pt idx="38">
                  <c:v>34.9</c:v>
                </c:pt>
                <c:pt idx="39">
                  <c:v>35.700000000000003</c:v>
                </c:pt>
                <c:pt idx="40">
                  <c:v>35.799999999999997</c:v>
                </c:pt>
                <c:pt idx="41">
                  <c:v>35.4</c:v>
                </c:pt>
                <c:pt idx="42">
                  <c:v>34.9</c:v>
                </c:pt>
                <c:pt idx="43">
                  <c:v>34</c:v>
                </c:pt>
                <c:pt idx="44">
                  <c:v>33.9</c:v>
                </c:pt>
                <c:pt idx="45">
                  <c:v>34.9</c:v>
                </c:pt>
                <c:pt idx="46">
                  <c:v>35.4</c:v>
                </c:pt>
                <c:pt idx="47">
                  <c:v>35.4</c:v>
                </c:pt>
                <c:pt idx="48">
                  <c:v>35.700000000000003</c:v>
                </c:pt>
                <c:pt idx="49">
                  <c:v>36.1</c:v>
                </c:pt>
                <c:pt idx="50">
                  <c:v>37</c:v>
                </c:pt>
                <c:pt idx="51">
                  <c:v>38.200000000000003</c:v>
                </c:pt>
                <c:pt idx="52">
                  <c:v>39.4</c:v>
                </c:pt>
                <c:pt idx="53">
                  <c:v>40.700000000000003</c:v>
                </c:pt>
                <c:pt idx="54">
                  <c:v>41.7</c:v>
                </c:pt>
                <c:pt idx="55">
                  <c:v>43.4</c:v>
                </c:pt>
                <c:pt idx="56">
                  <c:v>45.4</c:v>
                </c:pt>
                <c:pt idx="57">
                  <c:v>46.4</c:v>
                </c:pt>
                <c:pt idx="58">
                  <c:v>46.2</c:v>
                </c:pt>
                <c:pt idx="59">
                  <c:v>45.4</c:v>
                </c:pt>
                <c:pt idx="60">
                  <c:v>45.5</c:v>
                </c:pt>
                <c:pt idx="61">
                  <c:v>44.3</c:v>
                </c:pt>
                <c:pt idx="62">
                  <c:v>44.6</c:v>
                </c:pt>
                <c:pt idx="63">
                  <c:v>45</c:v>
                </c:pt>
                <c:pt idx="64">
                  <c:v>44.8</c:v>
                </c:pt>
                <c:pt idx="65">
                  <c:v>43.6</c:v>
                </c:pt>
                <c:pt idx="66">
                  <c:v>43.4</c:v>
                </c:pt>
                <c:pt idx="67">
                  <c:v>42.8</c:v>
                </c:pt>
                <c:pt idx="68">
                  <c:v>40.799999999999997</c:v>
                </c:pt>
                <c:pt idx="69">
                  <c:v>38</c:v>
                </c:pt>
                <c:pt idx="70">
                  <c:v>35.1</c:v>
                </c:pt>
                <c:pt idx="71">
                  <c:v>34.200000000000003</c:v>
                </c:pt>
                <c:pt idx="72">
                  <c:v>32.9</c:v>
                </c:pt>
                <c:pt idx="73">
                  <c:v>31.8</c:v>
                </c:pt>
                <c:pt idx="74">
                  <c:v>30.7</c:v>
                </c:pt>
                <c:pt idx="75">
                  <c:v>29.6</c:v>
                </c:pt>
                <c:pt idx="76">
                  <c:v>29.2</c:v>
                </c:pt>
                <c:pt idx="77">
                  <c:v>29.1</c:v>
                </c:pt>
                <c:pt idx="78">
                  <c:v>28.9</c:v>
                </c:pt>
                <c:pt idx="79">
                  <c:v>28.5</c:v>
                </c:pt>
                <c:pt idx="80">
                  <c:v>28.4</c:v>
                </c:pt>
                <c:pt idx="81">
                  <c:v>25.5</c:v>
                </c:pt>
                <c:pt idx="82">
                  <c:v>24</c:v>
                </c:pt>
                <c:pt idx="83">
                  <c:v>23.7</c:v>
                </c:pt>
                <c:pt idx="84">
                  <c:v>23.4</c:v>
                </c:pt>
                <c:pt idx="85">
                  <c:v>23.1</c:v>
                </c:pt>
                <c:pt idx="86">
                  <c:v>23.1</c:v>
                </c:pt>
                <c:pt idx="87">
                  <c:v>23.1</c:v>
                </c:pt>
                <c:pt idx="88">
                  <c:v>23</c:v>
                </c:pt>
                <c:pt idx="89">
                  <c:v>23.1</c:v>
                </c:pt>
                <c:pt idx="90">
                  <c:v>24.2</c:v>
                </c:pt>
                <c:pt idx="91">
                  <c:v>26.1</c:v>
                </c:pt>
                <c:pt idx="92">
                  <c:v>27.6</c:v>
                </c:pt>
                <c:pt idx="93">
                  <c:v>28.3</c:v>
                </c:pt>
                <c:pt idx="94">
                  <c:v>30</c:v>
                </c:pt>
                <c:pt idx="95">
                  <c:v>30.7</c:v>
                </c:pt>
                <c:pt idx="96">
                  <c:v>31.1</c:v>
                </c:pt>
                <c:pt idx="97">
                  <c:v>31</c:v>
                </c:pt>
                <c:pt idx="98">
                  <c:v>30.7</c:v>
                </c:pt>
                <c:pt idx="99">
                  <c:v>30.5</c:v>
                </c:pt>
                <c:pt idx="100">
                  <c:v>30.4</c:v>
                </c:pt>
                <c:pt idx="101">
                  <c:v>30.3</c:v>
                </c:pt>
                <c:pt idx="102">
                  <c:v>30</c:v>
                </c:pt>
                <c:pt idx="103">
                  <c:v>30.3</c:v>
                </c:pt>
                <c:pt idx="104">
                  <c:v>30.7</c:v>
                </c:pt>
                <c:pt idx="105">
                  <c:v>31.5</c:v>
                </c:pt>
                <c:pt idx="106">
                  <c:v>32.5</c:v>
                </c:pt>
                <c:pt idx="107">
                  <c:v>32.9</c:v>
                </c:pt>
                <c:pt idx="108">
                  <c:v>34.200000000000003</c:v>
                </c:pt>
                <c:pt idx="109">
                  <c:v>35.700000000000003</c:v>
                </c:pt>
                <c:pt idx="110">
                  <c:v>36.700000000000003</c:v>
                </c:pt>
                <c:pt idx="111">
                  <c:v>38.1</c:v>
                </c:pt>
                <c:pt idx="112">
                  <c:v>39.9</c:v>
                </c:pt>
                <c:pt idx="113">
                  <c:v>41.5</c:v>
                </c:pt>
                <c:pt idx="114">
                  <c:v>43.5</c:v>
                </c:pt>
                <c:pt idx="115">
                  <c:v>45.2</c:v>
                </c:pt>
                <c:pt idx="116">
                  <c:v>45.8</c:v>
                </c:pt>
                <c:pt idx="117">
                  <c:v>45.9</c:v>
                </c:pt>
                <c:pt idx="118">
                  <c:v>44.5</c:v>
                </c:pt>
                <c:pt idx="119">
                  <c:v>42.3</c:v>
                </c:pt>
                <c:pt idx="120">
                  <c:v>39.799999999999997</c:v>
                </c:pt>
                <c:pt idx="121">
                  <c:v>37.299999999999997</c:v>
                </c:pt>
                <c:pt idx="122">
                  <c:v>35.299999999999997</c:v>
                </c:pt>
                <c:pt idx="123">
                  <c:v>35.1</c:v>
                </c:pt>
                <c:pt idx="124">
                  <c:v>34.700000000000003</c:v>
                </c:pt>
                <c:pt idx="125">
                  <c:v>34.5</c:v>
                </c:pt>
                <c:pt idx="126">
                  <c:v>34.4</c:v>
                </c:pt>
                <c:pt idx="127">
                  <c:v>34.700000000000003</c:v>
                </c:pt>
                <c:pt idx="128">
                  <c:v>35.1</c:v>
                </c:pt>
                <c:pt idx="129">
                  <c:v>34.9</c:v>
                </c:pt>
                <c:pt idx="130">
                  <c:v>34.5</c:v>
                </c:pt>
                <c:pt idx="131">
                  <c:v>35.1</c:v>
                </c:pt>
                <c:pt idx="132">
                  <c:v>35.700000000000003</c:v>
                </c:pt>
                <c:pt idx="133">
                  <c:v>35.299999999999997</c:v>
                </c:pt>
                <c:pt idx="134">
                  <c:v>34.6</c:v>
                </c:pt>
              </c:numCache>
            </c:numRef>
          </c:val>
          <c:smooth val="0"/>
        </c:ser>
        <c:ser>
          <c:idx val="3"/>
          <c:order val="3"/>
          <c:marker>
            <c:symbol val="none"/>
          </c:marker>
          <c:val>
            <c:numRef>
              <c:f>'Lap Breaks'!$D$4:$D$150</c:f>
              <c:numCache>
                <c:formatCode>General</c:formatCode>
                <c:ptCount val="147"/>
                <c:pt idx="0">
                  <c:v>34.6</c:v>
                </c:pt>
                <c:pt idx="1">
                  <c:v>34.6</c:v>
                </c:pt>
                <c:pt idx="2">
                  <c:v>35.5</c:v>
                </c:pt>
                <c:pt idx="3">
                  <c:v>36.299999999999997</c:v>
                </c:pt>
                <c:pt idx="4">
                  <c:v>36.799999999999997</c:v>
                </c:pt>
                <c:pt idx="5">
                  <c:v>37.5</c:v>
                </c:pt>
                <c:pt idx="6">
                  <c:v>38.799999999999997</c:v>
                </c:pt>
                <c:pt idx="7">
                  <c:v>45.6</c:v>
                </c:pt>
                <c:pt idx="8">
                  <c:v>42.2</c:v>
                </c:pt>
                <c:pt idx="9">
                  <c:v>41.4</c:v>
                </c:pt>
                <c:pt idx="10">
                  <c:v>44</c:v>
                </c:pt>
                <c:pt idx="11">
                  <c:v>44.5</c:v>
                </c:pt>
                <c:pt idx="12">
                  <c:v>45.6</c:v>
                </c:pt>
                <c:pt idx="13">
                  <c:v>45.9</c:v>
                </c:pt>
                <c:pt idx="14">
                  <c:v>45.9</c:v>
                </c:pt>
                <c:pt idx="15">
                  <c:v>45</c:v>
                </c:pt>
                <c:pt idx="16">
                  <c:v>42.7</c:v>
                </c:pt>
                <c:pt idx="17">
                  <c:v>40.200000000000003</c:v>
                </c:pt>
                <c:pt idx="18">
                  <c:v>37.299999999999997</c:v>
                </c:pt>
                <c:pt idx="19">
                  <c:v>34.200000000000003</c:v>
                </c:pt>
                <c:pt idx="20">
                  <c:v>31.1</c:v>
                </c:pt>
                <c:pt idx="21">
                  <c:v>27.8</c:v>
                </c:pt>
                <c:pt idx="22">
                  <c:v>25</c:v>
                </c:pt>
                <c:pt idx="23">
                  <c:v>22.7</c:v>
                </c:pt>
                <c:pt idx="24">
                  <c:v>20.7</c:v>
                </c:pt>
                <c:pt idx="25">
                  <c:v>19.399999999999999</c:v>
                </c:pt>
                <c:pt idx="26">
                  <c:v>19.2</c:v>
                </c:pt>
                <c:pt idx="27">
                  <c:v>19.7</c:v>
                </c:pt>
                <c:pt idx="28">
                  <c:v>20.6</c:v>
                </c:pt>
                <c:pt idx="29">
                  <c:v>21.5</c:v>
                </c:pt>
                <c:pt idx="30">
                  <c:v>22.9</c:v>
                </c:pt>
                <c:pt idx="31">
                  <c:v>25</c:v>
                </c:pt>
                <c:pt idx="32">
                  <c:v>26.2</c:v>
                </c:pt>
                <c:pt idx="33">
                  <c:v>27.8</c:v>
                </c:pt>
                <c:pt idx="34">
                  <c:v>28.9</c:v>
                </c:pt>
                <c:pt idx="35">
                  <c:v>30.1</c:v>
                </c:pt>
                <c:pt idx="36">
                  <c:v>30.7</c:v>
                </c:pt>
                <c:pt idx="37">
                  <c:v>32.299999999999997</c:v>
                </c:pt>
                <c:pt idx="38">
                  <c:v>32.9</c:v>
                </c:pt>
                <c:pt idx="39">
                  <c:v>33.299999999999997</c:v>
                </c:pt>
                <c:pt idx="40">
                  <c:v>34.200000000000003</c:v>
                </c:pt>
                <c:pt idx="41">
                  <c:v>35.200000000000003</c:v>
                </c:pt>
                <c:pt idx="42">
                  <c:v>35.799999999999997</c:v>
                </c:pt>
                <c:pt idx="43">
                  <c:v>35.799999999999997</c:v>
                </c:pt>
                <c:pt idx="44">
                  <c:v>35.799999999999997</c:v>
                </c:pt>
                <c:pt idx="45">
                  <c:v>35.4</c:v>
                </c:pt>
                <c:pt idx="46">
                  <c:v>35.799999999999997</c:v>
                </c:pt>
                <c:pt idx="47">
                  <c:v>36.200000000000003</c:v>
                </c:pt>
                <c:pt idx="48">
                  <c:v>36.5</c:v>
                </c:pt>
                <c:pt idx="49">
                  <c:v>36.5</c:v>
                </c:pt>
                <c:pt idx="50">
                  <c:v>36.6</c:v>
                </c:pt>
                <c:pt idx="51">
                  <c:v>37.4</c:v>
                </c:pt>
                <c:pt idx="52">
                  <c:v>38.9</c:v>
                </c:pt>
                <c:pt idx="53">
                  <c:v>40.299999999999997</c:v>
                </c:pt>
                <c:pt idx="54">
                  <c:v>41.7</c:v>
                </c:pt>
                <c:pt idx="55">
                  <c:v>43.5</c:v>
                </c:pt>
                <c:pt idx="56">
                  <c:v>44.7</c:v>
                </c:pt>
                <c:pt idx="57">
                  <c:v>45.5</c:v>
                </c:pt>
                <c:pt idx="58">
                  <c:v>45.8</c:v>
                </c:pt>
                <c:pt idx="59">
                  <c:v>45.6</c:v>
                </c:pt>
                <c:pt idx="60">
                  <c:v>45.6</c:v>
                </c:pt>
                <c:pt idx="61">
                  <c:v>45.3</c:v>
                </c:pt>
                <c:pt idx="62">
                  <c:v>46</c:v>
                </c:pt>
                <c:pt idx="63">
                  <c:v>45.7</c:v>
                </c:pt>
                <c:pt idx="64">
                  <c:v>45.7</c:v>
                </c:pt>
                <c:pt idx="65">
                  <c:v>45.7</c:v>
                </c:pt>
                <c:pt idx="66">
                  <c:v>44.9</c:v>
                </c:pt>
                <c:pt idx="67">
                  <c:v>43.6</c:v>
                </c:pt>
                <c:pt idx="68">
                  <c:v>42.9</c:v>
                </c:pt>
                <c:pt idx="69">
                  <c:v>40.799999999999997</c:v>
                </c:pt>
                <c:pt idx="70">
                  <c:v>38.6</c:v>
                </c:pt>
                <c:pt idx="71">
                  <c:v>36.799999999999997</c:v>
                </c:pt>
                <c:pt idx="72">
                  <c:v>34</c:v>
                </c:pt>
                <c:pt idx="73">
                  <c:v>32.5</c:v>
                </c:pt>
                <c:pt idx="74">
                  <c:v>31</c:v>
                </c:pt>
                <c:pt idx="75">
                  <c:v>29.8</c:v>
                </c:pt>
                <c:pt idx="76">
                  <c:v>28.7</c:v>
                </c:pt>
                <c:pt idx="77">
                  <c:v>27.8</c:v>
                </c:pt>
                <c:pt idx="78">
                  <c:v>27.4</c:v>
                </c:pt>
                <c:pt idx="79">
                  <c:v>27</c:v>
                </c:pt>
                <c:pt idx="80">
                  <c:v>26.3</c:v>
                </c:pt>
                <c:pt idx="81">
                  <c:v>25.5</c:v>
                </c:pt>
                <c:pt idx="82">
                  <c:v>24.8</c:v>
                </c:pt>
                <c:pt idx="83">
                  <c:v>22.4</c:v>
                </c:pt>
                <c:pt idx="84">
                  <c:v>21.2</c:v>
                </c:pt>
                <c:pt idx="85">
                  <c:v>20.8</c:v>
                </c:pt>
                <c:pt idx="86">
                  <c:v>20.6</c:v>
                </c:pt>
                <c:pt idx="87">
                  <c:v>20.5</c:v>
                </c:pt>
                <c:pt idx="88">
                  <c:v>20.7</c:v>
                </c:pt>
                <c:pt idx="89">
                  <c:v>22.7</c:v>
                </c:pt>
                <c:pt idx="90">
                  <c:v>24.3</c:v>
                </c:pt>
                <c:pt idx="91">
                  <c:v>25.1</c:v>
                </c:pt>
                <c:pt idx="92">
                  <c:v>27.1</c:v>
                </c:pt>
                <c:pt idx="93">
                  <c:v>28.2</c:v>
                </c:pt>
                <c:pt idx="94">
                  <c:v>29.1</c:v>
                </c:pt>
                <c:pt idx="95">
                  <c:v>31</c:v>
                </c:pt>
                <c:pt idx="96">
                  <c:v>31.8</c:v>
                </c:pt>
                <c:pt idx="97">
                  <c:v>31.3</c:v>
                </c:pt>
                <c:pt idx="98">
                  <c:v>30.3</c:v>
                </c:pt>
                <c:pt idx="99">
                  <c:v>30.5</c:v>
                </c:pt>
                <c:pt idx="100">
                  <c:v>30.4</c:v>
                </c:pt>
                <c:pt idx="101">
                  <c:v>30.1</c:v>
                </c:pt>
                <c:pt idx="102">
                  <c:v>29.7</c:v>
                </c:pt>
                <c:pt idx="103">
                  <c:v>29.5</c:v>
                </c:pt>
                <c:pt idx="104">
                  <c:v>29.3</c:v>
                </c:pt>
                <c:pt idx="105">
                  <c:v>29.6</c:v>
                </c:pt>
                <c:pt idx="106">
                  <c:v>29.8</c:v>
                </c:pt>
                <c:pt idx="107">
                  <c:v>30.3</c:v>
                </c:pt>
                <c:pt idx="108">
                  <c:v>30.7</c:v>
                </c:pt>
                <c:pt idx="109">
                  <c:v>31.2</c:v>
                </c:pt>
                <c:pt idx="110">
                  <c:v>32.6</c:v>
                </c:pt>
                <c:pt idx="111">
                  <c:v>34.200000000000003</c:v>
                </c:pt>
                <c:pt idx="112">
                  <c:v>35.6</c:v>
                </c:pt>
                <c:pt idx="113">
                  <c:v>37.200000000000003</c:v>
                </c:pt>
                <c:pt idx="114">
                  <c:v>39.200000000000003</c:v>
                </c:pt>
                <c:pt idx="115">
                  <c:v>40.9</c:v>
                </c:pt>
                <c:pt idx="116">
                  <c:v>42.7</c:v>
                </c:pt>
                <c:pt idx="117">
                  <c:v>44.4</c:v>
                </c:pt>
                <c:pt idx="118">
                  <c:v>45.6</c:v>
                </c:pt>
                <c:pt idx="119">
                  <c:v>45.5</c:v>
                </c:pt>
                <c:pt idx="120">
                  <c:v>44.6</c:v>
                </c:pt>
                <c:pt idx="121">
                  <c:v>42.9</c:v>
                </c:pt>
                <c:pt idx="122">
                  <c:v>40.200000000000003</c:v>
                </c:pt>
                <c:pt idx="123">
                  <c:v>37.5</c:v>
                </c:pt>
                <c:pt idx="124">
                  <c:v>35.200000000000003</c:v>
                </c:pt>
                <c:pt idx="125">
                  <c:v>34.799999999999997</c:v>
                </c:pt>
                <c:pt idx="126">
                  <c:v>35.1</c:v>
                </c:pt>
                <c:pt idx="127">
                  <c:v>35</c:v>
                </c:pt>
                <c:pt idx="128">
                  <c:v>34.700000000000003</c:v>
                </c:pt>
                <c:pt idx="129">
                  <c:v>34.299999999999997</c:v>
                </c:pt>
                <c:pt idx="130">
                  <c:v>34.4</c:v>
                </c:pt>
                <c:pt idx="131">
                  <c:v>34.799999999999997</c:v>
                </c:pt>
                <c:pt idx="132">
                  <c:v>34.9</c:v>
                </c:pt>
                <c:pt idx="133">
                  <c:v>36.200000000000003</c:v>
                </c:pt>
                <c:pt idx="134">
                  <c:v>36.4</c:v>
                </c:pt>
                <c:pt idx="135">
                  <c:v>35.200000000000003</c:v>
                </c:pt>
                <c:pt idx="136">
                  <c:v>34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9122304"/>
        <c:axId val="49144960"/>
      </c:lineChart>
      <c:catAx>
        <c:axId val="49122304"/>
        <c:scaling>
          <c:orientation val="minMax"/>
        </c:scaling>
        <c:delete val="0"/>
        <c:axPos val="b"/>
        <c:majorTickMark val="out"/>
        <c:minorTickMark val="none"/>
        <c:tickLblPos val="nextTo"/>
        <c:crossAx val="49144960"/>
        <c:crosses val="autoZero"/>
        <c:auto val="1"/>
        <c:lblAlgn val="ctr"/>
        <c:lblOffset val="100"/>
        <c:noMultiLvlLbl val="0"/>
      </c:catAx>
      <c:valAx>
        <c:axId val="4914496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49122304"/>
        <c:crosses val="autoZero"/>
        <c:crossBetween val="between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tx>
            <c:v>Lap1</c:v>
          </c:tx>
          <c:marker>
            <c:symbol val="none"/>
          </c:marker>
          <c:xVal>
            <c:numRef>
              <c:f>'Lap 1 data'!$AQ$10:$AQ$150</c:f>
              <c:numCache>
                <c:formatCode>General</c:formatCode>
                <c:ptCount val="141"/>
                <c:pt idx="0">
                  <c:v>47.159309999999998</c:v>
                </c:pt>
                <c:pt idx="1">
                  <c:v>47.159308000000003</c:v>
                </c:pt>
                <c:pt idx="2">
                  <c:v>47.159283000000002</c:v>
                </c:pt>
                <c:pt idx="3">
                  <c:v>47.159253</c:v>
                </c:pt>
                <c:pt idx="4">
                  <c:v>47.159201000000003</c:v>
                </c:pt>
                <c:pt idx="5">
                  <c:v>47.159134999999999</c:v>
                </c:pt>
                <c:pt idx="6">
                  <c:v>47.159067999999998</c:v>
                </c:pt>
                <c:pt idx="7">
                  <c:v>47.159013000000002</c:v>
                </c:pt>
                <c:pt idx="8">
                  <c:v>47.158973000000003</c:v>
                </c:pt>
                <c:pt idx="9">
                  <c:v>47.158949999999997</c:v>
                </c:pt>
                <c:pt idx="10">
                  <c:v>47.158946999999998</c:v>
                </c:pt>
                <c:pt idx="11">
                  <c:v>47.158951000000002</c:v>
                </c:pt>
                <c:pt idx="12">
                  <c:v>47.158954999999999</c:v>
                </c:pt>
                <c:pt idx="13">
                  <c:v>47.158959000000003</c:v>
                </c:pt>
                <c:pt idx="14">
                  <c:v>47.158963</c:v>
                </c:pt>
                <c:pt idx="15">
                  <c:v>47.15896</c:v>
                </c:pt>
                <c:pt idx="16">
                  <c:v>47.158946</c:v>
                </c:pt>
                <c:pt idx="17">
                  <c:v>47.158920999999999</c:v>
                </c:pt>
                <c:pt idx="18">
                  <c:v>47.158875000000002</c:v>
                </c:pt>
                <c:pt idx="19">
                  <c:v>47.158821000000003</c:v>
                </c:pt>
                <c:pt idx="20">
                  <c:v>47.158760000000001</c:v>
                </c:pt>
                <c:pt idx="21">
                  <c:v>47.158698000000001</c:v>
                </c:pt>
                <c:pt idx="22">
                  <c:v>47.158641000000003</c:v>
                </c:pt>
                <c:pt idx="23">
                  <c:v>47.158602000000002</c:v>
                </c:pt>
                <c:pt idx="24">
                  <c:v>47.158577000000001</c:v>
                </c:pt>
                <c:pt idx="25">
                  <c:v>47.158562000000003</c:v>
                </c:pt>
                <c:pt idx="26">
                  <c:v>47.158555999999997</c:v>
                </c:pt>
                <c:pt idx="27">
                  <c:v>47.158562000000003</c:v>
                </c:pt>
                <c:pt idx="28">
                  <c:v>47.158580000000001</c:v>
                </c:pt>
                <c:pt idx="29">
                  <c:v>47.158645999999997</c:v>
                </c:pt>
                <c:pt idx="30">
                  <c:v>47.158656999999998</c:v>
                </c:pt>
                <c:pt idx="31">
                  <c:v>47.158706000000002</c:v>
                </c:pt>
                <c:pt idx="32">
                  <c:v>47.158766</c:v>
                </c:pt>
                <c:pt idx="33">
                  <c:v>47.158833999999999</c:v>
                </c:pt>
                <c:pt idx="34">
                  <c:v>47.158918</c:v>
                </c:pt>
                <c:pt idx="35">
                  <c:v>47.159011999999997</c:v>
                </c:pt>
                <c:pt idx="36">
                  <c:v>47.159120999999999</c:v>
                </c:pt>
                <c:pt idx="37">
                  <c:v>47.159238999999999</c:v>
                </c:pt>
                <c:pt idx="38">
                  <c:v>47.15936</c:v>
                </c:pt>
                <c:pt idx="39">
                  <c:v>47.159483999999999</c:v>
                </c:pt>
                <c:pt idx="40">
                  <c:v>47.159604999999999</c:v>
                </c:pt>
                <c:pt idx="41">
                  <c:v>47.159723999999997</c:v>
                </c:pt>
                <c:pt idx="42">
                  <c:v>47.159844</c:v>
                </c:pt>
                <c:pt idx="43">
                  <c:v>47.159962999999998</c:v>
                </c:pt>
                <c:pt idx="44">
                  <c:v>47.160083999999998</c:v>
                </c:pt>
                <c:pt idx="45">
                  <c:v>47.160207</c:v>
                </c:pt>
                <c:pt idx="46">
                  <c:v>47.160338000000003</c:v>
                </c:pt>
                <c:pt idx="47">
                  <c:v>47.160469999999997</c:v>
                </c:pt>
                <c:pt idx="48">
                  <c:v>47.160601999999997</c:v>
                </c:pt>
                <c:pt idx="49">
                  <c:v>47.160736999999997</c:v>
                </c:pt>
                <c:pt idx="50">
                  <c:v>47.160881000000003</c:v>
                </c:pt>
                <c:pt idx="51">
                  <c:v>47.161036000000003</c:v>
                </c:pt>
                <c:pt idx="52">
                  <c:v>47.161192999999997</c:v>
                </c:pt>
                <c:pt idx="53">
                  <c:v>47.161347999999997</c:v>
                </c:pt>
                <c:pt idx="54">
                  <c:v>47.161503000000003</c:v>
                </c:pt>
                <c:pt idx="55">
                  <c:v>47.161651999999997</c:v>
                </c:pt>
                <c:pt idx="56">
                  <c:v>47.161797</c:v>
                </c:pt>
                <c:pt idx="57">
                  <c:v>47.161949999999997</c:v>
                </c:pt>
                <c:pt idx="58">
                  <c:v>47.162112999999998</c:v>
                </c:pt>
                <c:pt idx="59">
                  <c:v>47.162281999999998</c:v>
                </c:pt>
                <c:pt idx="60">
                  <c:v>47.162452000000002</c:v>
                </c:pt>
                <c:pt idx="61">
                  <c:v>47.16263</c:v>
                </c:pt>
                <c:pt idx="62">
                  <c:v>47.162815999999999</c:v>
                </c:pt>
                <c:pt idx="63">
                  <c:v>47.163003000000003</c:v>
                </c:pt>
                <c:pt idx="64">
                  <c:v>47.163186000000003</c:v>
                </c:pt>
                <c:pt idx="65">
                  <c:v>47.163361000000002</c:v>
                </c:pt>
                <c:pt idx="66">
                  <c:v>47.163528999999997</c:v>
                </c:pt>
                <c:pt idx="67">
                  <c:v>47.163694</c:v>
                </c:pt>
                <c:pt idx="68">
                  <c:v>47.163846999999997</c:v>
                </c:pt>
                <c:pt idx="69">
                  <c:v>47.163986000000001</c:v>
                </c:pt>
                <c:pt idx="70">
                  <c:v>47.164105999999997</c:v>
                </c:pt>
                <c:pt idx="71">
                  <c:v>47.164206999999998</c:v>
                </c:pt>
                <c:pt idx="72">
                  <c:v>47.164285999999997</c:v>
                </c:pt>
                <c:pt idx="73">
                  <c:v>47.164349999999999</c:v>
                </c:pt>
                <c:pt idx="74">
                  <c:v>47.164408000000002</c:v>
                </c:pt>
                <c:pt idx="75">
                  <c:v>47.164451999999997</c:v>
                </c:pt>
                <c:pt idx="76">
                  <c:v>47.164490999999998</c:v>
                </c:pt>
                <c:pt idx="77">
                  <c:v>47.164496999999997</c:v>
                </c:pt>
                <c:pt idx="78">
                  <c:v>47.164498000000002</c:v>
                </c:pt>
                <c:pt idx="79">
                  <c:v>47.164484000000002</c:v>
                </c:pt>
                <c:pt idx="80">
                  <c:v>47.164451999999997</c:v>
                </c:pt>
                <c:pt idx="81">
                  <c:v>47.164406999999997</c:v>
                </c:pt>
                <c:pt idx="82">
                  <c:v>47.164363999999999</c:v>
                </c:pt>
                <c:pt idx="83">
                  <c:v>47.164327999999998</c:v>
                </c:pt>
                <c:pt idx="84">
                  <c:v>47.164273999999999</c:v>
                </c:pt>
                <c:pt idx="85">
                  <c:v>47.164265</c:v>
                </c:pt>
                <c:pt idx="86">
                  <c:v>47.164251</c:v>
                </c:pt>
                <c:pt idx="87">
                  <c:v>47.164240999999997</c:v>
                </c:pt>
                <c:pt idx="88">
                  <c:v>47.164237999999997</c:v>
                </c:pt>
                <c:pt idx="89">
                  <c:v>47.164245999999999</c:v>
                </c:pt>
                <c:pt idx="90">
                  <c:v>47.164270999999999</c:v>
                </c:pt>
                <c:pt idx="91">
                  <c:v>47.164292000000003</c:v>
                </c:pt>
                <c:pt idx="92">
                  <c:v>47.16431</c:v>
                </c:pt>
                <c:pt idx="93">
                  <c:v>47.164321000000001</c:v>
                </c:pt>
                <c:pt idx="94">
                  <c:v>47.164318999999999</c:v>
                </c:pt>
                <c:pt idx="95">
                  <c:v>47.164301000000002</c:v>
                </c:pt>
                <c:pt idx="96">
                  <c:v>47.164259999999999</c:v>
                </c:pt>
                <c:pt idx="97">
                  <c:v>47.164209999999997</c:v>
                </c:pt>
                <c:pt idx="98">
                  <c:v>47.164149999999999</c:v>
                </c:pt>
                <c:pt idx="99">
                  <c:v>47.164079999999998</c:v>
                </c:pt>
                <c:pt idx="100">
                  <c:v>47.164006000000001</c:v>
                </c:pt>
                <c:pt idx="101">
                  <c:v>47.163924999999999</c:v>
                </c:pt>
                <c:pt idx="102">
                  <c:v>47.163834000000001</c:v>
                </c:pt>
                <c:pt idx="103">
                  <c:v>47.163767</c:v>
                </c:pt>
                <c:pt idx="104">
                  <c:v>47.163725999999997</c:v>
                </c:pt>
                <c:pt idx="105">
                  <c:v>47.163696999999999</c:v>
                </c:pt>
                <c:pt idx="106">
                  <c:v>47.163666999999997</c:v>
                </c:pt>
                <c:pt idx="107">
                  <c:v>47.163634999999999</c:v>
                </c:pt>
                <c:pt idx="108">
                  <c:v>47.163603000000002</c:v>
                </c:pt>
                <c:pt idx="109">
                  <c:v>47.163559999999997</c:v>
                </c:pt>
                <c:pt idx="110">
                  <c:v>47.163494999999998</c:v>
                </c:pt>
                <c:pt idx="111">
                  <c:v>47.163411000000004</c:v>
                </c:pt>
                <c:pt idx="112">
                  <c:v>47.163308000000001</c:v>
                </c:pt>
                <c:pt idx="113">
                  <c:v>47.163182999999997</c:v>
                </c:pt>
                <c:pt idx="114">
                  <c:v>47.163052999999998</c:v>
                </c:pt>
                <c:pt idx="115">
                  <c:v>47.162919000000002</c:v>
                </c:pt>
                <c:pt idx="116">
                  <c:v>47.162779999999998</c:v>
                </c:pt>
                <c:pt idx="117">
                  <c:v>47.162635999999999</c:v>
                </c:pt>
                <c:pt idx="118">
                  <c:v>47.162488000000003</c:v>
                </c:pt>
                <c:pt idx="119">
                  <c:v>47.162334999999999</c:v>
                </c:pt>
                <c:pt idx="120">
                  <c:v>47.162035000000003</c:v>
                </c:pt>
                <c:pt idx="121">
                  <c:v>47.161987000000003</c:v>
                </c:pt>
                <c:pt idx="122">
                  <c:v>47.161841000000003</c:v>
                </c:pt>
                <c:pt idx="123">
                  <c:v>47.161670999999998</c:v>
                </c:pt>
                <c:pt idx="124">
                  <c:v>47.161512000000002</c:v>
                </c:pt>
                <c:pt idx="125">
                  <c:v>47.161372999999998</c:v>
                </c:pt>
                <c:pt idx="126">
                  <c:v>47.161239000000002</c:v>
                </c:pt>
                <c:pt idx="127">
                  <c:v>47.161110000000001</c:v>
                </c:pt>
                <c:pt idx="128">
                  <c:v>47.160980000000002</c:v>
                </c:pt>
                <c:pt idx="129">
                  <c:v>47.160851000000001</c:v>
                </c:pt>
                <c:pt idx="130">
                  <c:v>47.160718000000003</c:v>
                </c:pt>
                <c:pt idx="131">
                  <c:v>47.160581999999998</c:v>
                </c:pt>
                <c:pt idx="132">
                  <c:v>47.160446</c:v>
                </c:pt>
                <c:pt idx="133">
                  <c:v>47.160308000000001</c:v>
                </c:pt>
                <c:pt idx="134">
                  <c:v>47.160170999999998</c:v>
                </c:pt>
                <c:pt idx="135">
                  <c:v>47.160035999999998</c:v>
                </c:pt>
                <c:pt idx="136">
                  <c:v>47.159906999999997</c:v>
                </c:pt>
                <c:pt idx="137">
                  <c:v>47.159787000000001</c:v>
                </c:pt>
                <c:pt idx="138">
                  <c:v>47.159678999999997</c:v>
                </c:pt>
                <c:pt idx="139">
                  <c:v>47.159588999999997</c:v>
                </c:pt>
                <c:pt idx="140">
                  <c:v>47.159494000000002</c:v>
                </c:pt>
              </c:numCache>
            </c:numRef>
          </c:xVal>
          <c:yVal>
            <c:numRef>
              <c:f>'Lap 1 data'!$AR$10:$AR$150</c:f>
              <c:numCache>
                <c:formatCode>General</c:formatCode>
                <c:ptCount val="141"/>
                <c:pt idx="0">
                  <c:v>-88.489727000000002</c:v>
                </c:pt>
                <c:pt idx="1">
                  <c:v>-88.489721000000003</c:v>
                </c:pt>
                <c:pt idx="2">
                  <c:v>-88.489697000000007</c:v>
                </c:pt>
                <c:pt idx="3">
                  <c:v>-88.489625000000004</c:v>
                </c:pt>
                <c:pt idx="4">
                  <c:v>-88.489507000000003</c:v>
                </c:pt>
                <c:pt idx="5">
                  <c:v>-88.489372000000003</c:v>
                </c:pt>
                <c:pt idx="6">
                  <c:v>-88.489216999999996</c:v>
                </c:pt>
                <c:pt idx="7">
                  <c:v>-88.489035000000001</c:v>
                </c:pt>
                <c:pt idx="8">
                  <c:v>-88.488828999999996</c:v>
                </c:pt>
                <c:pt idx="9">
                  <c:v>-88.488605000000007</c:v>
                </c:pt>
                <c:pt idx="10">
                  <c:v>-88.488360999999998</c:v>
                </c:pt>
                <c:pt idx="11">
                  <c:v>-88.488118</c:v>
                </c:pt>
                <c:pt idx="12">
                  <c:v>-88.487870999999998</c:v>
                </c:pt>
                <c:pt idx="13">
                  <c:v>-88.487605000000002</c:v>
                </c:pt>
                <c:pt idx="14">
                  <c:v>-88.487325999999996</c:v>
                </c:pt>
                <c:pt idx="15">
                  <c:v>-88.487048999999999</c:v>
                </c:pt>
                <c:pt idx="16">
                  <c:v>-88.486784</c:v>
                </c:pt>
                <c:pt idx="17">
                  <c:v>-88.486524000000003</c:v>
                </c:pt>
                <c:pt idx="18">
                  <c:v>-88.486275000000006</c:v>
                </c:pt>
                <c:pt idx="19">
                  <c:v>-88.486068000000003</c:v>
                </c:pt>
                <c:pt idx="20">
                  <c:v>-88.485864000000007</c:v>
                </c:pt>
                <c:pt idx="21">
                  <c:v>-88.485677999999993</c:v>
                </c:pt>
                <c:pt idx="22">
                  <c:v>-88.485508999999993</c:v>
                </c:pt>
                <c:pt idx="23">
                  <c:v>-88.485347000000004</c:v>
                </c:pt>
                <c:pt idx="24">
                  <c:v>-88.485190000000003</c:v>
                </c:pt>
                <c:pt idx="25">
                  <c:v>-88.485042000000007</c:v>
                </c:pt>
                <c:pt idx="26">
                  <c:v>-88.484898999999999</c:v>
                </c:pt>
                <c:pt idx="27">
                  <c:v>-88.484761000000006</c:v>
                </c:pt>
                <c:pt idx="28">
                  <c:v>-88.484635999999995</c:v>
                </c:pt>
                <c:pt idx="29">
                  <c:v>-88.484432999999996</c:v>
                </c:pt>
                <c:pt idx="30">
                  <c:v>-88.484399999999994</c:v>
                </c:pt>
                <c:pt idx="31">
                  <c:v>-88.484325999999996</c:v>
                </c:pt>
                <c:pt idx="32">
                  <c:v>-88.484245000000001</c:v>
                </c:pt>
                <c:pt idx="33">
                  <c:v>-88.484182000000004</c:v>
                </c:pt>
                <c:pt idx="34">
                  <c:v>-88.484144999999998</c:v>
                </c:pt>
                <c:pt idx="35">
                  <c:v>-88.484133</c:v>
                </c:pt>
                <c:pt idx="36">
                  <c:v>-88.484133</c:v>
                </c:pt>
                <c:pt idx="37">
                  <c:v>-88.484137000000004</c:v>
                </c:pt>
                <c:pt idx="38">
                  <c:v>-88.484145999999996</c:v>
                </c:pt>
                <c:pt idx="39">
                  <c:v>-88.484150999999997</c:v>
                </c:pt>
                <c:pt idx="40">
                  <c:v>-88.484160000000003</c:v>
                </c:pt>
                <c:pt idx="41">
                  <c:v>-88.484168999999994</c:v>
                </c:pt>
                <c:pt idx="42">
                  <c:v>-88.484178</c:v>
                </c:pt>
                <c:pt idx="43">
                  <c:v>-88.484183000000002</c:v>
                </c:pt>
                <c:pt idx="44">
                  <c:v>-88.484183000000002</c:v>
                </c:pt>
                <c:pt idx="45">
                  <c:v>-88.484179999999995</c:v>
                </c:pt>
                <c:pt idx="46">
                  <c:v>-88.484171000000003</c:v>
                </c:pt>
                <c:pt idx="47">
                  <c:v>-88.484155999999999</c:v>
                </c:pt>
                <c:pt idx="48">
                  <c:v>-88.484110000000001</c:v>
                </c:pt>
                <c:pt idx="49">
                  <c:v>-88.484041000000005</c:v>
                </c:pt>
                <c:pt idx="50">
                  <c:v>-88.483981</c:v>
                </c:pt>
                <c:pt idx="51">
                  <c:v>-88.483951000000005</c:v>
                </c:pt>
                <c:pt idx="52">
                  <c:v>-88.483935000000002</c:v>
                </c:pt>
                <c:pt idx="53">
                  <c:v>-88.483935000000002</c:v>
                </c:pt>
                <c:pt idx="54">
                  <c:v>-88.483953999999997</c:v>
                </c:pt>
                <c:pt idx="55">
                  <c:v>-88.483999999999995</c:v>
                </c:pt>
                <c:pt idx="56">
                  <c:v>-88.484075000000004</c:v>
                </c:pt>
                <c:pt idx="57">
                  <c:v>-88.484144999999998</c:v>
                </c:pt>
                <c:pt idx="58">
                  <c:v>-88.484173999999996</c:v>
                </c:pt>
                <c:pt idx="59">
                  <c:v>-88.484173999999996</c:v>
                </c:pt>
                <c:pt idx="60">
                  <c:v>-88.484151999999995</c:v>
                </c:pt>
                <c:pt idx="61">
                  <c:v>-88.484129999999993</c:v>
                </c:pt>
                <c:pt idx="62">
                  <c:v>-88.484134999999995</c:v>
                </c:pt>
                <c:pt idx="63">
                  <c:v>-88.484182000000004</c:v>
                </c:pt>
                <c:pt idx="64">
                  <c:v>-88.484263999999996</c:v>
                </c:pt>
                <c:pt idx="65">
                  <c:v>-88.484385000000003</c:v>
                </c:pt>
                <c:pt idx="66">
                  <c:v>-88.484513000000007</c:v>
                </c:pt>
                <c:pt idx="67">
                  <c:v>-88.484678000000002</c:v>
                </c:pt>
                <c:pt idx="68">
                  <c:v>-88.484845000000007</c:v>
                </c:pt>
                <c:pt idx="69">
                  <c:v>-88.485028999999997</c:v>
                </c:pt>
                <c:pt idx="70">
                  <c:v>-88.485223000000005</c:v>
                </c:pt>
                <c:pt idx="71">
                  <c:v>-88.485427000000001</c:v>
                </c:pt>
                <c:pt idx="72">
                  <c:v>-88.485646000000003</c:v>
                </c:pt>
                <c:pt idx="73">
                  <c:v>-88.485859000000005</c:v>
                </c:pt>
                <c:pt idx="74">
                  <c:v>-88.486068000000003</c:v>
                </c:pt>
                <c:pt idx="75">
                  <c:v>-88.486262999999994</c:v>
                </c:pt>
                <c:pt idx="76">
                  <c:v>-88.486609000000001</c:v>
                </c:pt>
                <c:pt idx="77">
                  <c:v>-88.486667999999995</c:v>
                </c:pt>
                <c:pt idx="78">
                  <c:v>-88.486821000000006</c:v>
                </c:pt>
                <c:pt idx="79">
                  <c:v>-88.486992000000001</c:v>
                </c:pt>
                <c:pt idx="80">
                  <c:v>-88.487161</c:v>
                </c:pt>
                <c:pt idx="81">
                  <c:v>-88.487318000000002</c:v>
                </c:pt>
                <c:pt idx="82">
                  <c:v>-88.487466999999995</c:v>
                </c:pt>
                <c:pt idx="83">
                  <c:v>-88.487618999999995</c:v>
                </c:pt>
                <c:pt idx="84">
                  <c:v>-88.487881000000002</c:v>
                </c:pt>
                <c:pt idx="85">
                  <c:v>-88.487925000000004</c:v>
                </c:pt>
                <c:pt idx="86">
                  <c:v>-88.488029999999995</c:v>
                </c:pt>
                <c:pt idx="87">
                  <c:v>-88.488151000000002</c:v>
                </c:pt>
                <c:pt idx="88">
                  <c:v>-88.488268000000005</c:v>
                </c:pt>
                <c:pt idx="89">
                  <c:v>-88.488380000000006</c:v>
                </c:pt>
                <c:pt idx="90">
                  <c:v>-88.488485999999995</c:v>
                </c:pt>
                <c:pt idx="91">
                  <c:v>-88.488591999999997</c:v>
                </c:pt>
                <c:pt idx="92">
                  <c:v>-88.488699999999994</c:v>
                </c:pt>
                <c:pt idx="93">
                  <c:v>-88.488814000000005</c:v>
                </c:pt>
                <c:pt idx="94">
                  <c:v>-88.488945999999999</c:v>
                </c:pt>
                <c:pt idx="95">
                  <c:v>-88.489087999999995</c:v>
                </c:pt>
                <c:pt idx="96">
                  <c:v>-88.489248000000003</c:v>
                </c:pt>
                <c:pt idx="97">
                  <c:v>-88.489410000000007</c:v>
                </c:pt>
                <c:pt idx="98">
                  <c:v>-88.489566999999994</c:v>
                </c:pt>
                <c:pt idx="99">
                  <c:v>-88.489717999999996</c:v>
                </c:pt>
                <c:pt idx="100">
                  <c:v>-88.489861000000005</c:v>
                </c:pt>
                <c:pt idx="101">
                  <c:v>-88.489998</c:v>
                </c:pt>
                <c:pt idx="102">
                  <c:v>-88.490149000000002</c:v>
                </c:pt>
                <c:pt idx="103">
                  <c:v>-88.490306000000004</c:v>
                </c:pt>
                <c:pt idx="104">
                  <c:v>-88.490491000000006</c:v>
                </c:pt>
                <c:pt idx="105">
                  <c:v>-88.490678000000003</c:v>
                </c:pt>
                <c:pt idx="106">
                  <c:v>-88.490859</c:v>
                </c:pt>
                <c:pt idx="107">
                  <c:v>-88.491039000000001</c:v>
                </c:pt>
                <c:pt idx="108">
                  <c:v>-88.491213999999999</c:v>
                </c:pt>
                <c:pt idx="109">
                  <c:v>-88.491382999999999</c:v>
                </c:pt>
                <c:pt idx="110">
                  <c:v>-88.491540000000001</c:v>
                </c:pt>
                <c:pt idx="111">
                  <c:v>-88.491684000000006</c:v>
                </c:pt>
                <c:pt idx="112">
                  <c:v>-88.491798000000003</c:v>
                </c:pt>
                <c:pt idx="113">
                  <c:v>-88.491876000000005</c:v>
                </c:pt>
                <c:pt idx="114">
                  <c:v>-88.491904000000005</c:v>
                </c:pt>
                <c:pt idx="115">
                  <c:v>-88.491904000000005</c:v>
                </c:pt>
                <c:pt idx="116">
                  <c:v>-88.491895</c:v>
                </c:pt>
                <c:pt idx="117">
                  <c:v>-88.491876000000005</c:v>
                </c:pt>
                <c:pt idx="118">
                  <c:v>-88.491843000000003</c:v>
                </c:pt>
                <c:pt idx="119">
                  <c:v>-88.491788999999997</c:v>
                </c:pt>
                <c:pt idx="120">
                  <c:v>-88.491640000000004</c:v>
                </c:pt>
                <c:pt idx="121">
                  <c:v>-88.491614999999996</c:v>
                </c:pt>
                <c:pt idx="122">
                  <c:v>-88.491535999999996</c:v>
                </c:pt>
                <c:pt idx="123">
                  <c:v>-88.491439999999997</c:v>
                </c:pt>
                <c:pt idx="124">
                  <c:v>-88.491320999999999</c:v>
                </c:pt>
                <c:pt idx="125">
                  <c:v>-88.491179000000002</c:v>
                </c:pt>
                <c:pt idx="126">
                  <c:v>-88.491026000000005</c:v>
                </c:pt>
                <c:pt idx="127">
                  <c:v>-88.490891000000005</c:v>
                </c:pt>
                <c:pt idx="128">
                  <c:v>-88.490791999999999</c:v>
                </c:pt>
                <c:pt idx="129">
                  <c:v>-88.490740000000002</c:v>
                </c:pt>
                <c:pt idx="130">
                  <c:v>-88.490716000000006</c:v>
                </c:pt>
                <c:pt idx="131">
                  <c:v>-88.490714999999994</c:v>
                </c:pt>
                <c:pt idx="132">
                  <c:v>-88.490713</c:v>
                </c:pt>
                <c:pt idx="133">
                  <c:v>-88.490706000000003</c:v>
                </c:pt>
                <c:pt idx="134">
                  <c:v>-88.490696999999997</c:v>
                </c:pt>
                <c:pt idx="135">
                  <c:v>-88.490658999999994</c:v>
                </c:pt>
                <c:pt idx="136">
                  <c:v>-88.490564000000006</c:v>
                </c:pt>
                <c:pt idx="137">
                  <c:v>-88.490459000000001</c:v>
                </c:pt>
                <c:pt idx="138">
                  <c:v>-88.490324000000001</c:v>
                </c:pt>
                <c:pt idx="139">
                  <c:v>-88.490155000000001</c:v>
                </c:pt>
                <c:pt idx="140">
                  <c:v>-88.489994999999993</c:v>
                </c:pt>
              </c:numCache>
            </c:numRef>
          </c:yVal>
          <c:smooth val="1"/>
        </c:ser>
        <c:ser>
          <c:idx val="1"/>
          <c:order val="1"/>
          <c:tx>
            <c:v>Lap2</c:v>
          </c:tx>
          <c:marker>
            <c:symbol val="none"/>
          </c:marker>
          <c:xVal>
            <c:numRef>
              <c:f>'Lap 2 data'!$AQ$10:$AQ$150</c:f>
              <c:numCache>
                <c:formatCode>General</c:formatCode>
                <c:ptCount val="141"/>
                <c:pt idx="0">
                  <c:v>47.159215000000003</c:v>
                </c:pt>
                <c:pt idx="1">
                  <c:v>47.159185000000001</c:v>
                </c:pt>
                <c:pt idx="2">
                  <c:v>47.159103000000002</c:v>
                </c:pt>
                <c:pt idx="3">
                  <c:v>47.159019000000001</c:v>
                </c:pt>
                <c:pt idx="4">
                  <c:v>47.158965999999999</c:v>
                </c:pt>
                <c:pt idx="5">
                  <c:v>47.158923999999999</c:v>
                </c:pt>
                <c:pt idx="6">
                  <c:v>47.158895999999999</c:v>
                </c:pt>
                <c:pt idx="7">
                  <c:v>47.158884</c:v>
                </c:pt>
                <c:pt idx="8">
                  <c:v>47.158895999999999</c:v>
                </c:pt>
                <c:pt idx="9">
                  <c:v>47.158898000000001</c:v>
                </c:pt>
                <c:pt idx="10">
                  <c:v>47.158906000000002</c:v>
                </c:pt>
                <c:pt idx="11">
                  <c:v>47.158906999999999</c:v>
                </c:pt>
                <c:pt idx="12">
                  <c:v>47.158898999999998</c:v>
                </c:pt>
                <c:pt idx="13">
                  <c:v>47.158872000000002</c:v>
                </c:pt>
                <c:pt idx="14">
                  <c:v>47.158825</c:v>
                </c:pt>
                <c:pt idx="15">
                  <c:v>47.158769999999997</c:v>
                </c:pt>
                <c:pt idx="16">
                  <c:v>47.158704</c:v>
                </c:pt>
                <c:pt idx="17">
                  <c:v>47.158636000000001</c:v>
                </c:pt>
                <c:pt idx="18">
                  <c:v>47.158575999999996</c:v>
                </c:pt>
                <c:pt idx="19">
                  <c:v>47.158534000000003</c:v>
                </c:pt>
                <c:pt idx="20">
                  <c:v>47.158515000000001</c:v>
                </c:pt>
                <c:pt idx="21">
                  <c:v>47.158509000000002</c:v>
                </c:pt>
                <c:pt idx="22">
                  <c:v>47.158524999999997</c:v>
                </c:pt>
                <c:pt idx="23">
                  <c:v>47.158527999999997</c:v>
                </c:pt>
                <c:pt idx="24">
                  <c:v>47.158546999999999</c:v>
                </c:pt>
                <c:pt idx="25">
                  <c:v>47.158580999999998</c:v>
                </c:pt>
                <c:pt idx="26">
                  <c:v>47.158631999999997</c:v>
                </c:pt>
                <c:pt idx="27">
                  <c:v>47.158703000000003</c:v>
                </c:pt>
                <c:pt idx="28">
                  <c:v>47.158777999999998</c:v>
                </c:pt>
                <c:pt idx="29">
                  <c:v>47.158866000000003</c:v>
                </c:pt>
                <c:pt idx="30">
                  <c:v>47.158963</c:v>
                </c:pt>
                <c:pt idx="31">
                  <c:v>47.159075000000001</c:v>
                </c:pt>
                <c:pt idx="32">
                  <c:v>47.159196999999999</c:v>
                </c:pt>
                <c:pt idx="33">
                  <c:v>47.159319000000004</c:v>
                </c:pt>
                <c:pt idx="34">
                  <c:v>47.159443000000003</c:v>
                </c:pt>
                <c:pt idx="35">
                  <c:v>47.159570000000002</c:v>
                </c:pt>
                <c:pt idx="36">
                  <c:v>47.159697999999999</c:v>
                </c:pt>
                <c:pt idx="37">
                  <c:v>47.159830999999997</c:v>
                </c:pt>
                <c:pt idx="38">
                  <c:v>47.159970000000001</c:v>
                </c:pt>
                <c:pt idx="39">
                  <c:v>47.160114999999998</c:v>
                </c:pt>
                <c:pt idx="40">
                  <c:v>47.160265000000003</c:v>
                </c:pt>
                <c:pt idx="41">
                  <c:v>47.160412999999998</c:v>
                </c:pt>
                <c:pt idx="42">
                  <c:v>47.160556</c:v>
                </c:pt>
                <c:pt idx="43">
                  <c:v>47.160691999999997</c:v>
                </c:pt>
                <c:pt idx="44">
                  <c:v>47.160823000000001</c:v>
                </c:pt>
                <c:pt idx="45">
                  <c:v>47.160966000000002</c:v>
                </c:pt>
                <c:pt idx="46">
                  <c:v>47.161110999999998</c:v>
                </c:pt>
                <c:pt idx="47">
                  <c:v>47.161256000000002</c:v>
                </c:pt>
                <c:pt idx="48">
                  <c:v>47.161397999999998</c:v>
                </c:pt>
                <c:pt idx="49">
                  <c:v>47.161535999999998</c:v>
                </c:pt>
                <c:pt idx="50">
                  <c:v>47.161675000000002</c:v>
                </c:pt>
                <c:pt idx="51">
                  <c:v>47.161821000000003</c:v>
                </c:pt>
                <c:pt idx="52">
                  <c:v>47.161977</c:v>
                </c:pt>
                <c:pt idx="53">
                  <c:v>47.162142000000003</c:v>
                </c:pt>
                <c:pt idx="54">
                  <c:v>47.162314000000002</c:v>
                </c:pt>
                <c:pt idx="55">
                  <c:v>47.162489999999998</c:v>
                </c:pt>
                <c:pt idx="56">
                  <c:v>47.162672000000001</c:v>
                </c:pt>
                <c:pt idx="57">
                  <c:v>47.162858999999997</c:v>
                </c:pt>
                <c:pt idx="58">
                  <c:v>47.163043999999999</c:v>
                </c:pt>
                <c:pt idx="59">
                  <c:v>47.163220000000003</c:v>
                </c:pt>
                <c:pt idx="60">
                  <c:v>47.163386000000003</c:v>
                </c:pt>
                <c:pt idx="61">
                  <c:v>47.163547000000001</c:v>
                </c:pt>
                <c:pt idx="62">
                  <c:v>47.163705999999998</c:v>
                </c:pt>
                <c:pt idx="63">
                  <c:v>47.163854999999998</c:v>
                </c:pt>
                <c:pt idx="64">
                  <c:v>47.163992</c:v>
                </c:pt>
                <c:pt idx="65">
                  <c:v>47.164104000000002</c:v>
                </c:pt>
                <c:pt idx="66">
                  <c:v>47.164200000000001</c:v>
                </c:pt>
                <c:pt idx="67">
                  <c:v>47.164281000000003</c:v>
                </c:pt>
                <c:pt idx="68">
                  <c:v>47.164352000000001</c:v>
                </c:pt>
                <c:pt idx="69">
                  <c:v>47.164414999999998</c:v>
                </c:pt>
                <c:pt idx="70">
                  <c:v>47.164451999999997</c:v>
                </c:pt>
                <c:pt idx="71">
                  <c:v>47.164479</c:v>
                </c:pt>
                <c:pt idx="72">
                  <c:v>47.164484999999999</c:v>
                </c:pt>
                <c:pt idx="73">
                  <c:v>47.164476000000001</c:v>
                </c:pt>
                <c:pt idx="74">
                  <c:v>47.164454999999997</c:v>
                </c:pt>
                <c:pt idx="75">
                  <c:v>47.164414999999998</c:v>
                </c:pt>
                <c:pt idx="76">
                  <c:v>47.164372</c:v>
                </c:pt>
                <c:pt idx="77">
                  <c:v>47.164332999999999</c:v>
                </c:pt>
                <c:pt idx="78">
                  <c:v>47.164299999999997</c:v>
                </c:pt>
                <c:pt idx="79">
                  <c:v>47.164270000000002</c:v>
                </c:pt>
                <c:pt idx="80">
                  <c:v>47.164261000000003</c:v>
                </c:pt>
                <c:pt idx="81">
                  <c:v>47.164254</c:v>
                </c:pt>
                <c:pt idx="82">
                  <c:v>47.164261000000003</c:v>
                </c:pt>
                <c:pt idx="83">
                  <c:v>47.164276000000001</c:v>
                </c:pt>
                <c:pt idx="84">
                  <c:v>47.164296999999998</c:v>
                </c:pt>
                <c:pt idx="85">
                  <c:v>47.164319999999996</c:v>
                </c:pt>
                <c:pt idx="86">
                  <c:v>47.164318999999999</c:v>
                </c:pt>
                <c:pt idx="87">
                  <c:v>47.164321999999999</c:v>
                </c:pt>
                <c:pt idx="88">
                  <c:v>47.164319999999996</c:v>
                </c:pt>
                <c:pt idx="89">
                  <c:v>47.164288999999997</c:v>
                </c:pt>
                <c:pt idx="90">
                  <c:v>47.164243999999997</c:v>
                </c:pt>
                <c:pt idx="91">
                  <c:v>47.164191000000002</c:v>
                </c:pt>
                <c:pt idx="92">
                  <c:v>47.164115000000002</c:v>
                </c:pt>
                <c:pt idx="93">
                  <c:v>47.164037999999998</c:v>
                </c:pt>
                <c:pt idx="94">
                  <c:v>47.163957000000003</c:v>
                </c:pt>
                <c:pt idx="95">
                  <c:v>47.163874999999997</c:v>
                </c:pt>
                <c:pt idx="96">
                  <c:v>47.163773999999997</c:v>
                </c:pt>
                <c:pt idx="97">
                  <c:v>47.163758000000001</c:v>
                </c:pt>
                <c:pt idx="98">
                  <c:v>47.163736999999998</c:v>
                </c:pt>
                <c:pt idx="99">
                  <c:v>47.163677999999997</c:v>
                </c:pt>
                <c:pt idx="100">
                  <c:v>47.163637999999999</c:v>
                </c:pt>
                <c:pt idx="101">
                  <c:v>47.163597000000003</c:v>
                </c:pt>
                <c:pt idx="102">
                  <c:v>47.163589999999999</c:v>
                </c:pt>
                <c:pt idx="103">
                  <c:v>47.163448000000002</c:v>
                </c:pt>
                <c:pt idx="104">
                  <c:v>47.163423000000002</c:v>
                </c:pt>
                <c:pt idx="105">
                  <c:v>47.163336999999999</c:v>
                </c:pt>
                <c:pt idx="106">
                  <c:v>47.163218000000001</c:v>
                </c:pt>
                <c:pt idx="107">
                  <c:v>47.163074999999999</c:v>
                </c:pt>
                <c:pt idx="108">
                  <c:v>47.162928000000001</c:v>
                </c:pt>
                <c:pt idx="109">
                  <c:v>47.162779999999998</c:v>
                </c:pt>
                <c:pt idx="110">
                  <c:v>47.162497999999999</c:v>
                </c:pt>
                <c:pt idx="111">
                  <c:v>47.162315</c:v>
                </c:pt>
                <c:pt idx="112">
                  <c:v>47.162289999999999</c:v>
                </c:pt>
                <c:pt idx="113">
                  <c:v>47.162151999999999</c:v>
                </c:pt>
                <c:pt idx="114">
                  <c:v>47.161985000000001</c:v>
                </c:pt>
                <c:pt idx="115">
                  <c:v>47.161814</c:v>
                </c:pt>
                <c:pt idx="116">
                  <c:v>47.161650000000002</c:v>
                </c:pt>
                <c:pt idx="117">
                  <c:v>47.161496</c:v>
                </c:pt>
                <c:pt idx="118">
                  <c:v>47.161253000000002</c:v>
                </c:pt>
                <c:pt idx="119">
                  <c:v>47.161212999999996</c:v>
                </c:pt>
                <c:pt idx="120">
                  <c:v>47.161101000000002</c:v>
                </c:pt>
                <c:pt idx="121">
                  <c:v>47.160848000000001</c:v>
                </c:pt>
                <c:pt idx="122">
                  <c:v>47.160805000000003</c:v>
                </c:pt>
                <c:pt idx="123">
                  <c:v>47.160685000000001</c:v>
                </c:pt>
                <c:pt idx="124">
                  <c:v>47.160542999999997</c:v>
                </c:pt>
                <c:pt idx="125">
                  <c:v>47.160398999999998</c:v>
                </c:pt>
                <c:pt idx="126">
                  <c:v>47.160142</c:v>
                </c:pt>
                <c:pt idx="127">
                  <c:v>47.1601</c:v>
                </c:pt>
                <c:pt idx="128">
                  <c:v>47.159982999999997</c:v>
                </c:pt>
                <c:pt idx="129">
                  <c:v>47.159761000000003</c:v>
                </c:pt>
                <c:pt idx="130">
                  <c:v>47.159644999999998</c:v>
                </c:pt>
                <c:pt idx="131">
                  <c:v>47.159554</c:v>
                </c:pt>
                <c:pt idx="132">
                  <c:v>47.159452999999999</c:v>
                </c:pt>
                <c:pt idx="133">
                  <c:v>47.159436999999997</c:v>
                </c:pt>
                <c:pt idx="134">
                  <c:v>47.159256999999997</c:v>
                </c:pt>
              </c:numCache>
            </c:numRef>
          </c:xVal>
          <c:yVal>
            <c:numRef>
              <c:f>'Lap 2 data'!$AR$10:$AR$150</c:f>
              <c:numCache>
                <c:formatCode>General</c:formatCode>
                <c:ptCount val="141"/>
                <c:pt idx="0">
                  <c:v>-88.489553000000001</c:v>
                </c:pt>
                <c:pt idx="1">
                  <c:v>-88.489507000000003</c:v>
                </c:pt>
                <c:pt idx="2">
                  <c:v>-88.489361000000002</c:v>
                </c:pt>
                <c:pt idx="3">
                  <c:v>-88.489171999999996</c:v>
                </c:pt>
                <c:pt idx="4">
                  <c:v>-88.488956999999999</c:v>
                </c:pt>
                <c:pt idx="5">
                  <c:v>-88.488735000000005</c:v>
                </c:pt>
                <c:pt idx="6">
                  <c:v>-88.488501999999997</c:v>
                </c:pt>
                <c:pt idx="7">
                  <c:v>-88.488256000000007</c:v>
                </c:pt>
                <c:pt idx="8">
                  <c:v>-88.487755000000007</c:v>
                </c:pt>
                <c:pt idx="9">
                  <c:v>-88.487667999999999</c:v>
                </c:pt>
                <c:pt idx="10">
                  <c:v>-88.487430000000003</c:v>
                </c:pt>
                <c:pt idx="11">
                  <c:v>-88.487149000000002</c:v>
                </c:pt>
                <c:pt idx="12">
                  <c:v>-88.486869999999996</c:v>
                </c:pt>
                <c:pt idx="13">
                  <c:v>-88.486598999999998</c:v>
                </c:pt>
                <c:pt idx="14">
                  <c:v>-88.486337000000006</c:v>
                </c:pt>
                <c:pt idx="15">
                  <c:v>-88.486091000000002</c:v>
                </c:pt>
                <c:pt idx="16">
                  <c:v>-88.485872999999998</c:v>
                </c:pt>
                <c:pt idx="17">
                  <c:v>-88.485676999999995</c:v>
                </c:pt>
                <c:pt idx="18">
                  <c:v>-88.485488000000004</c:v>
                </c:pt>
                <c:pt idx="19">
                  <c:v>-88.485302000000004</c:v>
                </c:pt>
                <c:pt idx="20">
                  <c:v>-88.485135999999997</c:v>
                </c:pt>
                <c:pt idx="21">
                  <c:v>-88.484989999999996</c:v>
                </c:pt>
                <c:pt idx="22">
                  <c:v>-88.484740000000002</c:v>
                </c:pt>
                <c:pt idx="23">
                  <c:v>-88.484700000000004</c:v>
                </c:pt>
                <c:pt idx="24">
                  <c:v>-88.484604000000004</c:v>
                </c:pt>
                <c:pt idx="25">
                  <c:v>-88.484492000000003</c:v>
                </c:pt>
                <c:pt idx="26">
                  <c:v>-88.484387999999996</c:v>
                </c:pt>
                <c:pt idx="27">
                  <c:v>-88.484303999999995</c:v>
                </c:pt>
                <c:pt idx="28">
                  <c:v>-88.484230999999994</c:v>
                </c:pt>
                <c:pt idx="29">
                  <c:v>-88.484178</c:v>
                </c:pt>
                <c:pt idx="30">
                  <c:v>-88.484149000000002</c:v>
                </c:pt>
                <c:pt idx="31">
                  <c:v>-88.484146999999993</c:v>
                </c:pt>
                <c:pt idx="32">
                  <c:v>-88.484150999999997</c:v>
                </c:pt>
                <c:pt idx="33">
                  <c:v>-88.484156999999996</c:v>
                </c:pt>
                <c:pt idx="34">
                  <c:v>-88.484161999999998</c:v>
                </c:pt>
                <c:pt idx="35">
                  <c:v>-88.484171000000003</c:v>
                </c:pt>
                <c:pt idx="36">
                  <c:v>-88.484181000000007</c:v>
                </c:pt>
                <c:pt idx="37">
                  <c:v>-88.484190999999996</c:v>
                </c:pt>
                <c:pt idx="38">
                  <c:v>-88.484195</c:v>
                </c:pt>
                <c:pt idx="39">
                  <c:v>-88.484193000000005</c:v>
                </c:pt>
                <c:pt idx="40">
                  <c:v>-88.484185999999994</c:v>
                </c:pt>
                <c:pt idx="41">
                  <c:v>-88.484172000000001</c:v>
                </c:pt>
                <c:pt idx="42">
                  <c:v>-88.484132000000002</c:v>
                </c:pt>
                <c:pt idx="43">
                  <c:v>-88.484064000000004</c:v>
                </c:pt>
                <c:pt idx="44">
                  <c:v>-88.483999999999995</c:v>
                </c:pt>
                <c:pt idx="45">
                  <c:v>-88.483967000000007</c:v>
                </c:pt>
                <c:pt idx="46">
                  <c:v>-88.483949999999993</c:v>
                </c:pt>
                <c:pt idx="47">
                  <c:v>-88.483942999999996</c:v>
                </c:pt>
                <c:pt idx="48">
                  <c:v>-88.483953</c:v>
                </c:pt>
                <c:pt idx="49">
                  <c:v>-88.483980000000003</c:v>
                </c:pt>
                <c:pt idx="50">
                  <c:v>-88.484032999999997</c:v>
                </c:pt>
                <c:pt idx="51">
                  <c:v>-88.484108000000006</c:v>
                </c:pt>
                <c:pt idx="52">
                  <c:v>-88.484161</c:v>
                </c:pt>
                <c:pt idx="53">
                  <c:v>-88.484181000000007</c:v>
                </c:pt>
                <c:pt idx="54">
                  <c:v>-88.484173999999996</c:v>
                </c:pt>
                <c:pt idx="55">
                  <c:v>-88.484150999999997</c:v>
                </c:pt>
                <c:pt idx="56">
                  <c:v>-88.484131000000005</c:v>
                </c:pt>
                <c:pt idx="57">
                  <c:v>-88.484153000000006</c:v>
                </c:pt>
                <c:pt idx="58">
                  <c:v>-88.484207999999995</c:v>
                </c:pt>
                <c:pt idx="59">
                  <c:v>-88.484297999999995</c:v>
                </c:pt>
                <c:pt idx="60">
                  <c:v>-88.484398999999996</c:v>
                </c:pt>
                <c:pt idx="61">
                  <c:v>-88.484544</c:v>
                </c:pt>
                <c:pt idx="62">
                  <c:v>-88.484699000000006</c:v>
                </c:pt>
                <c:pt idx="63">
                  <c:v>-88.484866999999994</c:v>
                </c:pt>
                <c:pt idx="64">
                  <c:v>-88.485046999999994</c:v>
                </c:pt>
                <c:pt idx="65">
                  <c:v>-88.485256000000007</c:v>
                </c:pt>
                <c:pt idx="66">
                  <c:v>-88.485473999999996</c:v>
                </c:pt>
                <c:pt idx="67">
                  <c:v>-88.485699999999994</c:v>
                </c:pt>
                <c:pt idx="68">
                  <c:v>-88.485927000000004</c:v>
                </c:pt>
                <c:pt idx="69">
                  <c:v>-88.486146000000005</c:v>
                </c:pt>
                <c:pt idx="70">
                  <c:v>-88.486350999999999</c:v>
                </c:pt>
                <c:pt idx="71">
                  <c:v>-88.486553000000001</c:v>
                </c:pt>
                <c:pt idx="72">
                  <c:v>-88.486749000000003</c:v>
                </c:pt>
                <c:pt idx="73">
                  <c:v>-88.486940000000004</c:v>
                </c:pt>
                <c:pt idx="74">
                  <c:v>-88.487111999999996</c:v>
                </c:pt>
                <c:pt idx="75">
                  <c:v>-88.487273000000002</c:v>
                </c:pt>
                <c:pt idx="76">
                  <c:v>-88.487426999999997</c:v>
                </c:pt>
                <c:pt idx="77">
                  <c:v>-88.487583999999998</c:v>
                </c:pt>
                <c:pt idx="78">
                  <c:v>-88.487741</c:v>
                </c:pt>
                <c:pt idx="79">
                  <c:v>-88.487896000000006</c:v>
                </c:pt>
                <c:pt idx="80">
                  <c:v>-88.488048000000006</c:v>
                </c:pt>
                <c:pt idx="81">
                  <c:v>-88.488193999999993</c:v>
                </c:pt>
                <c:pt idx="82">
                  <c:v>-88.488337000000001</c:v>
                </c:pt>
                <c:pt idx="83">
                  <c:v>-88.488470000000007</c:v>
                </c:pt>
                <c:pt idx="84">
                  <c:v>-88.488598999999994</c:v>
                </c:pt>
                <c:pt idx="85">
                  <c:v>-88.488726</c:v>
                </c:pt>
                <c:pt idx="86">
                  <c:v>-88.488860000000003</c:v>
                </c:pt>
                <c:pt idx="87">
                  <c:v>-88.488990000000001</c:v>
                </c:pt>
                <c:pt idx="88">
                  <c:v>-88.489123000000006</c:v>
                </c:pt>
                <c:pt idx="89">
                  <c:v>-88.489265000000003</c:v>
                </c:pt>
                <c:pt idx="90">
                  <c:v>-88.489408999999995</c:v>
                </c:pt>
                <c:pt idx="91">
                  <c:v>-88.489554999999996</c:v>
                </c:pt>
                <c:pt idx="92">
                  <c:v>-88.489699999999999</c:v>
                </c:pt>
                <c:pt idx="93">
                  <c:v>-88.489846</c:v>
                </c:pt>
                <c:pt idx="94">
                  <c:v>-88.489992999999998</c:v>
                </c:pt>
                <c:pt idx="95">
                  <c:v>-88.490140999999994</c:v>
                </c:pt>
                <c:pt idx="96">
                  <c:v>-88.490461999999994</c:v>
                </c:pt>
                <c:pt idx="97">
                  <c:v>-88.490515000000002</c:v>
                </c:pt>
                <c:pt idx="98">
                  <c:v>-88.490673000000001</c:v>
                </c:pt>
                <c:pt idx="99">
                  <c:v>-88.491</c:v>
                </c:pt>
                <c:pt idx="100">
                  <c:v>-88.491204999999994</c:v>
                </c:pt>
                <c:pt idx="101">
                  <c:v>-88.491384999999994</c:v>
                </c:pt>
                <c:pt idx="102">
                  <c:v>-88.491412999999994</c:v>
                </c:pt>
                <c:pt idx="103">
                  <c:v>-88.491677999999993</c:v>
                </c:pt>
                <c:pt idx="104">
                  <c:v>-88.491725000000002</c:v>
                </c:pt>
                <c:pt idx="105">
                  <c:v>-88.491837000000004</c:v>
                </c:pt>
                <c:pt idx="106">
                  <c:v>-88.491938000000005</c:v>
                </c:pt>
                <c:pt idx="107">
                  <c:v>-88.491969999999995</c:v>
                </c:pt>
                <c:pt idx="108">
                  <c:v>-88.491968</c:v>
                </c:pt>
                <c:pt idx="109">
                  <c:v>-88.491952999999995</c:v>
                </c:pt>
                <c:pt idx="110">
                  <c:v>-88.491887000000006</c:v>
                </c:pt>
                <c:pt idx="111">
                  <c:v>-88.491820000000004</c:v>
                </c:pt>
                <c:pt idx="112">
                  <c:v>-88.491810000000001</c:v>
                </c:pt>
                <c:pt idx="113">
                  <c:v>-88.491742000000002</c:v>
                </c:pt>
                <c:pt idx="114">
                  <c:v>-88.491647</c:v>
                </c:pt>
                <c:pt idx="115">
                  <c:v>-88.491544000000005</c:v>
                </c:pt>
                <c:pt idx="116">
                  <c:v>-88.491416999999998</c:v>
                </c:pt>
                <c:pt idx="117">
                  <c:v>-88.491258000000002</c:v>
                </c:pt>
                <c:pt idx="118">
                  <c:v>-88.490950999999995</c:v>
                </c:pt>
                <c:pt idx="119">
                  <c:v>-88.490899999999996</c:v>
                </c:pt>
                <c:pt idx="120">
                  <c:v>-88.490813000000003</c:v>
                </c:pt>
                <c:pt idx="121">
                  <c:v>-88.490724999999998</c:v>
                </c:pt>
                <c:pt idx="122">
                  <c:v>-88.490712000000002</c:v>
                </c:pt>
                <c:pt idx="123">
                  <c:v>-88.490708999999995</c:v>
                </c:pt>
                <c:pt idx="124">
                  <c:v>-88.490710000000007</c:v>
                </c:pt>
                <c:pt idx="125">
                  <c:v>-88.490712000000002</c:v>
                </c:pt>
                <c:pt idx="126">
                  <c:v>-88.490672000000004</c:v>
                </c:pt>
                <c:pt idx="127">
                  <c:v>-88.490665000000007</c:v>
                </c:pt>
                <c:pt idx="128">
                  <c:v>-88.490610000000004</c:v>
                </c:pt>
                <c:pt idx="129">
                  <c:v>-88.490376999999995</c:v>
                </c:pt>
                <c:pt idx="130">
                  <c:v>-88.490184999999997</c:v>
                </c:pt>
                <c:pt idx="131">
                  <c:v>-88.490002000000004</c:v>
                </c:pt>
                <c:pt idx="132">
                  <c:v>-88.489836999999994</c:v>
                </c:pt>
                <c:pt idx="133">
                  <c:v>-88.489812000000001</c:v>
                </c:pt>
                <c:pt idx="134">
                  <c:v>-88.489542</c:v>
                </c:pt>
              </c:numCache>
            </c:numRef>
          </c:yVal>
          <c:smooth val="1"/>
        </c:ser>
        <c:ser>
          <c:idx val="2"/>
          <c:order val="2"/>
          <c:tx>
            <c:v>Lap3</c:v>
          </c:tx>
          <c:marker>
            <c:symbol val="none"/>
          </c:marker>
          <c:xVal>
            <c:numRef>
              <c:f>'Lap 3 data'!$AQ$10:$AQ$150</c:f>
              <c:numCache>
                <c:formatCode>General</c:formatCode>
                <c:ptCount val="141"/>
                <c:pt idx="0">
                  <c:v>47.159256999999997</c:v>
                </c:pt>
                <c:pt idx="1">
                  <c:v>47.159224999999999</c:v>
                </c:pt>
                <c:pt idx="2">
                  <c:v>47.159143</c:v>
                </c:pt>
                <c:pt idx="3">
                  <c:v>47.159067999999998</c:v>
                </c:pt>
                <c:pt idx="4">
                  <c:v>47.159013000000002</c:v>
                </c:pt>
                <c:pt idx="5">
                  <c:v>47.158943999999998</c:v>
                </c:pt>
                <c:pt idx="6">
                  <c:v>47.158932999999998</c:v>
                </c:pt>
                <c:pt idx="7">
                  <c:v>47.158940999999999</c:v>
                </c:pt>
                <c:pt idx="8">
                  <c:v>47.158942000000003</c:v>
                </c:pt>
                <c:pt idx="9">
                  <c:v>47.158951000000002</c:v>
                </c:pt>
                <c:pt idx="10">
                  <c:v>47.158952999999997</c:v>
                </c:pt>
                <c:pt idx="11">
                  <c:v>47.158949999999997</c:v>
                </c:pt>
                <c:pt idx="12">
                  <c:v>47.158940000000001</c:v>
                </c:pt>
                <c:pt idx="13">
                  <c:v>47.158912000000001</c:v>
                </c:pt>
                <c:pt idx="14">
                  <c:v>47.158866000000003</c:v>
                </c:pt>
                <c:pt idx="15">
                  <c:v>47.158808999999998</c:v>
                </c:pt>
                <c:pt idx="16">
                  <c:v>47.158740999999999</c:v>
                </c:pt>
                <c:pt idx="17">
                  <c:v>47.158625999999998</c:v>
                </c:pt>
                <c:pt idx="18">
                  <c:v>47.158607000000003</c:v>
                </c:pt>
                <c:pt idx="19">
                  <c:v>47.158577000000001</c:v>
                </c:pt>
                <c:pt idx="20">
                  <c:v>47.158551000000003</c:v>
                </c:pt>
                <c:pt idx="21">
                  <c:v>47.158546999999999</c:v>
                </c:pt>
                <c:pt idx="22">
                  <c:v>47.158554000000002</c:v>
                </c:pt>
                <c:pt idx="23">
                  <c:v>47.158555</c:v>
                </c:pt>
                <c:pt idx="24">
                  <c:v>47.158568000000002</c:v>
                </c:pt>
                <c:pt idx="25">
                  <c:v>47.158594999999998</c:v>
                </c:pt>
                <c:pt idx="26">
                  <c:v>47.158639999999998</c:v>
                </c:pt>
                <c:pt idx="27">
                  <c:v>47.158703000000003</c:v>
                </c:pt>
                <c:pt idx="28">
                  <c:v>47.158839999999998</c:v>
                </c:pt>
                <c:pt idx="29">
                  <c:v>47.158862999999997</c:v>
                </c:pt>
                <c:pt idx="30">
                  <c:v>47.158937999999999</c:v>
                </c:pt>
                <c:pt idx="31">
                  <c:v>47.159123000000001</c:v>
                </c:pt>
                <c:pt idx="32">
                  <c:v>47.159154999999998</c:v>
                </c:pt>
                <c:pt idx="33">
                  <c:v>47.159253</c:v>
                </c:pt>
                <c:pt idx="34">
                  <c:v>47.159374</c:v>
                </c:pt>
                <c:pt idx="35">
                  <c:v>47.159613999999998</c:v>
                </c:pt>
                <c:pt idx="36">
                  <c:v>47.159652999999999</c:v>
                </c:pt>
                <c:pt idx="37">
                  <c:v>47.159770999999999</c:v>
                </c:pt>
                <c:pt idx="38">
                  <c:v>47.159910000000004</c:v>
                </c:pt>
                <c:pt idx="39">
                  <c:v>47.160181000000001</c:v>
                </c:pt>
                <c:pt idx="40">
                  <c:v>47.160226999999999</c:v>
                </c:pt>
                <c:pt idx="41">
                  <c:v>47.160347000000002</c:v>
                </c:pt>
                <c:pt idx="42">
                  <c:v>47.160603999999999</c:v>
                </c:pt>
                <c:pt idx="43">
                  <c:v>47.160750999999998</c:v>
                </c:pt>
                <c:pt idx="44">
                  <c:v>47.160769999999999</c:v>
                </c:pt>
                <c:pt idx="45">
                  <c:v>47.160882999999998</c:v>
                </c:pt>
                <c:pt idx="46">
                  <c:v>47.161028999999999</c:v>
                </c:pt>
                <c:pt idx="47">
                  <c:v>47.161175</c:v>
                </c:pt>
                <c:pt idx="48">
                  <c:v>47.161441000000003</c:v>
                </c:pt>
                <c:pt idx="49">
                  <c:v>47.161484999999999</c:v>
                </c:pt>
                <c:pt idx="50">
                  <c:v>47.161734000000003</c:v>
                </c:pt>
                <c:pt idx="51">
                  <c:v>47.16178</c:v>
                </c:pt>
                <c:pt idx="52">
                  <c:v>47.161907999999997</c:v>
                </c:pt>
                <c:pt idx="53">
                  <c:v>47.162222</c:v>
                </c:pt>
                <c:pt idx="54">
                  <c:v>47.162272999999999</c:v>
                </c:pt>
                <c:pt idx="55">
                  <c:v>47.162419</c:v>
                </c:pt>
                <c:pt idx="56">
                  <c:v>47.162599999999998</c:v>
                </c:pt>
                <c:pt idx="57">
                  <c:v>47.162950000000002</c:v>
                </c:pt>
                <c:pt idx="58">
                  <c:v>47.163007999999998</c:v>
                </c:pt>
                <c:pt idx="59">
                  <c:v>47.163297</c:v>
                </c:pt>
                <c:pt idx="60">
                  <c:v>47.163485000000001</c:v>
                </c:pt>
                <c:pt idx="61">
                  <c:v>47.163510000000002</c:v>
                </c:pt>
                <c:pt idx="62">
                  <c:v>47.163758000000001</c:v>
                </c:pt>
                <c:pt idx="63">
                  <c:v>47.163805000000004</c:v>
                </c:pt>
                <c:pt idx="64">
                  <c:v>47.164020000000001</c:v>
                </c:pt>
                <c:pt idx="65">
                  <c:v>47.164057999999997</c:v>
                </c:pt>
                <c:pt idx="66">
                  <c:v>47.164220999999998</c:v>
                </c:pt>
                <c:pt idx="67">
                  <c:v>47.164250000000003</c:v>
                </c:pt>
                <c:pt idx="68">
                  <c:v>47.164313999999997</c:v>
                </c:pt>
                <c:pt idx="69">
                  <c:v>47.164382000000003</c:v>
                </c:pt>
                <c:pt idx="70">
                  <c:v>47.164430000000003</c:v>
                </c:pt>
                <c:pt idx="71">
                  <c:v>47.164470999999999</c:v>
                </c:pt>
                <c:pt idx="72">
                  <c:v>47.164461000000003</c:v>
                </c:pt>
                <c:pt idx="73">
                  <c:v>47.164458000000003</c:v>
                </c:pt>
                <c:pt idx="74">
                  <c:v>47.164444000000003</c:v>
                </c:pt>
                <c:pt idx="75">
                  <c:v>47.164419000000002</c:v>
                </c:pt>
                <c:pt idx="76">
                  <c:v>47.164385000000003</c:v>
                </c:pt>
                <c:pt idx="77">
                  <c:v>47.164346000000002</c:v>
                </c:pt>
                <c:pt idx="78">
                  <c:v>47.164307999999998</c:v>
                </c:pt>
                <c:pt idx="79">
                  <c:v>47.164243999999997</c:v>
                </c:pt>
                <c:pt idx="80">
                  <c:v>47.164233000000003</c:v>
                </c:pt>
                <c:pt idx="81">
                  <c:v>47.164225999999999</c:v>
                </c:pt>
                <c:pt idx="82">
                  <c:v>47.164217000000001</c:v>
                </c:pt>
                <c:pt idx="83">
                  <c:v>47.164254999999997</c:v>
                </c:pt>
                <c:pt idx="84">
                  <c:v>47.164262999999998</c:v>
                </c:pt>
                <c:pt idx="85">
                  <c:v>47.164288999999997</c:v>
                </c:pt>
                <c:pt idx="86">
                  <c:v>47.164304999999999</c:v>
                </c:pt>
                <c:pt idx="87">
                  <c:v>47.164282</c:v>
                </c:pt>
                <c:pt idx="88">
                  <c:v>47.164276999999998</c:v>
                </c:pt>
                <c:pt idx="89">
                  <c:v>47.164250000000003</c:v>
                </c:pt>
                <c:pt idx="90">
                  <c:v>47.164214999999999</c:v>
                </c:pt>
                <c:pt idx="91">
                  <c:v>47.164122999999996</c:v>
                </c:pt>
                <c:pt idx="92">
                  <c:v>47.164107000000001</c:v>
                </c:pt>
                <c:pt idx="93">
                  <c:v>47.16404</c:v>
                </c:pt>
                <c:pt idx="94">
                  <c:v>47.16395</c:v>
                </c:pt>
                <c:pt idx="95">
                  <c:v>47.163862999999999</c:v>
                </c:pt>
                <c:pt idx="96">
                  <c:v>47.163780000000003</c:v>
                </c:pt>
                <c:pt idx="97">
                  <c:v>47.163691</c:v>
                </c:pt>
                <c:pt idx="98">
                  <c:v>47.163677</c:v>
                </c:pt>
                <c:pt idx="99">
                  <c:v>47.163657000000001</c:v>
                </c:pt>
                <c:pt idx="100">
                  <c:v>47.163628000000003</c:v>
                </c:pt>
                <c:pt idx="101">
                  <c:v>47.163595000000001</c:v>
                </c:pt>
                <c:pt idx="102">
                  <c:v>47.163561999999999</c:v>
                </c:pt>
                <c:pt idx="103">
                  <c:v>47.163479000000002</c:v>
                </c:pt>
                <c:pt idx="104">
                  <c:v>47.163387</c:v>
                </c:pt>
                <c:pt idx="105">
                  <c:v>47.163372000000003</c:v>
                </c:pt>
                <c:pt idx="106">
                  <c:v>47.163277999999998</c:v>
                </c:pt>
                <c:pt idx="107">
                  <c:v>47.163151999999997</c:v>
                </c:pt>
                <c:pt idx="108">
                  <c:v>47.162888000000002</c:v>
                </c:pt>
                <c:pt idx="109">
                  <c:v>47.162844999999997</c:v>
                </c:pt>
                <c:pt idx="110">
                  <c:v>47.162714999999999</c:v>
                </c:pt>
                <c:pt idx="111">
                  <c:v>47.162430000000001</c:v>
                </c:pt>
                <c:pt idx="112">
                  <c:v>47.162242999999997</c:v>
                </c:pt>
                <c:pt idx="113">
                  <c:v>47.162216999999998</c:v>
                </c:pt>
                <c:pt idx="114">
                  <c:v>47.161931000000003</c:v>
                </c:pt>
                <c:pt idx="115">
                  <c:v>47.161878000000002</c:v>
                </c:pt>
                <c:pt idx="116">
                  <c:v>47.161729000000001</c:v>
                </c:pt>
                <c:pt idx="117">
                  <c:v>47.161562000000004</c:v>
                </c:pt>
                <c:pt idx="118">
                  <c:v>47.161408000000002</c:v>
                </c:pt>
                <c:pt idx="119">
                  <c:v>47.161279</c:v>
                </c:pt>
                <c:pt idx="120">
                  <c:v>47.16104</c:v>
                </c:pt>
                <c:pt idx="121">
                  <c:v>47.160884000000003</c:v>
                </c:pt>
                <c:pt idx="122">
                  <c:v>47.160862999999999</c:v>
                </c:pt>
                <c:pt idx="123">
                  <c:v>47.160632999999997</c:v>
                </c:pt>
                <c:pt idx="124">
                  <c:v>47.160589999999999</c:v>
                </c:pt>
                <c:pt idx="125">
                  <c:v>47.160474000000001</c:v>
                </c:pt>
                <c:pt idx="126">
                  <c:v>47.160333999999999</c:v>
                </c:pt>
                <c:pt idx="127">
                  <c:v>47.160077999999999</c:v>
                </c:pt>
                <c:pt idx="128">
                  <c:v>47.160037000000003</c:v>
                </c:pt>
                <c:pt idx="129">
                  <c:v>47.159922999999999</c:v>
                </c:pt>
                <c:pt idx="130">
                  <c:v>47.159703</c:v>
                </c:pt>
                <c:pt idx="131">
                  <c:v>47.159666999999999</c:v>
                </c:pt>
                <c:pt idx="132">
                  <c:v>47.159582999999998</c:v>
                </c:pt>
                <c:pt idx="133">
                  <c:v>47.159412000000003</c:v>
                </c:pt>
                <c:pt idx="134">
                  <c:v>47.159303999999999</c:v>
                </c:pt>
              </c:numCache>
            </c:numRef>
          </c:xVal>
          <c:yVal>
            <c:numRef>
              <c:f>'Lap 3 data'!$AR$10:$AR$150</c:f>
              <c:numCache>
                <c:formatCode>General</c:formatCode>
                <c:ptCount val="141"/>
                <c:pt idx="0">
                  <c:v>-88.489542</c:v>
                </c:pt>
                <c:pt idx="1">
                  <c:v>-88.489495000000005</c:v>
                </c:pt>
                <c:pt idx="2">
                  <c:v>-88.489344000000003</c:v>
                </c:pt>
                <c:pt idx="3">
                  <c:v>-88.489147000000003</c:v>
                </c:pt>
                <c:pt idx="4">
                  <c:v>-88.488929999999996</c:v>
                </c:pt>
                <c:pt idx="5">
                  <c:v>-88.488507999999996</c:v>
                </c:pt>
                <c:pt idx="6">
                  <c:v>-88.488438000000002</c:v>
                </c:pt>
                <c:pt idx="7">
                  <c:v>-88.488224000000002</c:v>
                </c:pt>
                <c:pt idx="8">
                  <c:v>-88.487971000000002</c:v>
                </c:pt>
                <c:pt idx="9">
                  <c:v>-88.487468000000007</c:v>
                </c:pt>
                <c:pt idx="10">
                  <c:v>-88.487381999999997</c:v>
                </c:pt>
                <c:pt idx="11">
                  <c:v>-88.487142000000006</c:v>
                </c:pt>
                <c:pt idx="12">
                  <c:v>-88.486859999999993</c:v>
                </c:pt>
                <c:pt idx="13">
                  <c:v>-88.486582999999996</c:v>
                </c:pt>
                <c:pt idx="14">
                  <c:v>-88.486315000000005</c:v>
                </c:pt>
                <c:pt idx="15">
                  <c:v>-88.486069000000001</c:v>
                </c:pt>
                <c:pt idx="16">
                  <c:v>-88.485850999999997</c:v>
                </c:pt>
                <c:pt idx="17">
                  <c:v>-88.485512999999997</c:v>
                </c:pt>
                <c:pt idx="18">
                  <c:v>-88.485457999999994</c:v>
                </c:pt>
                <c:pt idx="19">
                  <c:v>-88.485322999999994</c:v>
                </c:pt>
                <c:pt idx="20">
                  <c:v>-88.485061000000002</c:v>
                </c:pt>
                <c:pt idx="21">
                  <c:v>-88.485016999999999</c:v>
                </c:pt>
                <c:pt idx="22">
                  <c:v>-88.484792999999996</c:v>
                </c:pt>
                <c:pt idx="23">
                  <c:v>-88.484752999999998</c:v>
                </c:pt>
                <c:pt idx="24">
                  <c:v>-88.484650000000002</c:v>
                </c:pt>
                <c:pt idx="25">
                  <c:v>-88.484532999999999</c:v>
                </c:pt>
                <c:pt idx="26">
                  <c:v>-88.484424000000004</c:v>
                </c:pt>
                <c:pt idx="27">
                  <c:v>-88.484326999999993</c:v>
                </c:pt>
                <c:pt idx="28">
                  <c:v>-88.484198000000006</c:v>
                </c:pt>
                <c:pt idx="29">
                  <c:v>-88.484177000000003</c:v>
                </c:pt>
                <c:pt idx="30">
                  <c:v>-88.484148000000005</c:v>
                </c:pt>
                <c:pt idx="31">
                  <c:v>-88.484132000000002</c:v>
                </c:pt>
                <c:pt idx="32">
                  <c:v>-88.484129999999993</c:v>
                </c:pt>
                <c:pt idx="33">
                  <c:v>-88.484136000000007</c:v>
                </c:pt>
                <c:pt idx="34">
                  <c:v>-88.484140999999994</c:v>
                </c:pt>
                <c:pt idx="35">
                  <c:v>-88.484155999999999</c:v>
                </c:pt>
                <c:pt idx="36">
                  <c:v>-88.484157999999994</c:v>
                </c:pt>
                <c:pt idx="37">
                  <c:v>-88.484166000000002</c:v>
                </c:pt>
                <c:pt idx="38">
                  <c:v>-88.484173999999996</c:v>
                </c:pt>
                <c:pt idx="39">
                  <c:v>-88.484172000000001</c:v>
                </c:pt>
                <c:pt idx="40">
                  <c:v>-88.484172000000001</c:v>
                </c:pt>
                <c:pt idx="41">
                  <c:v>-88.484161999999998</c:v>
                </c:pt>
                <c:pt idx="42">
                  <c:v>-88.484086000000005</c:v>
                </c:pt>
                <c:pt idx="43">
                  <c:v>-88.484013000000004</c:v>
                </c:pt>
                <c:pt idx="44">
                  <c:v>-88.484002000000004</c:v>
                </c:pt>
                <c:pt idx="45">
                  <c:v>-88.483964999999998</c:v>
                </c:pt>
                <c:pt idx="46">
                  <c:v>-88.483940000000004</c:v>
                </c:pt>
                <c:pt idx="47">
                  <c:v>-88.483926999999994</c:v>
                </c:pt>
                <c:pt idx="48">
                  <c:v>-88.483946000000003</c:v>
                </c:pt>
                <c:pt idx="49">
                  <c:v>-88.483949999999993</c:v>
                </c:pt>
                <c:pt idx="50">
                  <c:v>-88.484049999999996</c:v>
                </c:pt>
                <c:pt idx="51">
                  <c:v>-88.484067999999994</c:v>
                </c:pt>
                <c:pt idx="52">
                  <c:v>-88.484134999999995</c:v>
                </c:pt>
                <c:pt idx="53">
                  <c:v>-88.484144999999998</c:v>
                </c:pt>
                <c:pt idx="54">
                  <c:v>-88.484144999999998</c:v>
                </c:pt>
                <c:pt idx="55">
                  <c:v>-88.484114000000005</c:v>
                </c:pt>
                <c:pt idx="56">
                  <c:v>-88.484089999999995</c:v>
                </c:pt>
                <c:pt idx="57">
                  <c:v>-88.484160000000003</c:v>
                </c:pt>
                <c:pt idx="58">
                  <c:v>-88.484172999999998</c:v>
                </c:pt>
                <c:pt idx="59">
                  <c:v>-88.484341000000001</c:v>
                </c:pt>
                <c:pt idx="60">
                  <c:v>-88.484487999999999</c:v>
                </c:pt>
                <c:pt idx="61">
                  <c:v>-88.48451</c:v>
                </c:pt>
                <c:pt idx="62">
                  <c:v>-88.484764999999996</c:v>
                </c:pt>
                <c:pt idx="63">
                  <c:v>-88.484813000000003</c:v>
                </c:pt>
                <c:pt idx="64">
                  <c:v>-88.485135999999997</c:v>
                </c:pt>
                <c:pt idx="65">
                  <c:v>-88.485191999999998</c:v>
                </c:pt>
                <c:pt idx="66">
                  <c:v>-88.485553999999993</c:v>
                </c:pt>
                <c:pt idx="67">
                  <c:v>-88.485618000000002</c:v>
                </c:pt>
                <c:pt idx="68">
                  <c:v>-88.485810000000001</c:v>
                </c:pt>
                <c:pt idx="69">
                  <c:v>-88.486029000000002</c:v>
                </c:pt>
                <c:pt idx="70">
                  <c:v>-88.486227999999997</c:v>
                </c:pt>
                <c:pt idx="71">
                  <c:v>-88.486424</c:v>
                </c:pt>
                <c:pt idx="72">
                  <c:v>-88.486784</c:v>
                </c:pt>
                <c:pt idx="73">
                  <c:v>-88.486845000000002</c:v>
                </c:pt>
                <c:pt idx="74">
                  <c:v>-88.487003999999999</c:v>
                </c:pt>
                <c:pt idx="75">
                  <c:v>-88.487177000000003</c:v>
                </c:pt>
                <c:pt idx="76">
                  <c:v>-88.487339000000006</c:v>
                </c:pt>
                <c:pt idx="77">
                  <c:v>-88.487502000000006</c:v>
                </c:pt>
                <c:pt idx="78">
                  <c:v>-88.487665000000007</c:v>
                </c:pt>
                <c:pt idx="79">
                  <c:v>-88.487966999999998</c:v>
                </c:pt>
                <c:pt idx="80">
                  <c:v>-88.488016999999999</c:v>
                </c:pt>
                <c:pt idx="81">
                  <c:v>-88.488140000000001</c:v>
                </c:pt>
                <c:pt idx="82">
                  <c:v>-88.488287</c:v>
                </c:pt>
                <c:pt idx="83">
                  <c:v>-88.488534999999999</c:v>
                </c:pt>
                <c:pt idx="84">
                  <c:v>-88.488577000000006</c:v>
                </c:pt>
                <c:pt idx="85">
                  <c:v>-88.488686000000001</c:v>
                </c:pt>
                <c:pt idx="86">
                  <c:v>-88.488817999999995</c:v>
                </c:pt>
                <c:pt idx="87">
                  <c:v>-88.489065999999994</c:v>
                </c:pt>
                <c:pt idx="88">
                  <c:v>-88.489107000000004</c:v>
                </c:pt>
                <c:pt idx="89">
                  <c:v>-88.489215000000002</c:v>
                </c:pt>
                <c:pt idx="90">
                  <c:v>-88.489341999999994</c:v>
                </c:pt>
                <c:pt idx="91">
                  <c:v>-88.489592999999999</c:v>
                </c:pt>
                <c:pt idx="92">
                  <c:v>-88.489635000000007</c:v>
                </c:pt>
                <c:pt idx="93">
                  <c:v>-88.489745999999997</c:v>
                </c:pt>
                <c:pt idx="94">
                  <c:v>-88.489859999999993</c:v>
                </c:pt>
                <c:pt idx="95">
                  <c:v>-88.489988999999994</c:v>
                </c:pt>
                <c:pt idx="96">
                  <c:v>-88.490125000000006</c:v>
                </c:pt>
                <c:pt idx="97">
                  <c:v>-88.490437</c:v>
                </c:pt>
                <c:pt idx="98">
                  <c:v>-88.490487999999999</c:v>
                </c:pt>
                <c:pt idx="99">
                  <c:v>-88.490639999999999</c:v>
                </c:pt>
                <c:pt idx="100">
                  <c:v>-88.490815999999995</c:v>
                </c:pt>
                <c:pt idx="101">
                  <c:v>-88.490990999999994</c:v>
                </c:pt>
                <c:pt idx="102">
                  <c:v>-88.491163</c:v>
                </c:pt>
                <c:pt idx="103">
                  <c:v>-88.491467999999998</c:v>
                </c:pt>
                <c:pt idx="104">
                  <c:v>-88.491640000000004</c:v>
                </c:pt>
                <c:pt idx="105">
                  <c:v>-88.491662000000005</c:v>
                </c:pt>
                <c:pt idx="106">
                  <c:v>-88.491758000000004</c:v>
                </c:pt>
                <c:pt idx="107">
                  <c:v>-88.491845999999995</c:v>
                </c:pt>
                <c:pt idx="108">
                  <c:v>-88.491889</c:v>
                </c:pt>
                <c:pt idx="109">
                  <c:v>-88.491895</c:v>
                </c:pt>
                <c:pt idx="110">
                  <c:v>-88.491890999999995</c:v>
                </c:pt>
                <c:pt idx="111">
                  <c:v>-88.491821000000002</c:v>
                </c:pt>
                <c:pt idx="112">
                  <c:v>-88.491755999999995</c:v>
                </c:pt>
                <c:pt idx="113">
                  <c:v>-88.491747000000004</c:v>
                </c:pt>
                <c:pt idx="114">
                  <c:v>-88.491595000000004</c:v>
                </c:pt>
                <c:pt idx="115">
                  <c:v>-88.491567000000003</c:v>
                </c:pt>
                <c:pt idx="116">
                  <c:v>-88.491473999999997</c:v>
                </c:pt>
                <c:pt idx="117">
                  <c:v>-88.491358000000005</c:v>
                </c:pt>
                <c:pt idx="118">
                  <c:v>-88.491203999999996</c:v>
                </c:pt>
                <c:pt idx="119">
                  <c:v>-88.491032000000004</c:v>
                </c:pt>
                <c:pt idx="120">
                  <c:v>-88.490779000000003</c:v>
                </c:pt>
                <c:pt idx="121">
                  <c:v>-88.490667999999999</c:v>
                </c:pt>
                <c:pt idx="122">
                  <c:v>-88.490655000000004</c:v>
                </c:pt>
                <c:pt idx="123">
                  <c:v>-88.490606</c:v>
                </c:pt>
                <c:pt idx="124">
                  <c:v>-88.490596999999994</c:v>
                </c:pt>
                <c:pt idx="125">
                  <c:v>-88.490596999999994</c:v>
                </c:pt>
                <c:pt idx="126">
                  <c:v>-88.490600999999998</c:v>
                </c:pt>
                <c:pt idx="127">
                  <c:v>-88.490555000000001</c:v>
                </c:pt>
                <c:pt idx="128">
                  <c:v>-88.490547000000007</c:v>
                </c:pt>
                <c:pt idx="129">
                  <c:v>-88.490470999999999</c:v>
                </c:pt>
                <c:pt idx="130">
                  <c:v>-88.490279000000001</c:v>
                </c:pt>
                <c:pt idx="131">
                  <c:v>-88.490246999999997</c:v>
                </c:pt>
                <c:pt idx="132">
                  <c:v>-88.490121000000002</c:v>
                </c:pt>
                <c:pt idx="133">
                  <c:v>-88.489830999999995</c:v>
                </c:pt>
                <c:pt idx="134">
                  <c:v>-88.489660000000001</c:v>
                </c:pt>
              </c:numCache>
            </c:numRef>
          </c:yVal>
          <c:smooth val="1"/>
        </c:ser>
        <c:ser>
          <c:idx val="3"/>
          <c:order val="3"/>
          <c:tx>
            <c:v>Lap 4</c:v>
          </c:tx>
          <c:marker>
            <c:symbol val="none"/>
          </c:marker>
          <c:xVal>
            <c:numRef>
              <c:f>'Lap 4 data'!$AQ$10:$AQ$150</c:f>
              <c:numCache>
                <c:formatCode>General</c:formatCode>
                <c:ptCount val="141"/>
                <c:pt idx="0">
                  <c:v>47.159303999999999</c:v>
                </c:pt>
                <c:pt idx="1">
                  <c:v>47.159289999999999</c:v>
                </c:pt>
                <c:pt idx="2">
                  <c:v>47.159123999999998</c:v>
                </c:pt>
                <c:pt idx="3">
                  <c:v>47.159092999999999</c:v>
                </c:pt>
                <c:pt idx="4">
                  <c:v>47.159027000000002</c:v>
                </c:pt>
                <c:pt idx="5">
                  <c:v>47.158965999999999</c:v>
                </c:pt>
                <c:pt idx="6">
                  <c:v>47.158920999999999</c:v>
                </c:pt>
                <c:pt idx="7">
                  <c:v>47.158963</c:v>
                </c:pt>
                <c:pt idx="8">
                  <c:v>47.158971999999999</c:v>
                </c:pt>
                <c:pt idx="9">
                  <c:v>47.158909000000001</c:v>
                </c:pt>
                <c:pt idx="10">
                  <c:v>47.158897000000003</c:v>
                </c:pt>
                <c:pt idx="11">
                  <c:v>47.158901999999998</c:v>
                </c:pt>
                <c:pt idx="12">
                  <c:v>47.158906000000002</c:v>
                </c:pt>
                <c:pt idx="13">
                  <c:v>47.158906999999999</c:v>
                </c:pt>
                <c:pt idx="14">
                  <c:v>47.158892999999999</c:v>
                </c:pt>
                <c:pt idx="15">
                  <c:v>47.158814999999997</c:v>
                </c:pt>
                <c:pt idx="16">
                  <c:v>47.158749</c:v>
                </c:pt>
                <c:pt idx="17">
                  <c:v>47.158740000000002</c:v>
                </c:pt>
                <c:pt idx="18">
                  <c:v>47.158627000000003</c:v>
                </c:pt>
                <c:pt idx="19">
                  <c:v>47.158607000000003</c:v>
                </c:pt>
                <c:pt idx="20">
                  <c:v>47.158571999999999</c:v>
                </c:pt>
                <c:pt idx="21">
                  <c:v>47.158546000000001</c:v>
                </c:pt>
                <c:pt idx="22">
                  <c:v>47.158529999999999</c:v>
                </c:pt>
                <c:pt idx="23">
                  <c:v>47.158527999999997</c:v>
                </c:pt>
                <c:pt idx="24">
                  <c:v>47.158538</c:v>
                </c:pt>
                <c:pt idx="25">
                  <c:v>47.158540000000002</c:v>
                </c:pt>
                <c:pt idx="26">
                  <c:v>47.158575999999996</c:v>
                </c:pt>
                <c:pt idx="27">
                  <c:v>47.158582000000003</c:v>
                </c:pt>
                <c:pt idx="28">
                  <c:v>47.158610000000003</c:v>
                </c:pt>
                <c:pt idx="29">
                  <c:v>47.158740000000002</c:v>
                </c:pt>
                <c:pt idx="30">
                  <c:v>47.158835000000003</c:v>
                </c:pt>
                <c:pt idx="31">
                  <c:v>47.158847999999999</c:v>
                </c:pt>
                <c:pt idx="32">
                  <c:v>47.158932</c:v>
                </c:pt>
                <c:pt idx="33">
                  <c:v>47.159044999999999</c:v>
                </c:pt>
                <c:pt idx="34">
                  <c:v>47.159166999999997</c:v>
                </c:pt>
                <c:pt idx="35">
                  <c:v>47.159289000000001</c:v>
                </c:pt>
                <c:pt idx="36">
                  <c:v>47.159416</c:v>
                </c:pt>
                <c:pt idx="37">
                  <c:v>47.159542999999999</c:v>
                </c:pt>
                <c:pt idx="38">
                  <c:v>47.159680999999999</c:v>
                </c:pt>
                <c:pt idx="39">
                  <c:v>47.159815999999999</c:v>
                </c:pt>
                <c:pt idx="40">
                  <c:v>47.159951999999997</c:v>
                </c:pt>
                <c:pt idx="41">
                  <c:v>47.160094999999998</c:v>
                </c:pt>
                <c:pt idx="42">
                  <c:v>47.160241999999997</c:v>
                </c:pt>
                <c:pt idx="43">
                  <c:v>47.160389000000002</c:v>
                </c:pt>
                <c:pt idx="44">
                  <c:v>47.160653000000003</c:v>
                </c:pt>
                <c:pt idx="45">
                  <c:v>47.160809999999998</c:v>
                </c:pt>
                <c:pt idx="46">
                  <c:v>47.160829999999997</c:v>
                </c:pt>
                <c:pt idx="47">
                  <c:v>47.160950999999997</c:v>
                </c:pt>
                <c:pt idx="48">
                  <c:v>47.161225000000002</c:v>
                </c:pt>
                <c:pt idx="49">
                  <c:v>47.161270000000002</c:v>
                </c:pt>
                <c:pt idx="50">
                  <c:v>47.161394999999999</c:v>
                </c:pt>
                <c:pt idx="51">
                  <c:v>47.161669000000003</c:v>
                </c:pt>
                <c:pt idx="52">
                  <c:v>47.161715000000001</c:v>
                </c:pt>
                <c:pt idx="53">
                  <c:v>47.161845999999997</c:v>
                </c:pt>
                <c:pt idx="54">
                  <c:v>47.162011</c:v>
                </c:pt>
                <c:pt idx="55">
                  <c:v>47.162188</c:v>
                </c:pt>
                <c:pt idx="56">
                  <c:v>47.162371999999998</c:v>
                </c:pt>
                <c:pt idx="57">
                  <c:v>47.162717000000001</c:v>
                </c:pt>
                <c:pt idx="58">
                  <c:v>47.162773000000001</c:v>
                </c:pt>
                <c:pt idx="59">
                  <c:v>47.163080000000001</c:v>
                </c:pt>
                <c:pt idx="60">
                  <c:v>47.163134999999997</c:v>
                </c:pt>
                <c:pt idx="61">
                  <c:v>47.163418</c:v>
                </c:pt>
                <c:pt idx="62">
                  <c:v>47.163603999999999</c:v>
                </c:pt>
                <c:pt idx="63">
                  <c:v>47.163755000000002</c:v>
                </c:pt>
                <c:pt idx="64">
                  <c:v>47.163778000000001</c:v>
                </c:pt>
                <c:pt idx="65">
                  <c:v>47.163902</c:v>
                </c:pt>
                <c:pt idx="66">
                  <c:v>47.164135999999999</c:v>
                </c:pt>
                <c:pt idx="67">
                  <c:v>47.164172999999998</c:v>
                </c:pt>
                <c:pt idx="68">
                  <c:v>47.164251</c:v>
                </c:pt>
                <c:pt idx="69">
                  <c:v>47.164332999999999</c:v>
                </c:pt>
                <c:pt idx="70">
                  <c:v>47.164436000000002</c:v>
                </c:pt>
                <c:pt idx="71">
                  <c:v>47.164451999999997</c:v>
                </c:pt>
                <c:pt idx="72">
                  <c:v>47.164485999999997</c:v>
                </c:pt>
                <c:pt idx="73">
                  <c:v>47.164509000000002</c:v>
                </c:pt>
                <c:pt idx="74">
                  <c:v>47.164512000000002</c:v>
                </c:pt>
                <c:pt idx="75">
                  <c:v>47.164498000000002</c:v>
                </c:pt>
                <c:pt idx="76">
                  <c:v>47.164467000000002</c:v>
                </c:pt>
                <c:pt idx="77">
                  <c:v>47.164423999999997</c:v>
                </c:pt>
                <c:pt idx="78">
                  <c:v>47.164380000000001</c:v>
                </c:pt>
                <c:pt idx="79">
                  <c:v>47.164341</c:v>
                </c:pt>
                <c:pt idx="80">
                  <c:v>47.164304999999999</c:v>
                </c:pt>
                <c:pt idx="81">
                  <c:v>47.164254999999997</c:v>
                </c:pt>
                <c:pt idx="82">
                  <c:v>47.164247000000003</c:v>
                </c:pt>
                <c:pt idx="83">
                  <c:v>47.164239000000002</c:v>
                </c:pt>
                <c:pt idx="84">
                  <c:v>47.164256999999999</c:v>
                </c:pt>
                <c:pt idx="85">
                  <c:v>47.164259999999999</c:v>
                </c:pt>
                <c:pt idx="86">
                  <c:v>47.164275000000004</c:v>
                </c:pt>
                <c:pt idx="87">
                  <c:v>47.164304999999999</c:v>
                </c:pt>
                <c:pt idx="88">
                  <c:v>47.16431</c:v>
                </c:pt>
                <c:pt idx="89">
                  <c:v>47.164316999999997</c:v>
                </c:pt>
                <c:pt idx="90">
                  <c:v>47.164304999999999</c:v>
                </c:pt>
                <c:pt idx="91">
                  <c:v>47.164251</c:v>
                </c:pt>
                <c:pt idx="92">
                  <c:v>47.164194999999999</c:v>
                </c:pt>
                <c:pt idx="93">
                  <c:v>47.164186999999998</c:v>
                </c:pt>
                <c:pt idx="94">
                  <c:v>47.164133</c:v>
                </c:pt>
                <c:pt idx="95">
                  <c:v>47.163991000000003</c:v>
                </c:pt>
                <c:pt idx="96">
                  <c:v>47.163890000000002</c:v>
                </c:pt>
                <c:pt idx="97">
                  <c:v>47.163812999999998</c:v>
                </c:pt>
                <c:pt idx="98">
                  <c:v>47.163801999999997</c:v>
                </c:pt>
                <c:pt idx="99">
                  <c:v>47.163758000000001</c:v>
                </c:pt>
                <c:pt idx="100">
                  <c:v>47.163724999999999</c:v>
                </c:pt>
                <c:pt idx="101">
                  <c:v>47.163696000000002</c:v>
                </c:pt>
                <c:pt idx="102">
                  <c:v>47.163662000000002</c:v>
                </c:pt>
                <c:pt idx="103">
                  <c:v>47.163601999999997</c:v>
                </c:pt>
                <c:pt idx="104">
                  <c:v>47.163592000000001</c:v>
                </c:pt>
                <c:pt idx="105">
                  <c:v>47.163491999999998</c:v>
                </c:pt>
                <c:pt idx="106">
                  <c:v>47.163473000000003</c:v>
                </c:pt>
                <c:pt idx="107">
                  <c:v>47.163409000000001</c:v>
                </c:pt>
                <c:pt idx="108">
                  <c:v>47.163303999999997</c:v>
                </c:pt>
                <c:pt idx="109">
                  <c:v>47.163181000000002</c:v>
                </c:pt>
                <c:pt idx="110">
                  <c:v>47.162927000000003</c:v>
                </c:pt>
                <c:pt idx="111">
                  <c:v>47.162885000000003</c:v>
                </c:pt>
                <c:pt idx="112">
                  <c:v>47.162759999999999</c:v>
                </c:pt>
                <c:pt idx="113">
                  <c:v>47.162610000000001</c:v>
                </c:pt>
                <c:pt idx="114">
                  <c:v>47.162317000000002</c:v>
                </c:pt>
                <c:pt idx="115">
                  <c:v>47.162267</c:v>
                </c:pt>
                <c:pt idx="116">
                  <c:v>47.162128000000003</c:v>
                </c:pt>
                <c:pt idx="117">
                  <c:v>47.161811999999998</c:v>
                </c:pt>
                <c:pt idx="118">
                  <c:v>47.161757999999999</c:v>
                </c:pt>
                <c:pt idx="119">
                  <c:v>47.161613000000003</c:v>
                </c:pt>
                <c:pt idx="120">
                  <c:v>47.161453999999999</c:v>
                </c:pt>
                <c:pt idx="121">
                  <c:v>47.161318000000001</c:v>
                </c:pt>
                <c:pt idx="122">
                  <c:v>47.161079000000001</c:v>
                </c:pt>
                <c:pt idx="123">
                  <c:v>47.160924000000001</c:v>
                </c:pt>
                <c:pt idx="124">
                  <c:v>47.160902999999998</c:v>
                </c:pt>
                <c:pt idx="125">
                  <c:v>47.160671999999998</c:v>
                </c:pt>
                <c:pt idx="126">
                  <c:v>47.160629999999998</c:v>
                </c:pt>
                <c:pt idx="127">
                  <c:v>47.160508</c:v>
                </c:pt>
                <c:pt idx="128">
                  <c:v>47.160246999999998</c:v>
                </c:pt>
                <c:pt idx="129">
                  <c:v>47.160089999999997</c:v>
                </c:pt>
                <c:pt idx="130">
                  <c:v>47.160069999999997</c:v>
                </c:pt>
                <c:pt idx="131">
                  <c:v>47.159958000000003</c:v>
                </c:pt>
                <c:pt idx="132">
                  <c:v>47.159829000000002</c:v>
                </c:pt>
                <c:pt idx="133">
                  <c:v>47.159713000000004</c:v>
                </c:pt>
                <c:pt idx="134">
                  <c:v>47.159528000000002</c:v>
                </c:pt>
                <c:pt idx="135">
                  <c:v>47.159497999999999</c:v>
                </c:pt>
                <c:pt idx="136">
                  <c:v>47.159337999999998</c:v>
                </c:pt>
              </c:numCache>
            </c:numRef>
          </c:xVal>
          <c:yVal>
            <c:numRef>
              <c:f>'Lap 4 data'!$AR$10:$AR$150</c:f>
              <c:numCache>
                <c:formatCode>General</c:formatCode>
                <c:ptCount val="141"/>
                <c:pt idx="0">
                  <c:v>-88.489660000000001</c:v>
                </c:pt>
                <c:pt idx="1">
                  <c:v>-88.489637999999999</c:v>
                </c:pt>
                <c:pt idx="2">
                  <c:v>-88.489380999999995</c:v>
                </c:pt>
                <c:pt idx="3">
                  <c:v>-88.489333000000002</c:v>
                </c:pt>
                <c:pt idx="4">
                  <c:v>-88.489170000000001</c:v>
                </c:pt>
                <c:pt idx="5">
                  <c:v>-88.488966000000005</c:v>
                </c:pt>
                <c:pt idx="6">
                  <c:v>-88.488543000000007</c:v>
                </c:pt>
                <c:pt idx="7">
                  <c:v>-88.488247999999999</c:v>
                </c:pt>
                <c:pt idx="8">
                  <c:v>-88.488208</c:v>
                </c:pt>
                <c:pt idx="9">
                  <c:v>-88.488021000000003</c:v>
                </c:pt>
                <c:pt idx="10">
                  <c:v>-88.487763999999999</c:v>
                </c:pt>
                <c:pt idx="11">
                  <c:v>-88.487494999999996</c:v>
                </c:pt>
                <c:pt idx="12">
                  <c:v>-88.487224999999995</c:v>
                </c:pt>
                <c:pt idx="13">
                  <c:v>-88.486948999999996</c:v>
                </c:pt>
                <c:pt idx="14">
                  <c:v>-88.486677999999998</c:v>
                </c:pt>
                <c:pt idx="15">
                  <c:v>-88.486198999999999</c:v>
                </c:pt>
                <c:pt idx="16">
                  <c:v>-88.485935999999995</c:v>
                </c:pt>
                <c:pt idx="17">
                  <c:v>-88.485902999999993</c:v>
                </c:pt>
                <c:pt idx="18">
                  <c:v>-88.485585</c:v>
                </c:pt>
                <c:pt idx="19">
                  <c:v>-88.485528000000002</c:v>
                </c:pt>
                <c:pt idx="20">
                  <c:v>-88.485383999999996</c:v>
                </c:pt>
                <c:pt idx="21">
                  <c:v>-88.485223000000005</c:v>
                </c:pt>
                <c:pt idx="22">
                  <c:v>-88.485078999999999</c:v>
                </c:pt>
                <c:pt idx="23">
                  <c:v>-88.484845000000007</c:v>
                </c:pt>
                <c:pt idx="24">
                  <c:v>-88.484713999999997</c:v>
                </c:pt>
                <c:pt idx="25">
                  <c:v>-88.484697999999995</c:v>
                </c:pt>
                <c:pt idx="26">
                  <c:v>-88.484515000000002</c:v>
                </c:pt>
                <c:pt idx="27">
                  <c:v>-88.484482999999997</c:v>
                </c:pt>
                <c:pt idx="28">
                  <c:v>-88.484390000000005</c:v>
                </c:pt>
                <c:pt idx="29">
                  <c:v>-88.484233000000003</c:v>
                </c:pt>
                <c:pt idx="30">
                  <c:v>-88.484159000000005</c:v>
                </c:pt>
                <c:pt idx="31">
                  <c:v>-88.48415</c:v>
                </c:pt>
                <c:pt idx="32">
                  <c:v>-88.484117999999995</c:v>
                </c:pt>
                <c:pt idx="33">
                  <c:v>-88.484111999999996</c:v>
                </c:pt>
                <c:pt idx="34">
                  <c:v>-88.484121000000002</c:v>
                </c:pt>
                <c:pt idx="35">
                  <c:v>-88.484131000000005</c:v>
                </c:pt>
                <c:pt idx="36">
                  <c:v>-88.484136000000007</c:v>
                </c:pt>
                <c:pt idx="37">
                  <c:v>-88.484142000000006</c:v>
                </c:pt>
                <c:pt idx="38">
                  <c:v>-88.484155999999999</c:v>
                </c:pt>
                <c:pt idx="39">
                  <c:v>-88.484167999999997</c:v>
                </c:pt>
                <c:pt idx="40">
                  <c:v>-88.484178</c:v>
                </c:pt>
                <c:pt idx="41">
                  <c:v>-88.484185999999994</c:v>
                </c:pt>
                <c:pt idx="42">
                  <c:v>-88.484184999999997</c:v>
                </c:pt>
                <c:pt idx="43">
                  <c:v>-88.484170000000006</c:v>
                </c:pt>
                <c:pt idx="44">
                  <c:v>-88.484071999999998</c:v>
                </c:pt>
                <c:pt idx="45">
                  <c:v>-88.483993999999996</c:v>
                </c:pt>
                <c:pt idx="46">
                  <c:v>-88.483982999999995</c:v>
                </c:pt>
                <c:pt idx="47">
                  <c:v>-88.483943999999994</c:v>
                </c:pt>
                <c:pt idx="48">
                  <c:v>-88.483920999999995</c:v>
                </c:pt>
                <c:pt idx="49">
                  <c:v>-88.483918000000003</c:v>
                </c:pt>
                <c:pt idx="50">
                  <c:v>-88.483922000000007</c:v>
                </c:pt>
                <c:pt idx="51">
                  <c:v>-88.484018000000006</c:v>
                </c:pt>
                <c:pt idx="52">
                  <c:v>-88.484035000000006</c:v>
                </c:pt>
                <c:pt idx="53">
                  <c:v>-88.484110999999999</c:v>
                </c:pt>
                <c:pt idx="54">
                  <c:v>-88.484161</c:v>
                </c:pt>
                <c:pt idx="55">
                  <c:v>-88.484159000000005</c:v>
                </c:pt>
                <c:pt idx="56">
                  <c:v>-88.484127000000001</c:v>
                </c:pt>
                <c:pt idx="57">
                  <c:v>-88.484127000000001</c:v>
                </c:pt>
                <c:pt idx="58">
                  <c:v>-88.484127999999998</c:v>
                </c:pt>
                <c:pt idx="59">
                  <c:v>-88.484216000000004</c:v>
                </c:pt>
                <c:pt idx="60">
                  <c:v>-88.484232000000006</c:v>
                </c:pt>
                <c:pt idx="61">
                  <c:v>-88.484414999999998</c:v>
                </c:pt>
                <c:pt idx="62">
                  <c:v>-88.484583000000001</c:v>
                </c:pt>
                <c:pt idx="63">
                  <c:v>-88.484739000000005</c:v>
                </c:pt>
                <c:pt idx="64">
                  <c:v>-88.484763000000001</c:v>
                </c:pt>
                <c:pt idx="65">
                  <c:v>-88.484904999999998</c:v>
                </c:pt>
                <c:pt idx="66">
                  <c:v>-88.485254999999995</c:v>
                </c:pt>
                <c:pt idx="67">
                  <c:v>-88.485311999999993</c:v>
                </c:pt>
                <c:pt idx="68">
                  <c:v>-88.485502999999994</c:v>
                </c:pt>
                <c:pt idx="69">
                  <c:v>-88.485727999999995</c:v>
                </c:pt>
                <c:pt idx="70">
                  <c:v>-88.486123000000006</c:v>
                </c:pt>
                <c:pt idx="71">
                  <c:v>-88.486187999999999</c:v>
                </c:pt>
                <c:pt idx="72">
                  <c:v>-88.486365000000006</c:v>
                </c:pt>
                <c:pt idx="73">
                  <c:v>-88.486726000000004</c:v>
                </c:pt>
                <c:pt idx="74">
                  <c:v>-88.486787000000007</c:v>
                </c:pt>
                <c:pt idx="75">
                  <c:v>-88.486934000000005</c:v>
                </c:pt>
                <c:pt idx="76">
                  <c:v>-88.487101999999993</c:v>
                </c:pt>
                <c:pt idx="77">
                  <c:v>-88.487258999999995</c:v>
                </c:pt>
                <c:pt idx="78">
                  <c:v>-88.487409999999997</c:v>
                </c:pt>
                <c:pt idx="79">
                  <c:v>-88.487564000000006</c:v>
                </c:pt>
                <c:pt idx="80">
                  <c:v>-88.487714999999994</c:v>
                </c:pt>
                <c:pt idx="81">
                  <c:v>-88.487994</c:v>
                </c:pt>
                <c:pt idx="82">
                  <c:v>-88.488039999999998</c:v>
                </c:pt>
                <c:pt idx="83">
                  <c:v>-88.488274000000004</c:v>
                </c:pt>
                <c:pt idx="84">
                  <c:v>-88.488417999999996</c:v>
                </c:pt>
                <c:pt idx="85">
                  <c:v>-88.488437000000005</c:v>
                </c:pt>
                <c:pt idx="86">
                  <c:v>-88.488536999999994</c:v>
                </c:pt>
                <c:pt idx="87">
                  <c:v>-88.488758000000004</c:v>
                </c:pt>
                <c:pt idx="88">
                  <c:v>-88.488793000000001</c:v>
                </c:pt>
                <c:pt idx="89">
                  <c:v>-88.488894999999999</c:v>
                </c:pt>
                <c:pt idx="90">
                  <c:v>-88.489028000000005</c:v>
                </c:pt>
                <c:pt idx="91">
                  <c:v>-88.489284999999995</c:v>
                </c:pt>
                <c:pt idx="92">
                  <c:v>-88.489452</c:v>
                </c:pt>
                <c:pt idx="93">
                  <c:v>-88.489474999999999</c:v>
                </c:pt>
                <c:pt idx="94">
                  <c:v>-88.489596000000006</c:v>
                </c:pt>
                <c:pt idx="95">
                  <c:v>-88.489853999999994</c:v>
                </c:pt>
                <c:pt idx="96">
                  <c:v>-88.490018000000006</c:v>
                </c:pt>
                <c:pt idx="97">
                  <c:v>-88.490172000000001</c:v>
                </c:pt>
                <c:pt idx="98">
                  <c:v>-88.490195</c:v>
                </c:pt>
                <c:pt idx="99">
                  <c:v>-88.490336999999997</c:v>
                </c:pt>
                <c:pt idx="100">
                  <c:v>-88.490515000000002</c:v>
                </c:pt>
                <c:pt idx="101">
                  <c:v>-88.490692999999993</c:v>
                </c:pt>
                <c:pt idx="102">
                  <c:v>-88.490865999999997</c:v>
                </c:pt>
                <c:pt idx="103">
                  <c:v>-88.491175999999996</c:v>
                </c:pt>
                <c:pt idx="104">
                  <c:v>-88.491228000000007</c:v>
                </c:pt>
                <c:pt idx="105">
                  <c:v>-88.491493000000006</c:v>
                </c:pt>
                <c:pt idx="106">
                  <c:v>-88.491541999999995</c:v>
                </c:pt>
                <c:pt idx="107">
                  <c:v>-88.491664999999998</c:v>
                </c:pt>
                <c:pt idx="108">
                  <c:v>-88.491776999999999</c:v>
                </c:pt>
                <c:pt idx="109">
                  <c:v>-88.491849999999999</c:v>
                </c:pt>
                <c:pt idx="110">
                  <c:v>-88.491881000000006</c:v>
                </c:pt>
                <c:pt idx="111">
                  <c:v>-88.491884999999996</c:v>
                </c:pt>
                <c:pt idx="112">
                  <c:v>-88.491881000000006</c:v>
                </c:pt>
                <c:pt idx="113">
                  <c:v>-88.491859000000005</c:v>
                </c:pt>
                <c:pt idx="114">
                  <c:v>-88.491765000000001</c:v>
                </c:pt>
                <c:pt idx="115">
                  <c:v>-88.491748000000001</c:v>
                </c:pt>
                <c:pt idx="116">
                  <c:v>-88.491669999999999</c:v>
                </c:pt>
                <c:pt idx="117">
                  <c:v>-88.491487000000006</c:v>
                </c:pt>
                <c:pt idx="118">
                  <c:v>-88.491455000000002</c:v>
                </c:pt>
                <c:pt idx="119">
                  <c:v>-88.491347000000005</c:v>
                </c:pt>
                <c:pt idx="120">
                  <c:v>-88.491213000000002</c:v>
                </c:pt>
                <c:pt idx="121">
                  <c:v>-88.491044000000002</c:v>
                </c:pt>
                <c:pt idx="122">
                  <c:v>-88.490797000000001</c:v>
                </c:pt>
                <c:pt idx="123">
                  <c:v>-88.490683000000004</c:v>
                </c:pt>
                <c:pt idx="124">
                  <c:v>-88.490669999999994</c:v>
                </c:pt>
                <c:pt idx="125">
                  <c:v>-88.490629999999996</c:v>
                </c:pt>
                <c:pt idx="126">
                  <c:v>-88.490622999999999</c:v>
                </c:pt>
                <c:pt idx="127">
                  <c:v>-88.490626000000006</c:v>
                </c:pt>
                <c:pt idx="128">
                  <c:v>-88.490622999999999</c:v>
                </c:pt>
                <c:pt idx="129">
                  <c:v>-88.490592000000007</c:v>
                </c:pt>
                <c:pt idx="130">
                  <c:v>-88.490587000000005</c:v>
                </c:pt>
                <c:pt idx="131">
                  <c:v>-88.490516</c:v>
                </c:pt>
                <c:pt idx="132">
                  <c:v>-88.490430000000003</c:v>
                </c:pt>
                <c:pt idx="133">
                  <c:v>-88.490318000000002</c:v>
                </c:pt>
                <c:pt idx="134">
                  <c:v>-88.490016999999995</c:v>
                </c:pt>
                <c:pt idx="135">
                  <c:v>-88.489964999999998</c:v>
                </c:pt>
                <c:pt idx="136">
                  <c:v>-88.489714000000006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9178496"/>
        <c:axId val="49422336"/>
      </c:scatterChart>
      <c:valAx>
        <c:axId val="49178496"/>
        <c:scaling>
          <c:orientation val="minMax"/>
          <c:max val="47.164999999999999"/>
          <c:min val="47.158000000000001"/>
        </c:scaling>
        <c:delete val="0"/>
        <c:axPos val="b"/>
        <c:numFmt formatCode="General" sourceLinked="1"/>
        <c:majorTickMark val="out"/>
        <c:minorTickMark val="none"/>
        <c:tickLblPos val="nextTo"/>
        <c:crossAx val="49422336"/>
        <c:crosses val="autoZero"/>
        <c:crossBetween val="midCat"/>
      </c:valAx>
      <c:valAx>
        <c:axId val="4942233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49178496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Speed Vs. Time</a:t>
            </a:r>
          </a:p>
        </c:rich>
      </c:tx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data'!$AT$10:$AT$146</c:f>
              <c:numCache>
                <c:formatCode>General</c:formatCode>
                <c:ptCount val="137"/>
                <c:pt idx="0">
                  <c:v>35.9</c:v>
                </c:pt>
                <c:pt idx="1">
                  <c:v>36.6</c:v>
                </c:pt>
                <c:pt idx="2">
                  <c:v>37.1</c:v>
                </c:pt>
                <c:pt idx="3">
                  <c:v>37.200000000000003</c:v>
                </c:pt>
                <c:pt idx="4">
                  <c:v>38.6</c:v>
                </c:pt>
                <c:pt idx="5">
                  <c:v>38.9</c:v>
                </c:pt>
                <c:pt idx="6">
                  <c:v>39.700000000000003</c:v>
                </c:pt>
                <c:pt idx="7">
                  <c:v>42.9</c:v>
                </c:pt>
                <c:pt idx="8">
                  <c:v>44.9</c:v>
                </c:pt>
                <c:pt idx="9">
                  <c:v>45.2</c:v>
                </c:pt>
                <c:pt idx="10">
                  <c:v>46</c:v>
                </c:pt>
                <c:pt idx="11">
                  <c:v>46.7</c:v>
                </c:pt>
                <c:pt idx="12">
                  <c:v>46.5</c:v>
                </c:pt>
                <c:pt idx="13">
                  <c:v>45.9</c:v>
                </c:pt>
                <c:pt idx="14">
                  <c:v>44.6</c:v>
                </c:pt>
                <c:pt idx="15">
                  <c:v>42.4</c:v>
                </c:pt>
                <c:pt idx="16">
                  <c:v>39.799999999999997</c:v>
                </c:pt>
                <c:pt idx="17">
                  <c:v>37.5</c:v>
                </c:pt>
                <c:pt idx="18">
                  <c:v>35.200000000000003</c:v>
                </c:pt>
                <c:pt idx="19">
                  <c:v>31.4</c:v>
                </c:pt>
                <c:pt idx="20">
                  <c:v>30.8</c:v>
                </c:pt>
                <c:pt idx="21">
                  <c:v>26</c:v>
                </c:pt>
                <c:pt idx="22">
                  <c:v>23.5</c:v>
                </c:pt>
                <c:pt idx="23">
                  <c:v>21.7</c:v>
                </c:pt>
                <c:pt idx="24">
                  <c:v>20.8</c:v>
                </c:pt>
                <c:pt idx="25">
                  <c:v>20.8</c:v>
                </c:pt>
                <c:pt idx="26">
                  <c:v>21.1</c:v>
                </c:pt>
                <c:pt idx="27">
                  <c:v>22</c:v>
                </c:pt>
                <c:pt idx="28">
                  <c:v>23.3</c:v>
                </c:pt>
                <c:pt idx="29">
                  <c:v>24.2</c:v>
                </c:pt>
                <c:pt idx="30">
                  <c:v>25.8</c:v>
                </c:pt>
                <c:pt idx="31">
                  <c:v>26.1</c:v>
                </c:pt>
                <c:pt idx="32">
                  <c:v>28.6</c:v>
                </c:pt>
                <c:pt idx="33">
                  <c:v>29.8</c:v>
                </c:pt>
                <c:pt idx="34">
                  <c:v>29.9</c:v>
                </c:pt>
                <c:pt idx="35">
                  <c:v>30.8</c:v>
                </c:pt>
                <c:pt idx="36">
                  <c:v>31.7</c:v>
                </c:pt>
                <c:pt idx="37">
                  <c:v>31.8</c:v>
                </c:pt>
                <c:pt idx="38">
                  <c:v>33.1</c:v>
                </c:pt>
                <c:pt idx="39">
                  <c:v>35.299999999999997</c:v>
                </c:pt>
                <c:pt idx="40">
                  <c:v>36</c:v>
                </c:pt>
                <c:pt idx="41">
                  <c:v>35.799999999999997</c:v>
                </c:pt>
                <c:pt idx="42">
                  <c:v>35.1</c:v>
                </c:pt>
                <c:pt idx="43">
                  <c:v>34.6</c:v>
                </c:pt>
                <c:pt idx="44">
                  <c:v>34.9</c:v>
                </c:pt>
                <c:pt idx="45">
                  <c:v>35</c:v>
                </c:pt>
                <c:pt idx="46">
                  <c:v>35.5</c:v>
                </c:pt>
                <c:pt idx="47">
                  <c:v>35.6</c:v>
                </c:pt>
                <c:pt idx="48">
                  <c:v>35.299999999999997</c:v>
                </c:pt>
                <c:pt idx="49">
                  <c:v>35.1</c:v>
                </c:pt>
                <c:pt idx="50">
                  <c:v>35.1</c:v>
                </c:pt>
                <c:pt idx="51">
                  <c:v>36.5</c:v>
                </c:pt>
                <c:pt idx="52">
                  <c:v>39.200000000000003</c:v>
                </c:pt>
                <c:pt idx="53">
                  <c:v>39.6</c:v>
                </c:pt>
                <c:pt idx="54">
                  <c:v>40.9</c:v>
                </c:pt>
                <c:pt idx="55">
                  <c:v>43.6</c:v>
                </c:pt>
                <c:pt idx="56">
                  <c:v>44.1</c:v>
                </c:pt>
                <c:pt idx="57">
                  <c:v>45.6</c:v>
                </c:pt>
                <c:pt idx="58">
                  <c:v>45.7</c:v>
                </c:pt>
                <c:pt idx="59">
                  <c:v>44.4</c:v>
                </c:pt>
                <c:pt idx="60">
                  <c:v>45.5</c:v>
                </c:pt>
                <c:pt idx="61">
                  <c:v>46.3</c:v>
                </c:pt>
                <c:pt idx="62">
                  <c:v>46.3</c:v>
                </c:pt>
                <c:pt idx="63">
                  <c:v>45.9</c:v>
                </c:pt>
                <c:pt idx="64">
                  <c:v>45.2</c:v>
                </c:pt>
                <c:pt idx="65">
                  <c:v>45.1</c:v>
                </c:pt>
                <c:pt idx="66">
                  <c:v>43.1</c:v>
                </c:pt>
                <c:pt idx="67">
                  <c:v>42.2</c:v>
                </c:pt>
                <c:pt idx="68">
                  <c:v>40.299999999999997</c:v>
                </c:pt>
                <c:pt idx="69">
                  <c:v>37.9</c:v>
                </c:pt>
                <c:pt idx="70">
                  <c:v>37.5</c:v>
                </c:pt>
                <c:pt idx="71">
                  <c:v>34.200000000000003</c:v>
                </c:pt>
                <c:pt idx="72">
                  <c:v>32.299999999999997</c:v>
                </c:pt>
                <c:pt idx="73">
                  <c:v>30.8</c:v>
                </c:pt>
                <c:pt idx="74">
                  <c:v>29.7</c:v>
                </c:pt>
                <c:pt idx="75">
                  <c:v>28.8</c:v>
                </c:pt>
                <c:pt idx="76">
                  <c:v>28.1</c:v>
                </c:pt>
                <c:pt idx="77">
                  <c:v>27.6</c:v>
                </c:pt>
                <c:pt idx="78">
                  <c:v>27</c:v>
                </c:pt>
                <c:pt idx="79">
                  <c:v>25.9</c:v>
                </c:pt>
                <c:pt idx="80">
                  <c:v>25.7</c:v>
                </c:pt>
                <c:pt idx="81">
                  <c:v>24.1</c:v>
                </c:pt>
                <c:pt idx="82">
                  <c:v>23.2</c:v>
                </c:pt>
                <c:pt idx="83">
                  <c:v>23.1</c:v>
                </c:pt>
                <c:pt idx="84">
                  <c:v>22.4</c:v>
                </c:pt>
                <c:pt idx="85">
                  <c:v>22.4</c:v>
                </c:pt>
                <c:pt idx="86">
                  <c:v>22.3</c:v>
                </c:pt>
                <c:pt idx="87">
                  <c:v>22.6</c:v>
                </c:pt>
                <c:pt idx="88">
                  <c:v>25.2</c:v>
                </c:pt>
                <c:pt idx="89">
                  <c:v>25.7</c:v>
                </c:pt>
                <c:pt idx="90">
                  <c:v>27.6</c:v>
                </c:pt>
                <c:pt idx="91">
                  <c:v>29.3</c:v>
                </c:pt>
                <c:pt idx="92">
                  <c:v>30.2</c:v>
                </c:pt>
                <c:pt idx="93">
                  <c:v>31.2</c:v>
                </c:pt>
                <c:pt idx="94">
                  <c:v>31.9</c:v>
                </c:pt>
                <c:pt idx="95">
                  <c:v>32.200000000000003</c:v>
                </c:pt>
                <c:pt idx="96">
                  <c:v>31.9</c:v>
                </c:pt>
                <c:pt idx="97">
                  <c:v>31.8</c:v>
                </c:pt>
                <c:pt idx="98">
                  <c:v>31.3</c:v>
                </c:pt>
                <c:pt idx="99">
                  <c:v>31.1</c:v>
                </c:pt>
                <c:pt idx="100">
                  <c:v>31.3</c:v>
                </c:pt>
                <c:pt idx="101">
                  <c:v>31.6</c:v>
                </c:pt>
                <c:pt idx="102">
                  <c:v>32.1</c:v>
                </c:pt>
                <c:pt idx="103">
                  <c:v>32.5</c:v>
                </c:pt>
                <c:pt idx="104">
                  <c:v>32.9</c:v>
                </c:pt>
                <c:pt idx="105">
                  <c:v>33.299999999999997</c:v>
                </c:pt>
                <c:pt idx="106">
                  <c:v>34</c:v>
                </c:pt>
                <c:pt idx="107">
                  <c:v>34.5</c:v>
                </c:pt>
                <c:pt idx="108">
                  <c:v>35.1</c:v>
                </c:pt>
                <c:pt idx="109">
                  <c:v>35.9</c:v>
                </c:pt>
                <c:pt idx="110">
                  <c:v>37.1</c:v>
                </c:pt>
                <c:pt idx="111">
                  <c:v>38.6</c:v>
                </c:pt>
                <c:pt idx="112">
                  <c:v>40</c:v>
                </c:pt>
                <c:pt idx="113">
                  <c:v>41.8</c:v>
                </c:pt>
                <c:pt idx="114">
                  <c:v>43.5</c:v>
                </c:pt>
                <c:pt idx="115">
                  <c:v>44.4</c:v>
                </c:pt>
                <c:pt idx="116">
                  <c:v>45.1</c:v>
                </c:pt>
                <c:pt idx="117">
                  <c:v>44.9</c:v>
                </c:pt>
                <c:pt idx="118">
                  <c:v>42.7</c:v>
                </c:pt>
                <c:pt idx="119">
                  <c:v>39.9</c:v>
                </c:pt>
                <c:pt idx="120">
                  <c:v>37.1</c:v>
                </c:pt>
                <c:pt idx="121">
                  <c:v>35.200000000000003</c:v>
                </c:pt>
                <c:pt idx="122">
                  <c:v>34.6</c:v>
                </c:pt>
                <c:pt idx="123">
                  <c:v>34.4</c:v>
                </c:pt>
                <c:pt idx="124">
                  <c:v>34.6</c:v>
                </c:pt>
                <c:pt idx="125">
                  <c:v>34.6</c:v>
                </c:pt>
                <c:pt idx="126">
                  <c:v>34.299999999999997</c:v>
                </c:pt>
                <c:pt idx="127">
                  <c:v>35.200000000000003</c:v>
                </c:pt>
                <c:pt idx="128">
                  <c:v>35.6</c:v>
                </c:pt>
                <c:pt idx="129">
                  <c:v>35.799999999999997</c:v>
                </c:pt>
                <c:pt idx="130">
                  <c:v>36.4</c:v>
                </c:pt>
                <c:pt idx="131">
                  <c:v>36.799999999999997</c:v>
                </c:pt>
                <c:pt idx="132">
                  <c:v>37.1</c:v>
                </c:pt>
                <c:pt idx="133">
                  <c:v>37.1</c:v>
                </c:pt>
                <c:pt idx="134">
                  <c:v>37.299999999999997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data'!$AT$10:$AT$146</c:f>
              <c:numCache>
                <c:formatCode>General</c:formatCode>
                <c:ptCount val="137"/>
                <c:pt idx="0">
                  <c:v>37.299999999999997</c:v>
                </c:pt>
                <c:pt idx="1">
                  <c:v>37.5</c:v>
                </c:pt>
                <c:pt idx="2">
                  <c:v>37.5</c:v>
                </c:pt>
                <c:pt idx="3">
                  <c:v>37.9</c:v>
                </c:pt>
                <c:pt idx="4">
                  <c:v>38.799999999999997</c:v>
                </c:pt>
                <c:pt idx="5">
                  <c:v>39.700000000000003</c:v>
                </c:pt>
                <c:pt idx="6">
                  <c:v>40.700000000000003</c:v>
                </c:pt>
                <c:pt idx="7">
                  <c:v>42.4</c:v>
                </c:pt>
                <c:pt idx="8">
                  <c:v>44.1</c:v>
                </c:pt>
                <c:pt idx="9">
                  <c:v>45.3</c:v>
                </c:pt>
                <c:pt idx="10">
                  <c:v>46.3</c:v>
                </c:pt>
                <c:pt idx="11">
                  <c:v>46.9</c:v>
                </c:pt>
                <c:pt idx="12">
                  <c:v>47</c:v>
                </c:pt>
                <c:pt idx="13">
                  <c:v>46.6</c:v>
                </c:pt>
                <c:pt idx="14">
                  <c:v>45.2</c:v>
                </c:pt>
                <c:pt idx="15">
                  <c:v>42.5</c:v>
                </c:pt>
                <c:pt idx="16">
                  <c:v>39.299999999999997</c:v>
                </c:pt>
                <c:pt idx="17">
                  <c:v>36.1</c:v>
                </c:pt>
                <c:pt idx="18">
                  <c:v>32.4</c:v>
                </c:pt>
                <c:pt idx="19">
                  <c:v>28.8</c:v>
                </c:pt>
                <c:pt idx="20">
                  <c:v>25.8</c:v>
                </c:pt>
                <c:pt idx="21">
                  <c:v>24</c:v>
                </c:pt>
                <c:pt idx="22">
                  <c:v>22.9</c:v>
                </c:pt>
                <c:pt idx="23">
                  <c:v>21.7</c:v>
                </c:pt>
                <c:pt idx="24">
                  <c:v>21.2</c:v>
                </c:pt>
                <c:pt idx="25">
                  <c:v>21.1</c:v>
                </c:pt>
                <c:pt idx="26">
                  <c:v>21.4</c:v>
                </c:pt>
                <c:pt idx="27">
                  <c:v>21.8</c:v>
                </c:pt>
                <c:pt idx="28">
                  <c:v>22</c:v>
                </c:pt>
                <c:pt idx="29">
                  <c:v>22.3</c:v>
                </c:pt>
                <c:pt idx="30">
                  <c:v>23</c:v>
                </c:pt>
                <c:pt idx="31">
                  <c:v>24.8</c:v>
                </c:pt>
                <c:pt idx="32">
                  <c:v>26.4</c:v>
                </c:pt>
                <c:pt idx="33">
                  <c:v>28</c:v>
                </c:pt>
                <c:pt idx="34">
                  <c:v>29.9</c:v>
                </c:pt>
                <c:pt idx="35">
                  <c:v>31.4</c:v>
                </c:pt>
                <c:pt idx="36">
                  <c:v>32.700000000000003</c:v>
                </c:pt>
                <c:pt idx="37">
                  <c:v>33.700000000000003</c:v>
                </c:pt>
                <c:pt idx="38">
                  <c:v>34.9</c:v>
                </c:pt>
                <c:pt idx="39">
                  <c:v>35.700000000000003</c:v>
                </c:pt>
                <c:pt idx="40">
                  <c:v>35.799999999999997</c:v>
                </c:pt>
                <c:pt idx="41">
                  <c:v>35.4</c:v>
                </c:pt>
                <c:pt idx="42">
                  <c:v>34.9</c:v>
                </c:pt>
                <c:pt idx="43">
                  <c:v>34</c:v>
                </c:pt>
                <c:pt idx="44">
                  <c:v>33.9</c:v>
                </c:pt>
                <c:pt idx="45">
                  <c:v>34.9</c:v>
                </c:pt>
                <c:pt idx="46">
                  <c:v>35.4</c:v>
                </c:pt>
                <c:pt idx="47">
                  <c:v>35.4</c:v>
                </c:pt>
                <c:pt idx="48">
                  <c:v>35.700000000000003</c:v>
                </c:pt>
                <c:pt idx="49">
                  <c:v>36.1</c:v>
                </c:pt>
                <c:pt idx="50">
                  <c:v>37</c:v>
                </c:pt>
                <c:pt idx="51">
                  <c:v>38.200000000000003</c:v>
                </c:pt>
                <c:pt idx="52">
                  <c:v>39.4</c:v>
                </c:pt>
                <c:pt idx="53">
                  <c:v>40.700000000000003</c:v>
                </c:pt>
                <c:pt idx="54">
                  <c:v>41.7</c:v>
                </c:pt>
                <c:pt idx="55">
                  <c:v>43.4</c:v>
                </c:pt>
                <c:pt idx="56">
                  <c:v>45.4</c:v>
                </c:pt>
                <c:pt idx="57">
                  <c:v>46.4</c:v>
                </c:pt>
                <c:pt idx="58">
                  <c:v>46.2</c:v>
                </c:pt>
                <c:pt idx="59">
                  <c:v>45.4</c:v>
                </c:pt>
                <c:pt idx="60">
                  <c:v>45.5</c:v>
                </c:pt>
                <c:pt idx="61">
                  <c:v>44.3</c:v>
                </c:pt>
                <c:pt idx="62">
                  <c:v>44.6</c:v>
                </c:pt>
                <c:pt idx="63">
                  <c:v>45</c:v>
                </c:pt>
                <c:pt idx="64">
                  <c:v>44.8</c:v>
                </c:pt>
                <c:pt idx="65">
                  <c:v>43.6</c:v>
                </c:pt>
                <c:pt idx="66">
                  <c:v>43.4</c:v>
                </c:pt>
                <c:pt idx="67">
                  <c:v>42.8</c:v>
                </c:pt>
                <c:pt idx="68">
                  <c:v>40.799999999999997</c:v>
                </c:pt>
                <c:pt idx="69">
                  <c:v>38</c:v>
                </c:pt>
                <c:pt idx="70">
                  <c:v>35.1</c:v>
                </c:pt>
                <c:pt idx="71">
                  <c:v>34.200000000000003</c:v>
                </c:pt>
                <c:pt idx="72">
                  <c:v>32.9</c:v>
                </c:pt>
                <c:pt idx="73">
                  <c:v>31.8</c:v>
                </c:pt>
                <c:pt idx="74">
                  <c:v>30.7</c:v>
                </c:pt>
                <c:pt idx="75">
                  <c:v>29.6</c:v>
                </c:pt>
                <c:pt idx="76">
                  <c:v>29.2</c:v>
                </c:pt>
                <c:pt idx="77">
                  <c:v>29.1</c:v>
                </c:pt>
                <c:pt idx="78">
                  <c:v>28.9</c:v>
                </c:pt>
                <c:pt idx="79">
                  <c:v>28.5</c:v>
                </c:pt>
                <c:pt idx="80">
                  <c:v>28.4</c:v>
                </c:pt>
                <c:pt idx="81">
                  <c:v>25.5</c:v>
                </c:pt>
                <c:pt idx="82">
                  <c:v>24</c:v>
                </c:pt>
                <c:pt idx="83">
                  <c:v>23.7</c:v>
                </c:pt>
                <c:pt idx="84">
                  <c:v>23.4</c:v>
                </c:pt>
                <c:pt idx="85">
                  <c:v>23.1</c:v>
                </c:pt>
                <c:pt idx="86">
                  <c:v>23.1</c:v>
                </c:pt>
                <c:pt idx="87">
                  <c:v>23.1</c:v>
                </c:pt>
                <c:pt idx="88">
                  <c:v>23</c:v>
                </c:pt>
                <c:pt idx="89">
                  <c:v>23.1</c:v>
                </c:pt>
                <c:pt idx="90">
                  <c:v>24.2</c:v>
                </c:pt>
                <c:pt idx="91">
                  <c:v>26.1</c:v>
                </c:pt>
                <c:pt idx="92">
                  <c:v>27.6</c:v>
                </c:pt>
                <c:pt idx="93">
                  <c:v>28.3</c:v>
                </c:pt>
                <c:pt idx="94">
                  <c:v>30</c:v>
                </c:pt>
                <c:pt idx="95">
                  <c:v>30.7</c:v>
                </c:pt>
                <c:pt idx="96">
                  <c:v>31.1</c:v>
                </c:pt>
                <c:pt idx="97">
                  <c:v>31</c:v>
                </c:pt>
                <c:pt idx="98">
                  <c:v>30.7</c:v>
                </c:pt>
                <c:pt idx="99">
                  <c:v>30.5</c:v>
                </c:pt>
                <c:pt idx="100">
                  <c:v>30.4</c:v>
                </c:pt>
                <c:pt idx="101">
                  <c:v>30.3</c:v>
                </c:pt>
                <c:pt idx="102">
                  <c:v>30</c:v>
                </c:pt>
                <c:pt idx="103">
                  <c:v>30.3</c:v>
                </c:pt>
                <c:pt idx="104">
                  <c:v>30.7</c:v>
                </c:pt>
                <c:pt idx="105">
                  <c:v>31.5</c:v>
                </c:pt>
                <c:pt idx="106">
                  <c:v>32.5</c:v>
                </c:pt>
                <c:pt idx="107">
                  <c:v>32.9</c:v>
                </c:pt>
                <c:pt idx="108">
                  <c:v>34.200000000000003</c:v>
                </c:pt>
                <c:pt idx="109">
                  <c:v>35.700000000000003</c:v>
                </c:pt>
                <c:pt idx="110">
                  <c:v>36.700000000000003</c:v>
                </c:pt>
                <c:pt idx="111">
                  <c:v>38.1</c:v>
                </c:pt>
                <c:pt idx="112">
                  <c:v>39.9</c:v>
                </c:pt>
                <c:pt idx="113">
                  <c:v>41.5</c:v>
                </c:pt>
                <c:pt idx="114">
                  <c:v>43.5</c:v>
                </c:pt>
                <c:pt idx="115">
                  <c:v>45.2</c:v>
                </c:pt>
                <c:pt idx="116">
                  <c:v>45.8</c:v>
                </c:pt>
                <c:pt idx="117">
                  <c:v>45.9</c:v>
                </c:pt>
                <c:pt idx="118">
                  <c:v>44.5</c:v>
                </c:pt>
                <c:pt idx="119">
                  <c:v>42.3</c:v>
                </c:pt>
                <c:pt idx="120">
                  <c:v>39.799999999999997</c:v>
                </c:pt>
                <c:pt idx="121">
                  <c:v>37.299999999999997</c:v>
                </c:pt>
                <c:pt idx="122">
                  <c:v>35.299999999999997</c:v>
                </c:pt>
                <c:pt idx="123">
                  <c:v>35.1</c:v>
                </c:pt>
                <c:pt idx="124">
                  <c:v>34.700000000000003</c:v>
                </c:pt>
                <c:pt idx="125">
                  <c:v>34.5</c:v>
                </c:pt>
                <c:pt idx="126">
                  <c:v>34.4</c:v>
                </c:pt>
                <c:pt idx="127">
                  <c:v>34.700000000000003</c:v>
                </c:pt>
                <c:pt idx="128">
                  <c:v>35.1</c:v>
                </c:pt>
                <c:pt idx="129">
                  <c:v>34.9</c:v>
                </c:pt>
                <c:pt idx="130">
                  <c:v>34.5</c:v>
                </c:pt>
                <c:pt idx="131">
                  <c:v>35.1</c:v>
                </c:pt>
                <c:pt idx="132">
                  <c:v>35.700000000000003</c:v>
                </c:pt>
                <c:pt idx="133">
                  <c:v>35.299999999999997</c:v>
                </c:pt>
                <c:pt idx="134">
                  <c:v>34.6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data'!$AT$10:$AT$146</c:f>
              <c:numCache>
                <c:formatCode>General</c:formatCode>
                <c:ptCount val="137"/>
                <c:pt idx="0">
                  <c:v>34.6</c:v>
                </c:pt>
                <c:pt idx="1">
                  <c:v>34.6</c:v>
                </c:pt>
                <c:pt idx="2">
                  <c:v>35.5</c:v>
                </c:pt>
                <c:pt idx="3">
                  <c:v>36.299999999999997</c:v>
                </c:pt>
                <c:pt idx="4">
                  <c:v>36.799999999999997</c:v>
                </c:pt>
                <c:pt idx="5">
                  <c:v>37.5</c:v>
                </c:pt>
                <c:pt idx="6">
                  <c:v>38.799999999999997</c:v>
                </c:pt>
                <c:pt idx="7">
                  <c:v>45.6</c:v>
                </c:pt>
                <c:pt idx="8">
                  <c:v>42.2</c:v>
                </c:pt>
                <c:pt idx="9">
                  <c:v>41.4</c:v>
                </c:pt>
                <c:pt idx="10">
                  <c:v>44</c:v>
                </c:pt>
                <c:pt idx="11">
                  <c:v>44.5</c:v>
                </c:pt>
                <c:pt idx="12">
                  <c:v>45.6</c:v>
                </c:pt>
                <c:pt idx="13">
                  <c:v>45.9</c:v>
                </c:pt>
                <c:pt idx="14">
                  <c:v>45.9</c:v>
                </c:pt>
                <c:pt idx="15">
                  <c:v>45</c:v>
                </c:pt>
                <c:pt idx="16">
                  <c:v>42.7</c:v>
                </c:pt>
                <c:pt idx="17">
                  <c:v>40.200000000000003</c:v>
                </c:pt>
                <c:pt idx="18">
                  <c:v>37.299999999999997</c:v>
                </c:pt>
                <c:pt idx="19">
                  <c:v>34.200000000000003</c:v>
                </c:pt>
                <c:pt idx="20">
                  <c:v>31.1</c:v>
                </c:pt>
                <c:pt idx="21">
                  <c:v>27.8</c:v>
                </c:pt>
                <c:pt idx="22">
                  <c:v>25</c:v>
                </c:pt>
                <c:pt idx="23">
                  <c:v>22.7</c:v>
                </c:pt>
                <c:pt idx="24">
                  <c:v>20.7</c:v>
                </c:pt>
                <c:pt idx="25">
                  <c:v>19.399999999999999</c:v>
                </c:pt>
                <c:pt idx="26">
                  <c:v>19.2</c:v>
                </c:pt>
                <c:pt idx="27">
                  <c:v>19.7</c:v>
                </c:pt>
                <c:pt idx="28">
                  <c:v>20.6</c:v>
                </c:pt>
                <c:pt idx="29">
                  <c:v>21.5</c:v>
                </c:pt>
                <c:pt idx="30">
                  <c:v>22.9</c:v>
                </c:pt>
                <c:pt idx="31">
                  <c:v>25</c:v>
                </c:pt>
                <c:pt idx="32">
                  <c:v>26.2</c:v>
                </c:pt>
                <c:pt idx="33">
                  <c:v>27.8</c:v>
                </c:pt>
                <c:pt idx="34">
                  <c:v>28.9</c:v>
                </c:pt>
                <c:pt idx="35">
                  <c:v>30.1</c:v>
                </c:pt>
                <c:pt idx="36">
                  <c:v>30.7</c:v>
                </c:pt>
                <c:pt idx="37">
                  <c:v>32.299999999999997</c:v>
                </c:pt>
                <c:pt idx="38">
                  <c:v>32.9</c:v>
                </c:pt>
                <c:pt idx="39">
                  <c:v>33.299999999999997</c:v>
                </c:pt>
                <c:pt idx="40">
                  <c:v>34.200000000000003</c:v>
                </c:pt>
                <c:pt idx="41">
                  <c:v>35.200000000000003</c:v>
                </c:pt>
                <c:pt idx="42">
                  <c:v>35.799999999999997</c:v>
                </c:pt>
                <c:pt idx="43">
                  <c:v>35.799999999999997</c:v>
                </c:pt>
                <c:pt idx="44">
                  <c:v>35.799999999999997</c:v>
                </c:pt>
                <c:pt idx="45">
                  <c:v>35.4</c:v>
                </c:pt>
                <c:pt idx="46">
                  <c:v>35.799999999999997</c:v>
                </c:pt>
                <c:pt idx="47">
                  <c:v>36.200000000000003</c:v>
                </c:pt>
                <c:pt idx="48">
                  <c:v>36.5</c:v>
                </c:pt>
                <c:pt idx="49">
                  <c:v>36.5</c:v>
                </c:pt>
                <c:pt idx="50">
                  <c:v>36.6</c:v>
                </c:pt>
                <c:pt idx="51">
                  <c:v>37.4</c:v>
                </c:pt>
                <c:pt idx="52">
                  <c:v>38.9</c:v>
                </c:pt>
                <c:pt idx="53">
                  <c:v>40.299999999999997</c:v>
                </c:pt>
                <c:pt idx="54">
                  <c:v>41.7</c:v>
                </c:pt>
                <c:pt idx="55">
                  <c:v>43.5</c:v>
                </c:pt>
                <c:pt idx="56">
                  <c:v>44.7</c:v>
                </c:pt>
                <c:pt idx="57">
                  <c:v>45.5</c:v>
                </c:pt>
                <c:pt idx="58">
                  <c:v>45.8</c:v>
                </c:pt>
                <c:pt idx="59">
                  <c:v>45.6</c:v>
                </c:pt>
                <c:pt idx="60">
                  <c:v>45.6</c:v>
                </c:pt>
                <c:pt idx="61">
                  <c:v>45.3</c:v>
                </c:pt>
                <c:pt idx="62">
                  <c:v>46</c:v>
                </c:pt>
                <c:pt idx="63">
                  <c:v>45.7</c:v>
                </c:pt>
                <c:pt idx="64">
                  <c:v>45.7</c:v>
                </c:pt>
                <c:pt idx="65">
                  <c:v>45.7</c:v>
                </c:pt>
                <c:pt idx="66">
                  <c:v>44.9</c:v>
                </c:pt>
                <c:pt idx="67">
                  <c:v>43.6</c:v>
                </c:pt>
                <c:pt idx="68">
                  <c:v>42.9</c:v>
                </c:pt>
                <c:pt idx="69">
                  <c:v>40.799999999999997</c:v>
                </c:pt>
                <c:pt idx="70">
                  <c:v>38.6</c:v>
                </c:pt>
                <c:pt idx="71">
                  <c:v>36.799999999999997</c:v>
                </c:pt>
                <c:pt idx="72">
                  <c:v>34</c:v>
                </c:pt>
                <c:pt idx="73">
                  <c:v>32.5</c:v>
                </c:pt>
                <c:pt idx="74">
                  <c:v>31</c:v>
                </c:pt>
                <c:pt idx="75">
                  <c:v>29.8</c:v>
                </c:pt>
                <c:pt idx="76">
                  <c:v>28.7</c:v>
                </c:pt>
                <c:pt idx="77">
                  <c:v>27.8</c:v>
                </c:pt>
                <c:pt idx="78">
                  <c:v>27.4</c:v>
                </c:pt>
                <c:pt idx="79">
                  <c:v>27</c:v>
                </c:pt>
                <c:pt idx="80">
                  <c:v>26.3</c:v>
                </c:pt>
                <c:pt idx="81">
                  <c:v>25.5</c:v>
                </c:pt>
                <c:pt idx="82">
                  <c:v>24.8</c:v>
                </c:pt>
                <c:pt idx="83">
                  <c:v>22.4</c:v>
                </c:pt>
                <c:pt idx="84">
                  <c:v>21.2</c:v>
                </c:pt>
                <c:pt idx="85">
                  <c:v>20.8</c:v>
                </c:pt>
                <c:pt idx="86">
                  <c:v>20.6</c:v>
                </c:pt>
                <c:pt idx="87">
                  <c:v>20.5</c:v>
                </c:pt>
                <c:pt idx="88">
                  <c:v>20.7</c:v>
                </c:pt>
                <c:pt idx="89">
                  <c:v>22.7</c:v>
                </c:pt>
                <c:pt idx="90">
                  <c:v>24.3</c:v>
                </c:pt>
                <c:pt idx="91">
                  <c:v>25.1</c:v>
                </c:pt>
                <c:pt idx="92">
                  <c:v>27.1</c:v>
                </c:pt>
                <c:pt idx="93">
                  <c:v>28.2</c:v>
                </c:pt>
                <c:pt idx="94">
                  <c:v>29.1</c:v>
                </c:pt>
                <c:pt idx="95">
                  <c:v>31</c:v>
                </c:pt>
                <c:pt idx="96">
                  <c:v>31.8</c:v>
                </c:pt>
                <c:pt idx="97">
                  <c:v>31.3</c:v>
                </c:pt>
                <c:pt idx="98">
                  <c:v>30.3</c:v>
                </c:pt>
                <c:pt idx="99">
                  <c:v>30.5</c:v>
                </c:pt>
                <c:pt idx="100">
                  <c:v>30.4</c:v>
                </c:pt>
                <c:pt idx="101">
                  <c:v>30.1</c:v>
                </c:pt>
                <c:pt idx="102">
                  <c:v>29.7</c:v>
                </c:pt>
                <c:pt idx="103">
                  <c:v>29.5</c:v>
                </c:pt>
                <c:pt idx="104">
                  <c:v>29.3</c:v>
                </c:pt>
                <c:pt idx="105">
                  <c:v>29.6</c:v>
                </c:pt>
                <c:pt idx="106">
                  <c:v>29.8</c:v>
                </c:pt>
                <c:pt idx="107">
                  <c:v>30.3</c:v>
                </c:pt>
                <c:pt idx="108">
                  <c:v>30.7</c:v>
                </c:pt>
                <c:pt idx="109">
                  <c:v>31.2</c:v>
                </c:pt>
                <c:pt idx="110">
                  <c:v>32.6</c:v>
                </c:pt>
                <c:pt idx="111">
                  <c:v>34.200000000000003</c:v>
                </c:pt>
                <c:pt idx="112">
                  <c:v>35.6</c:v>
                </c:pt>
                <c:pt idx="113">
                  <c:v>37.200000000000003</c:v>
                </c:pt>
                <c:pt idx="114">
                  <c:v>39.200000000000003</c:v>
                </c:pt>
                <c:pt idx="115">
                  <c:v>40.9</c:v>
                </c:pt>
                <c:pt idx="116">
                  <c:v>42.7</c:v>
                </c:pt>
                <c:pt idx="117">
                  <c:v>44.4</c:v>
                </c:pt>
                <c:pt idx="118">
                  <c:v>45.6</c:v>
                </c:pt>
                <c:pt idx="119">
                  <c:v>45.5</c:v>
                </c:pt>
                <c:pt idx="120">
                  <c:v>44.6</c:v>
                </c:pt>
                <c:pt idx="121">
                  <c:v>42.9</c:v>
                </c:pt>
                <c:pt idx="122">
                  <c:v>40.200000000000003</c:v>
                </c:pt>
                <c:pt idx="123">
                  <c:v>37.5</c:v>
                </c:pt>
                <c:pt idx="124">
                  <c:v>35.200000000000003</c:v>
                </c:pt>
                <c:pt idx="125">
                  <c:v>34.799999999999997</c:v>
                </c:pt>
                <c:pt idx="126">
                  <c:v>35.1</c:v>
                </c:pt>
                <c:pt idx="127">
                  <c:v>35</c:v>
                </c:pt>
                <c:pt idx="128">
                  <c:v>34.700000000000003</c:v>
                </c:pt>
                <c:pt idx="129">
                  <c:v>34.299999999999997</c:v>
                </c:pt>
                <c:pt idx="130">
                  <c:v>34.4</c:v>
                </c:pt>
                <c:pt idx="131">
                  <c:v>34.799999999999997</c:v>
                </c:pt>
                <c:pt idx="132">
                  <c:v>34.9</c:v>
                </c:pt>
                <c:pt idx="133">
                  <c:v>36.200000000000003</c:v>
                </c:pt>
                <c:pt idx="134">
                  <c:v>36.4</c:v>
                </c:pt>
                <c:pt idx="135">
                  <c:v>35.200000000000003</c:v>
                </c:pt>
                <c:pt idx="136">
                  <c:v>34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9781760"/>
        <c:axId val="49792128"/>
      </c:scatterChart>
      <c:valAx>
        <c:axId val="49781760"/>
        <c:scaling>
          <c:orientation val="minMax"/>
          <c:max val="14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overlay val="0"/>
        </c:title>
        <c:majorTickMark val="none"/>
        <c:minorTickMark val="none"/>
        <c:tickLblPos val="nextTo"/>
        <c:crossAx val="49792128"/>
        <c:crosses val="autoZero"/>
        <c:crossBetween val="midCat"/>
      </c:valAx>
      <c:valAx>
        <c:axId val="49792128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Speed (mph)</a:t>
                </a:r>
              </a:p>
            </c:rich>
          </c:tx>
          <c:layout>
            <c:manualLayout>
              <c:xMode val="edge"/>
              <c:yMode val="edge"/>
              <c:x val="1.171458998935042E-2"/>
              <c:y val="0.43807184838889612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49781760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Lambda Vs. Time</a:t>
            </a:r>
          </a:p>
        </c:rich>
      </c:tx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data'!$BC$10:$BC$146</c:f>
              <c:numCache>
                <c:formatCode>General</c:formatCode>
                <c:ptCount val="137"/>
                <c:pt idx="0">
                  <c:v>0.82</c:v>
                </c:pt>
                <c:pt idx="1">
                  <c:v>0.81</c:v>
                </c:pt>
                <c:pt idx="2">
                  <c:v>0.8</c:v>
                </c:pt>
                <c:pt idx="3">
                  <c:v>0.8</c:v>
                </c:pt>
                <c:pt idx="4">
                  <c:v>0.81</c:v>
                </c:pt>
                <c:pt idx="5">
                  <c:v>0.79</c:v>
                </c:pt>
                <c:pt idx="6">
                  <c:v>0.79</c:v>
                </c:pt>
                <c:pt idx="7">
                  <c:v>0.79</c:v>
                </c:pt>
                <c:pt idx="8">
                  <c:v>0.79</c:v>
                </c:pt>
                <c:pt idx="9">
                  <c:v>0.77</c:v>
                </c:pt>
                <c:pt idx="10">
                  <c:v>0.77</c:v>
                </c:pt>
                <c:pt idx="11">
                  <c:v>0.79</c:v>
                </c:pt>
                <c:pt idx="12">
                  <c:v>0.76</c:v>
                </c:pt>
                <c:pt idx="13">
                  <c:v>0.74</c:v>
                </c:pt>
                <c:pt idx="14">
                  <c:v>0.73</c:v>
                </c:pt>
                <c:pt idx="15">
                  <c:v>0.76</c:v>
                </c:pt>
                <c:pt idx="16">
                  <c:v>0.81</c:v>
                </c:pt>
                <c:pt idx="17">
                  <c:v>0.92</c:v>
                </c:pt>
                <c:pt idx="18">
                  <c:v>1</c:v>
                </c:pt>
                <c:pt idx="19">
                  <c:v>1.03</c:v>
                </c:pt>
                <c:pt idx="20">
                  <c:v>1.04</c:v>
                </c:pt>
                <c:pt idx="21">
                  <c:v>1.01</c:v>
                </c:pt>
                <c:pt idx="22">
                  <c:v>1</c:v>
                </c:pt>
                <c:pt idx="23">
                  <c:v>0.89</c:v>
                </c:pt>
                <c:pt idx="24">
                  <c:v>0.84</c:v>
                </c:pt>
                <c:pt idx="25">
                  <c:v>0.81</c:v>
                </c:pt>
                <c:pt idx="26">
                  <c:v>0.8</c:v>
                </c:pt>
                <c:pt idx="27">
                  <c:v>0.79</c:v>
                </c:pt>
                <c:pt idx="28">
                  <c:v>0.8</c:v>
                </c:pt>
                <c:pt idx="29">
                  <c:v>0.8</c:v>
                </c:pt>
                <c:pt idx="30">
                  <c:v>0.81</c:v>
                </c:pt>
                <c:pt idx="31">
                  <c:v>0.82</c:v>
                </c:pt>
                <c:pt idx="32">
                  <c:v>0.83</c:v>
                </c:pt>
                <c:pt idx="33">
                  <c:v>0.82</c:v>
                </c:pt>
                <c:pt idx="34">
                  <c:v>0.83</c:v>
                </c:pt>
                <c:pt idx="35">
                  <c:v>0.8</c:v>
                </c:pt>
                <c:pt idx="36">
                  <c:v>0.78</c:v>
                </c:pt>
                <c:pt idx="37">
                  <c:v>0.79</c:v>
                </c:pt>
                <c:pt idx="38">
                  <c:v>0.8</c:v>
                </c:pt>
                <c:pt idx="39">
                  <c:v>0.8</c:v>
                </c:pt>
                <c:pt idx="40">
                  <c:v>0.81</c:v>
                </c:pt>
                <c:pt idx="41">
                  <c:v>0.82</c:v>
                </c:pt>
                <c:pt idx="42">
                  <c:v>0.82</c:v>
                </c:pt>
                <c:pt idx="43">
                  <c:v>0.82</c:v>
                </c:pt>
                <c:pt idx="44">
                  <c:v>0.82</c:v>
                </c:pt>
                <c:pt idx="45">
                  <c:v>0.82</c:v>
                </c:pt>
                <c:pt idx="46">
                  <c:v>0.83</c:v>
                </c:pt>
                <c:pt idx="47">
                  <c:v>0.84</c:v>
                </c:pt>
                <c:pt idx="48">
                  <c:v>0.83</c:v>
                </c:pt>
                <c:pt idx="49">
                  <c:v>0.82</c:v>
                </c:pt>
                <c:pt idx="50">
                  <c:v>0.81</c:v>
                </c:pt>
                <c:pt idx="51">
                  <c:v>0.81</c:v>
                </c:pt>
                <c:pt idx="52">
                  <c:v>0.8</c:v>
                </c:pt>
                <c:pt idx="53">
                  <c:v>0.82</c:v>
                </c:pt>
                <c:pt idx="54">
                  <c:v>0.81</c:v>
                </c:pt>
                <c:pt idx="55">
                  <c:v>0.77</c:v>
                </c:pt>
                <c:pt idx="56">
                  <c:v>0.75</c:v>
                </c:pt>
                <c:pt idx="57">
                  <c:v>0.72</c:v>
                </c:pt>
                <c:pt idx="58">
                  <c:v>0.74</c:v>
                </c:pt>
                <c:pt idx="59">
                  <c:v>0.78</c:v>
                </c:pt>
                <c:pt idx="60">
                  <c:v>0.81</c:v>
                </c:pt>
                <c:pt idx="61">
                  <c:v>0.81</c:v>
                </c:pt>
                <c:pt idx="62">
                  <c:v>0.79</c:v>
                </c:pt>
                <c:pt idx="63">
                  <c:v>0.78</c:v>
                </c:pt>
                <c:pt idx="64">
                  <c:v>0.8</c:v>
                </c:pt>
                <c:pt idx="65">
                  <c:v>0.78</c:v>
                </c:pt>
                <c:pt idx="66">
                  <c:v>0.74</c:v>
                </c:pt>
                <c:pt idx="67">
                  <c:v>0.73</c:v>
                </c:pt>
                <c:pt idx="68">
                  <c:v>0.74</c:v>
                </c:pt>
                <c:pt idx="69">
                  <c:v>0.75</c:v>
                </c:pt>
                <c:pt idx="70">
                  <c:v>0.75</c:v>
                </c:pt>
                <c:pt idx="71">
                  <c:v>0.73</c:v>
                </c:pt>
                <c:pt idx="72">
                  <c:v>0.75</c:v>
                </c:pt>
                <c:pt idx="73">
                  <c:v>0.74</c:v>
                </c:pt>
                <c:pt idx="74">
                  <c:v>0.74</c:v>
                </c:pt>
                <c:pt idx="75">
                  <c:v>0.74</c:v>
                </c:pt>
                <c:pt idx="76">
                  <c:v>0.79</c:v>
                </c:pt>
                <c:pt idx="77">
                  <c:v>0.78</c:v>
                </c:pt>
                <c:pt idx="78">
                  <c:v>0.76</c:v>
                </c:pt>
                <c:pt idx="79">
                  <c:v>0.76</c:v>
                </c:pt>
                <c:pt idx="80">
                  <c:v>0.77</c:v>
                </c:pt>
                <c:pt idx="81">
                  <c:v>0.81</c:v>
                </c:pt>
                <c:pt idx="82">
                  <c:v>0.85</c:v>
                </c:pt>
                <c:pt idx="83">
                  <c:v>0.82</c:v>
                </c:pt>
                <c:pt idx="84">
                  <c:v>0.79</c:v>
                </c:pt>
                <c:pt idx="85">
                  <c:v>0.78</c:v>
                </c:pt>
                <c:pt idx="86">
                  <c:v>0.78</c:v>
                </c:pt>
                <c:pt idx="87">
                  <c:v>0.79</c:v>
                </c:pt>
                <c:pt idx="88">
                  <c:v>0.8</c:v>
                </c:pt>
                <c:pt idx="89">
                  <c:v>0.82</c:v>
                </c:pt>
                <c:pt idx="90">
                  <c:v>0.83</c:v>
                </c:pt>
                <c:pt idx="91">
                  <c:v>0.81</c:v>
                </c:pt>
                <c:pt idx="92">
                  <c:v>0.8</c:v>
                </c:pt>
                <c:pt idx="93">
                  <c:v>0.78</c:v>
                </c:pt>
                <c:pt idx="94">
                  <c:v>0.81</c:v>
                </c:pt>
                <c:pt idx="95">
                  <c:v>0.79</c:v>
                </c:pt>
                <c:pt idx="96">
                  <c:v>0.78</c:v>
                </c:pt>
                <c:pt idx="97">
                  <c:v>0.78</c:v>
                </c:pt>
                <c:pt idx="98">
                  <c:v>0.79</c:v>
                </c:pt>
                <c:pt idx="99">
                  <c:v>0.8</c:v>
                </c:pt>
                <c:pt idx="100">
                  <c:v>0.81</c:v>
                </c:pt>
                <c:pt idx="101">
                  <c:v>0.81</c:v>
                </c:pt>
                <c:pt idx="102">
                  <c:v>0.82</c:v>
                </c:pt>
                <c:pt idx="103">
                  <c:v>0.83</c:v>
                </c:pt>
                <c:pt idx="104">
                  <c:v>0.83</c:v>
                </c:pt>
                <c:pt idx="105">
                  <c:v>0.83</c:v>
                </c:pt>
                <c:pt idx="106">
                  <c:v>0.82</c:v>
                </c:pt>
                <c:pt idx="107">
                  <c:v>0.81</c:v>
                </c:pt>
                <c:pt idx="108">
                  <c:v>0.79</c:v>
                </c:pt>
                <c:pt idx="109">
                  <c:v>0.78</c:v>
                </c:pt>
                <c:pt idx="110">
                  <c:v>0.78</c:v>
                </c:pt>
                <c:pt idx="111">
                  <c:v>0.83</c:v>
                </c:pt>
                <c:pt idx="112">
                  <c:v>0.8</c:v>
                </c:pt>
                <c:pt idx="113">
                  <c:v>0.79</c:v>
                </c:pt>
                <c:pt idx="114">
                  <c:v>0.77</c:v>
                </c:pt>
                <c:pt idx="115">
                  <c:v>0.75</c:v>
                </c:pt>
                <c:pt idx="116">
                  <c:v>0.74</c:v>
                </c:pt>
                <c:pt idx="117">
                  <c:v>0.76</c:v>
                </c:pt>
                <c:pt idx="118">
                  <c:v>0.77</c:v>
                </c:pt>
                <c:pt idx="119">
                  <c:v>0.8</c:v>
                </c:pt>
                <c:pt idx="120">
                  <c:v>0.8</c:v>
                </c:pt>
                <c:pt idx="121">
                  <c:v>0.8</c:v>
                </c:pt>
                <c:pt idx="122">
                  <c:v>0.8</c:v>
                </c:pt>
                <c:pt idx="123">
                  <c:v>0.81</c:v>
                </c:pt>
                <c:pt idx="124">
                  <c:v>0.82</c:v>
                </c:pt>
                <c:pt idx="125">
                  <c:v>0.83</c:v>
                </c:pt>
                <c:pt idx="126">
                  <c:v>0.83</c:v>
                </c:pt>
                <c:pt idx="127">
                  <c:v>0.82</c:v>
                </c:pt>
                <c:pt idx="128">
                  <c:v>0.82</c:v>
                </c:pt>
                <c:pt idx="129">
                  <c:v>0.82</c:v>
                </c:pt>
                <c:pt idx="130">
                  <c:v>0.82</c:v>
                </c:pt>
                <c:pt idx="131">
                  <c:v>0.82</c:v>
                </c:pt>
                <c:pt idx="132">
                  <c:v>0.83</c:v>
                </c:pt>
                <c:pt idx="133">
                  <c:v>0.83</c:v>
                </c:pt>
                <c:pt idx="134">
                  <c:v>0.83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data'!$BC$10:$BC$146</c:f>
              <c:numCache>
                <c:formatCode>General</c:formatCode>
                <c:ptCount val="137"/>
                <c:pt idx="0">
                  <c:v>0.83</c:v>
                </c:pt>
                <c:pt idx="1">
                  <c:v>0.83</c:v>
                </c:pt>
                <c:pt idx="2">
                  <c:v>0.81</c:v>
                </c:pt>
                <c:pt idx="3">
                  <c:v>0.79</c:v>
                </c:pt>
                <c:pt idx="4">
                  <c:v>0.79</c:v>
                </c:pt>
                <c:pt idx="5">
                  <c:v>0.77</c:v>
                </c:pt>
                <c:pt idx="6">
                  <c:v>0.78</c:v>
                </c:pt>
                <c:pt idx="7">
                  <c:v>0.78</c:v>
                </c:pt>
                <c:pt idx="8">
                  <c:v>0.83</c:v>
                </c:pt>
                <c:pt idx="9">
                  <c:v>0.81</c:v>
                </c:pt>
                <c:pt idx="10">
                  <c:v>0.79</c:v>
                </c:pt>
                <c:pt idx="11">
                  <c:v>0.77</c:v>
                </c:pt>
                <c:pt idx="12">
                  <c:v>0.8</c:v>
                </c:pt>
                <c:pt idx="13">
                  <c:v>0.83</c:v>
                </c:pt>
                <c:pt idx="14">
                  <c:v>1</c:v>
                </c:pt>
                <c:pt idx="15">
                  <c:v>1.02</c:v>
                </c:pt>
                <c:pt idx="16">
                  <c:v>1</c:v>
                </c:pt>
                <c:pt idx="17">
                  <c:v>0.99</c:v>
                </c:pt>
                <c:pt idx="18">
                  <c:v>1.02</c:v>
                </c:pt>
                <c:pt idx="19">
                  <c:v>1.02</c:v>
                </c:pt>
                <c:pt idx="20">
                  <c:v>1.04</c:v>
                </c:pt>
                <c:pt idx="21">
                  <c:v>1.03</c:v>
                </c:pt>
                <c:pt idx="22">
                  <c:v>0.98</c:v>
                </c:pt>
                <c:pt idx="23">
                  <c:v>0.93</c:v>
                </c:pt>
                <c:pt idx="24">
                  <c:v>0.89</c:v>
                </c:pt>
                <c:pt idx="25">
                  <c:v>0.85</c:v>
                </c:pt>
                <c:pt idx="26">
                  <c:v>0.81</c:v>
                </c:pt>
                <c:pt idx="27">
                  <c:v>0.79</c:v>
                </c:pt>
                <c:pt idx="28">
                  <c:v>0.78</c:v>
                </c:pt>
                <c:pt idx="29">
                  <c:v>0.78</c:v>
                </c:pt>
                <c:pt idx="30">
                  <c:v>0.8</c:v>
                </c:pt>
                <c:pt idx="31">
                  <c:v>0.81</c:v>
                </c:pt>
                <c:pt idx="32">
                  <c:v>0.82</c:v>
                </c:pt>
                <c:pt idx="33">
                  <c:v>0.81</c:v>
                </c:pt>
                <c:pt idx="34">
                  <c:v>0.79</c:v>
                </c:pt>
                <c:pt idx="35">
                  <c:v>0.78</c:v>
                </c:pt>
                <c:pt idx="36">
                  <c:v>0.79</c:v>
                </c:pt>
                <c:pt idx="37">
                  <c:v>0.79</c:v>
                </c:pt>
                <c:pt idx="38">
                  <c:v>0.8</c:v>
                </c:pt>
                <c:pt idx="39">
                  <c:v>0.79</c:v>
                </c:pt>
                <c:pt idx="40">
                  <c:v>0.8</c:v>
                </c:pt>
                <c:pt idx="41">
                  <c:v>0.81</c:v>
                </c:pt>
                <c:pt idx="42">
                  <c:v>0.83</c:v>
                </c:pt>
                <c:pt idx="43">
                  <c:v>0.83</c:v>
                </c:pt>
                <c:pt idx="44">
                  <c:v>0.83</c:v>
                </c:pt>
                <c:pt idx="45">
                  <c:v>0.84</c:v>
                </c:pt>
                <c:pt idx="46">
                  <c:v>0.82</c:v>
                </c:pt>
                <c:pt idx="47">
                  <c:v>0.81</c:v>
                </c:pt>
                <c:pt idx="48">
                  <c:v>0.79</c:v>
                </c:pt>
                <c:pt idx="49">
                  <c:v>0.78</c:v>
                </c:pt>
                <c:pt idx="50">
                  <c:v>0.78</c:v>
                </c:pt>
                <c:pt idx="51">
                  <c:v>0.75</c:v>
                </c:pt>
                <c:pt idx="52">
                  <c:v>0.78</c:v>
                </c:pt>
                <c:pt idx="53">
                  <c:v>0.79</c:v>
                </c:pt>
                <c:pt idx="54">
                  <c:v>0.79</c:v>
                </c:pt>
                <c:pt idx="55">
                  <c:v>0.79</c:v>
                </c:pt>
                <c:pt idx="56">
                  <c:v>0.78</c:v>
                </c:pt>
                <c:pt idx="57">
                  <c:v>0.8</c:v>
                </c:pt>
                <c:pt idx="58">
                  <c:v>0.78</c:v>
                </c:pt>
                <c:pt idx="59">
                  <c:v>0.77</c:v>
                </c:pt>
                <c:pt idx="60">
                  <c:v>0.77</c:v>
                </c:pt>
                <c:pt idx="61">
                  <c:v>0.77</c:v>
                </c:pt>
                <c:pt idx="62">
                  <c:v>0.76</c:v>
                </c:pt>
                <c:pt idx="63">
                  <c:v>0.82</c:v>
                </c:pt>
                <c:pt idx="64">
                  <c:v>0.8</c:v>
                </c:pt>
                <c:pt idx="65">
                  <c:v>0.76</c:v>
                </c:pt>
                <c:pt idx="66">
                  <c:v>0.75</c:v>
                </c:pt>
                <c:pt idx="67">
                  <c:v>0.73</c:v>
                </c:pt>
                <c:pt idx="68">
                  <c:v>0.77</c:v>
                </c:pt>
                <c:pt idx="69">
                  <c:v>0.76</c:v>
                </c:pt>
                <c:pt idx="70">
                  <c:v>0.77</c:v>
                </c:pt>
                <c:pt idx="71">
                  <c:v>0.75</c:v>
                </c:pt>
                <c:pt idx="72">
                  <c:v>0.74</c:v>
                </c:pt>
                <c:pt idx="73">
                  <c:v>0.74</c:v>
                </c:pt>
                <c:pt idx="74">
                  <c:v>0.76</c:v>
                </c:pt>
                <c:pt idx="75">
                  <c:v>0.74</c:v>
                </c:pt>
                <c:pt idx="76">
                  <c:v>0.74</c:v>
                </c:pt>
                <c:pt idx="77">
                  <c:v>0.73</c:v>
                </c:pt>
                <c:pt idx="78">
                  <c:v>0.73</c:v>
                </c:pt>
                <c:pt idx="79">
                  <c:v>0.74</c:v>
                </c:pt>
                <c:pt idx="80">
                  <c:v>0.74</c:v>
                </c:pt>
                <c:pt idx="81">
                  <c:v>0.78</c:v>
                </c:pt>
                <c:pt idx="82">
                  <c:v>0.79</c:v>
                </c:pt>
                <c:pt idx="83">
                  <c:v>0.8</c:v>
                </c:pt>
                <c:pt idx="84">
                  <c:v>0.82</c:v>
                </c:pt>
                <c:pt idx="85">
                  <c:v>0.82</c:v>
                </c:pt>
                <c:pt idx="86">
                  <c:v>0.82</c:v>
                </c:pt>
                <c:pt idx="87">
                  <c:v>0.78</c:v>
                </c:pt>
                <c:pt idx="88">
                  <c:v>0.78</c:v>
                </c:pt>
                <c:pt idx="89">
                  <c:v>0.79</c:v>
                </c:pt>
                <c:pt idx="90">
                  <c:v>0.8</c:v>
                </c:pt>
                <c:pt idx="91">
                  <c:v>0.79</c:v>
                </c:pt>
                <c:pt idx="92">
                  <c:v>0.81</c:v>
                </c:pt>
                <c:pt idx="93">
                  <c:v>0.8</c:v>
                </c:pt>
                <c:pt idx="94">
                  <c:v>0.78</c:v>
                </c:pt>
                <c:pt idx="95">
                  <c:v>0.77</c:v>
                </c:pt>
                <c:pt idx="96">
                  <c:v>0.78</c:v>
                </c:pt>
                <c:pt idx="97">
                  <c:v>0.78</c:v>
                </c:pt>
                <c:pt idx="98">
                  <c:v>0.78</c:v>
                </c:pt>
                <c:pt idx="99">
                  <c:v>0.76</c:v>
                </c:pt>
                <c:pt idx="100">
                  <c:v>0.77</c:v>
                </c:pt>
                <c:pt idx="101">
                  <c:v>0.79</c:v>
                </c:pt>
                <c:pt idx="102">
                  <c:v>0.81</c:v>
                </c:pt>
                <c:pt idx="103">
                  <c:v>0.83</c:v>
                </c:pt>
                <c:pt idx="104">
                  <c:v>0.83</c:v>
                </c:pt>
                <c:pt idx="105">
                  <c:v>0.83</c:v>
                </c:pt>
                <c:pt idx="106">
                  <c:v>0.8</c:v>
                </c:pt>
                <c:pt idx="107">
                  <c:v>0.78</c:v>
                </c:pt>
                <c:pt idx="108">
                  <c:v>0.78</c:v>
                </c:pt>
                <c:pt idx="109">
                  <c:v>0.79</c:v>
                </c:pt>
                <c:pt idx="110">
                  <c:v>0.79</c:v>
                </c:pt>
                <c:pt idx="111">
                  <c:v>0.78</c:v>
                </c:pt>
                <c:pt idx="112">
                  <c:v>0.79</c:v>
                </c:pt>
                <c:pt idx="113">
                  <c:v>0.8</c:v>
                </c:pt>
                <c:pt idx="114">
                  <c:v>0.78</c:v>
                </c:pt>
                <c:pt idx="115">
                  <c:v>0.77</c:v>
                </c:pt>
                <c:pt idx="116">
                  <c:v>0.74</c:v>
                </c:pt>
                <c:pt idx="117">
                  <c:v>0.72</c:v>
                </c:pt>
                <c:pt idx="118">
                  <c:v>0.73</c:v>
                </c:pt>
                <c:pt idx="119">
                  <c:v>0.74</c:v>
                </c:pt>
                <c:pt idx="120">
                  <c:v>0.76</c:v>
                </c:pt>
                <c:pt idx="121">
                  <c:v>0.79</c:v>
                </c:pt>
                <c:pt idx="122">
                  <c:v>0.77</c:v>
                </c:pt>
                <c:pt idx="123">
                  <c:v>0.77</c:v>
                </c:pt>
                <c:pt idx="124">
                  <c:v>0.79</c:v>
                </c:pt>
                <c:pt idx="125">
                  <c:v>0.8</c:v>
                </c:pt>
                <c:pt idx="126">
                  <c:v>0.81</c:v>
                </c:pt>
                <c:pt idx="127">
                  <c:v>0.8</c:v>
                </c:pt>
                <c:pt idx="128">
                  <c:v>0.8</c:v>
                </c:pt>
                <c:pt idx="129">
                  <c:v>0.82</c:v>
                </c:pt>
                <c:pt idx="130">
                  <c:v>0.8</c:v>
                </c:pt>
                <c:pt idx="131">
                  <c:v>0.78</c:v>
                </c:pt>
                <c:pt idx="132">
                  <c:v>0.78</c:v>
                </c:pt>
                <c:pt idx="133">
                  <c:v>0.79</c:v>
                </c:pt>
                <c:pt idx="134">
                  <c:v>0.82</c:v>
                </c:pt>
              </c:numCache>
            </c:numRef>
          </c:yVal>
          <c:smooth val="1"/>
        </c:ser>
        <c:ser>
          <c:idx val="0"/>
          <c:order val="2"/>
          <c:tx>
            <c:v>Lab 4</c:v>
          </c:tx>
          <c:marker>
            <c:symbol val="none"/>
          </c:marker>
          <c:yVal>
            <c:numRef>
              <c:f>'Lap 4 data'!$BC$10:$BC$146</c:f>
              <c:numCache>
                <c:formatCode>General</c:formatCode>
                <c:ptCount val="137"/>
                <c:pt idx="0">
                  <c:v>0.82</c:v>
                </c:pt>
                <c:pt idx="1">
                  <c:v>0.82</c:v>
                </c:pt>
                <c:pt idx="2">
                  <c:v>0.82</c:v>
                </c:pt>
                <c:pt idx="3">
                  <c:v>0.81</c:v>
                </c:pt>
                <c:pt idx="4">
                  <c:v>0.8</c:v>
                </c:pt>
                <c:pt idx="5">
                  <c:v>0.78</c:v>
                </c:pt>
                <c:pt idx="6">
                  <c:v>0.8</c:v>
                </c:pt>
                <c:pt idx="7">
                  <c:v>0.79</c:v>
                </c:pt>
                <c:pt idx="8">
                  <c:v>0.75</c:v>
                </c:pt>
                <c:pt idx="9">
                  <c:v>0.77</c:v>
                </c:pt>
                <c:pt idx="10">
                  <c:v>0.77</c:v>
                </c:pt>
                <c:pt idx="11">
                  <c:v>0.77</c:v>
                </c:pt>
                <c:pt idx="12">
                  <c:v>0.76</c:v>
                </c:pt>
                <c:pt idx="13">
                  <c:v>0.73</c:v>
                </c:pt>
                <c:pt idx="14">
                  <c:v>0.74</c:v>
                </c:pt>
                <c:pt idx="15">
                  <c:v>0.83</c:v>
                </c:pt>
                <c:pt idx="16">
                  <c:v>0.95</c:v>
                </c:pt>
                <c:pt idx="17">
                  <c:v>1.05</c:v>
                </c:pt>
                <c:pt idx="18">
                  <c:v>1.05</c:v>
                </c:pt>
                <c:pt idx="19">
                  <c:v>1.05</c:v>
                </c:pt>
                <c:pt idx="20">
                  <c:v>1.05</c:v>
                </c:pt>
                <c:pt idx="21">
                  <c:v>1.05</c:v>
                </c:pt>
                <c:pt idx="22">
                  <c:v>1.04</c:v>
                </c:pt>
                <c:pt idx="23">
                  <c:v>0.95</c:v>
                </c:pt>
                <c:pt idx="24">
                  <c:v>0.91</c:v>
                </c:pt>
                <c:pt idx="25">
                  <c:v>0.83</c:v>
                </c:pt>
                <c:pt idx="26">
                  <c:v>0.8</c:v>
                </c:pt>
                <c:pt idx="27">
                  <c:v>0.77</c:v>
                </c:pt>
                <c:pt idx="28">
                  <c:v>0.78</c:v>
                </c:pt>
                <c:pt idx="29">
                  <c:v>0.78</c:v>
                </c:pt>
                <c:pt idx="30">
                  <c:v>0.82</c:v>
                </c:pt>
                <c:pt idx="31">
                  <c:v>0.8</c:v>
                </c:pt>
                <c:pt idx="32">
                  <c:v>0.82</c:v>
                </c:pt>
                <c:pt idx="33">
                  <c:v>0.81</c:v>
                </c:pt>
                <c:pt idx="34">
                  <c:v>0.81</c:v>
                </c:pt>
                <c:pt idx="35">
                  <c:v>0.81</c:v>
                </c:pt>
                <c:pt idx="36">
                  <c:v>0.82</c:v>
                </c:pt>
                <c:pt idx="37">
                  <c:v>0.83</c:v>
                </c:pt>
                <c:pt idx="38">
                  <c:v>0.8</c:v>
                </c:pt>
                <c:pt idx="39">
                  <c:v>0.8</c:v>
                </c:pt>
                <c:pt idx="40">
                  <c:v>0.8</c:v>
                </c:pt>
                <c:pt idx="41">
                  <c:v>0.82</c:v>
                </c:pt>
                <c:pt idx="42">
                  <c:v>0.83</c:v>
                </c:pt>
                <c:pt idx="43">
                  <c:v>0.83</c:v>
                </c:pt>
                <c:pt idx="44">
                  <c:v>0.82</c:v>
                </c:pt>
                <c:pt idx="45">
                  <c:v>0.81</c:v>
                </c:pt>
                <c:pt idx="46">
                  <c:v>0.8</c:v>
                </c:pt>
                <c:pt idx="47">
                  <c:v>0.81</c:v>
                </c:pt>
                <c:pt idx="48">
                  <c:v>0.81</c:v>
                </c:pt>
                <c:pt idx="49">
                  <c:v>0.78</c:v>
                </c:pt>
                <c:pt idx="50">
                  <c:v>0.78</c:v>
                </c:pt>
                <c:pt idx="51">
                  <c:v>0.78</c:v>
                </c:pt>
                <c:pt idx="52">
                  <c:v>0.78</c:v>
                </c:pt>
                <c:pt idx="53">
                  <c:v>0.8</c:v>
                </c:pt>
                <c:pt idx="54">
                  <c:v>0.78</c:v>
                </c:pt>
                <c:pt idx="55">
                  <c:v>0.78</c:v>
                </c:pt>
                <c:pt idx="56">
                  <c:v>0.77</c:v>
                </c:pt>
                <c:pt idx="57">
                  <c:v>0.77</c:v>
                </c:pt>
                <c:pt idx="58">
                  <c:v>0.75</c:v>
                </c:pt>
                <c:pt idx="59">
                  <c:v>0.75</c:v>
                </c:pt>
                <c:pt idx="60">
                  <c:v>0.74</c:v>
                </c:pt>
                <c:pt idx="61">
                  <c:v>0.79</c:v>
                </c:pt>
                <c:pt idx="62">
                  <c:v>0.79</c:v>
                </c:pt>
                <c:pt idx="63">
                  <c:v>0.79</c:v>
                </c:pt>
                <c:pt idx="64">
                  <c:v>0.78</c:v>
                </c:pt>
                <c:pt idx="65">
                  <c:v>0.77</c:v>
                </c:pt>
                <c:pt idx="66">
                  <c:v>0.76</c:v>
                </c:pt>
                <c:pt idx="67">
                  <c:v>0.73</c:v>
                </c:pt>
                <c:pt idx="68">
                  <c:v>0.78</c:v>
                </c:pt>
                <c:pt idx="69">
                  <c:v>0.83</c:v>
                </c:pt>
                <c:pt idx="70">
                  <c:v>0.86</c:v>
                </c:pt>
                <c:pt idx="71">
                  <c:v>0.88</c:v>
                </c:pt>
                <c:pt idx="72">
                  <c:v>0.85</c:v>
                </c:pt>
                <c:pt idx="73">
                  <c:v>0.83</c:v>
                </c:pt>
                <c:pt idx="74">
                  <c:v>0.79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0.82</c:v>
                </c:pt>
                <c:pt idx="79">
                  <c:v>0.79</c:v>
                </c:pt>
                <c:pt idx="80">
                  <c:v>0.81</c:v>
                </c:pt>
                <c:pt idx="81">
                  <c:v>0.86</c:v>
                </c:pt>
                <c:pt idx="82">
                  <c:v>0.91</c:v>
                </c:pt>
                <c:pt idx="83">
                  <c:v>0.9</c:v>
                </c:pt>
                <c:pt idx="84">
                  <c:v>0.94</c:v>
                </c:pt>
                <c:pt idx="85">
                  <c:v>0.84</c:v>
                </c:pt>
                <c:pt idx="86">
                  <c:v>0.79</c:v>
                </c:pt>
                <c:pt idx="87">
                  <c:v>0.77</c:v>
                </c:pt>
                <c:pt idx="88">
                  <c:v>0.78</c:v>
                </c:pt>
                <c:pt idx="89">
                  <c:v>0.78</c:v>
                </c:pt>
                <c:pt idx="90">
                  <c:v>0.81</c:v>
                </c:pt>
                <c:pt idx="91">
                  <c:v>0.8</c:v>
                </c:pt>
                <c:pt idx="92">
                  <c:v>0.82</c:v>
                </c:pt>
                <c:pt idx="93">
                  <c:v>0.81</c:v>
                </c:pt>
                <c:pt idx="94">
                  <c:v>0.79</c:v>
                </c:pt>
                <c:pt idx="95">
                  <c:v>0.76</c:v>
                </c:pt>
                <c:pt idx="96">
                  <c:v>0.75</c:v>
                </c:pt>
                <c:pt idx="97">
                  <c:v>0.77</c:v>
                </c:pt>
                <c:pt idx="98">
                  <c:v>0.77</c:v>
                </c:pt>
                <c:pt idx="99">
                  <c:v>0.76</c:v>
                </c:pt>
                <c:pt idx="100">
                  <c:v>0.75</c:v>
                </c:pt>
                <c:pt idx="101">
                  <c:v>0.74</c:v>
                </c:pt>
                <c:pt idx="102">
                  <c:v>0.75</c:v>
                </c:pt>
                <c:pt idx="103">
                  <c:v>0.76</c:v>
                </c:pt>
                <c:pt idx="104">
                  <c:v>0.78</c:v>
                </c:pt>
                <c:pt idx="105">
                  <c:v>0.8</c:v>
                </c:pt>
                <c:pt idx="106">
                  <c:v>0.81</c:v>
                </c:pt>
                <c:pt idx="107">
                  <c:v>0.8</c:v>
                </c:pt>
                <c:pt idx="108">
                  <c:v>0.82</c:v>
                </c:pt>
                <c:pt idx="109">
                  <c:v>0.78</c:v>
                </c:pt>
                <c:pt idx="110">
                  <c:v>0.79</c:v>
                </c:pt>
                <c:pt idx="111">
                  <c:v>0.77</c:v>
                </c:pt>
                <c:pt idx="112">
                  <c:v>0.78</c:v>
                </c:pt>
                <c:pt idx="113">
                  <c:v>0.81</c:v>
                </c:pt>
                <c:pt idx="114">
                  <c:v>0.8</c:v>
                </c:pt>
                <c:pt idx="115">
                  <c:v>0.8</c:v>
                </c:pt>
                <c:pt idx="116">
                  <c:v>0.8</c:v>
                </c:pt>
                <c:pt idx="117">
                  <c:v>0.79</c:v>
                </c:pt>
                <c:pt idx="118">
                  <c:v>0.78</c:v>
                </c:pt>
                <c:pt idx="119">
                  <c:v>0.76</c:v>
                </c:pt>
                <c:pt idx="120">
                  <c:v>0.75</c:v>
                </c:pt>
                <c:pt idx="121">
                  <c:v>0.81</c:v>
                </c:pt>
                <c:pt idx="122">
                  <c:v>0.81</c:v>
                </c:pt>
                <c:pt idx="123">
                  <c:v>0.8</c:v>
                </c:pt>
                <c:pt idx="124">
                  <c:v>0.8</c:v>
                </c:pt>
                <c:pt idx="125">
                  <c:v>0.78</c:v>
                </c:pt>
                <c:pt idx="126">
                  <c:v>0.76</c:v>
                </c:pt>
                <c:pt idx="127">
                  <c:v>0.77</c:v>
                </c:pt>
                <c:pt idx="128">
                  <c:v>0.79</c:v>
                </c:pt>
                <c:pt idx="129">
                  <c:v>0.81</c:v>
                </c:pt>
                <c:pt idx="130">
                  <c:v>0.82</c:v>
                </c:pt>
                <c:pt idx="131">
                  <c:v>0.81</c:v>
                </c:pt>
                <c:pt idx="132">
                  <c:v>0.76</c:v>
                </c:pt>
                <c:pt idx="133">
                  <c:v>0.73</c:v>
                </c:pt>
                <c:pt idx="134">
                  <c:v>0.74</c:v>
                </c:pt>
                <c:pt idx="135">
                  <c:v>0.75</c:v>
                </c:pt>
                <c:pt idx="136">
                  <c:v>0.76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502464"/>
        <c:axId val="51767936"/>
      </c:scatterChart>
      <c:valAx>
        <c:axId val="51502464"/>
        <c:scaling>
          <c:orientation val="minMax"/>
          <c:max val="14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overlay val="0"/>
        </c:title>
        <c:majorTickMark val="none"/>
        <c:minorTickMark val="none"/>
        <c:tickLblPos val="nextTo"/>
        <c:crossAx val="51767936"/>
        <c:crosses val="autoZero"/>
        <c:crossBetween val="midCat"/>
      </c:valAx>
      <c:valAx>
        <c:axId val="51767936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Lambda</a:t>
                </a:r>
              </a:p>
            </c:rich>
          </c:tx>
          <c:layout>
            <c:manualLayout>
              <c:xMode val="edge"/>
              <c:yMode val="edge"/>
              <c:x val="1.171458998935042E-2"/>
              <c:y val="0.43807184838889612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51502464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1"/>
          <c:order val="0"/>
          <c:tx>
            <c:v>CO2 Lap 2</c:v>
          </c:tx>
          <c:marker>
            <c:symbol val="none"/>
          </c:marker>
          <c:yVal>
            <c:numRef>
              <c:f>'Lap 2 data'!$C$10:$C$145</c:f>
              <c:numCache>
                <c:formatCode>General</c:formatCode>
                <c:ptCount val="136"/>
                <c:pt idx="0">
                  <c:v>10.209</c:v>
                </c:pt>
                <c:pt idx="1">
                  <c:v>10.055</c:v>
                </c:pt>
                <c:pt idx="2">
                  <c:v>9.8149999999999995</c:v>
                </c:pt>
                <c:pt idx="3">
                  <c:v>9.6560000000000006</c:v>
                </c:pt>
                <c:pt idx="4">
                  <c:v>9.99</c:v>
                </c:pt>
                <c:pt idx="5">
                  <c:v>9.8550000000000004</c:v>
                </c:pt>
                <c:pt idx="6">
                  <c:v>9.8089999999999993</c:v>
                </c:pt>
                <c:pt idx="7">
                  <c:v>9.8390000000000004</c:v>
                </c:pt>
                <c:pt idx="8">
                  <c:v>9.42</c:v>
                </c:pt>
                <c:pt idx="9">
                  <c:v>9.1750000000000007</c:v>
                </c:pt>
                <c:pt idx="10">
                  <c:v>9.359</c:v>
                </c:pt>
                <c:pt idx="11">
                  <c:v>9.42</c:v>
                </c:pt>
                <c:pt idx="12">
                  <c:v>8.99</c:v>
                </c:pt>
                <c:pt idx="13">
                  <c:v>8.3780000000000001</c:v>
                </c:pt>
                <c:pt idx="14">
                  <c:v>8.4320000000000004</c:v>
                </c:pt>
                <c:pt idx="15">
                  <c:v>9.0820000000000007</c:v>
                </c:pt>
                <c:pt idx="16">
                  <c:v>11</c:v>
                </c:pt>
                <c:pt idx="17">
                  <c:v>12.339</c:v>
                </c:pt>
                <c:pt idx="18">
                  <c:v>13.340999999999999</c:v>
                </c:pt>
                <c:pt idx="19">
                  <c:v>14.074</c:v>
                </c:pt>
                <c:pt idx="20">
                  <c:v>14.417999999999999</c:v>
                </c:pt>
                <c:pt idx="21">
                  <c:v>14.712999999999999</c:v>
                </c:pt>
                <c:pt idx="22">
                  <c:v>14.129</c:v>
                </c:pt>
                <c:pt idx="23">
                  <c:v>12.497</c:v>
                </c:pt>
                <c:pt idx="24">
                  <c:v>11.118</c:v>
                </c:pt>
                <c:pt idx="25">
                  <c:v>10.337999999999999</c:v>
                </c:pt>
                <c:pt idx="26">
                  <c:v>9.83</c:v>
                </c:pt>
                <c:pt idx="27">
                  <c:v>9.83</c:v>
                </c:pt>
                <c:pt idx="28">
                  <c:v>10.132</c:v>
                </c:pt>
                <c:pt idx="29">
                  <c:v>10.11</c:v>
                </c:pt>
                <c:pt idx="30">
                  <c:v>10.244999999999999</c:v>
                </c:pt>
                <c:pt idx="31">
                  <c:v>10.52</c:v>
                </c:pt>
                <c:pt idx="32">
                  <c:v>10.536</c:v>
                </c:pt>
                <c:pt idx="33">
                  <c:v>10.711</c:v>
                </c:pt>
                <c:pt idx="34">
                  <c:v>10.351000000000001</c:v>
                </c:pt>
                <c:pt idx="35">
                  <c:v>9.9740000000000002</c:v>
                </c:pt>
                <c:pt idx="36">
                  <c:v>9.7159999999999993</c:v>
                </c:pt>
                <c:pt idx="37">
                  <c:v>9.67</c:v>
                </c:pt>
                <c:pt idx="38">
                  <c:v>9.8989999999999991</c:v>
                </c:pt>
                <c:pt idx="39">
                  <c:v>9.9990000000000006</c:v>
                </c:pt>
                <c:pt idx="40">
                  <c:v>10.276999999999999</c:v>
                </c:pt>
                <c:pt idx="41">
                  <c:v>10.456</c:v>
                </c:pt>
                <c:pt idx="42">
                  <c:v>10.457000000000001</c:v>
                </c:pt>
                <c:pt idx="43">
                  <c:v>10.37</c:v>
                </c:pt>
                <c:pt idx="44">
                  <c:v>10.382999999999999</c:v>
                </c:pt>
                <c:pt idx="45">
                  <c:v>10.525</c:v>
                </c:pt>
                <c:pt idx="46">
                  <c:v>10.586</c:v>
                </c:pt>
                <c:pt idx="47">
                  <c:v>10.5</c:v>
                </c:pt>
                <c:pt idx="48">
                  <c:v>10.43</c:v>
                </c:pt>
                <c:pt idx="49">
                  <c:v>10.388999999999999</c:v>
                </c:pt>
                <c:pt idx="50">
                  <c:v>10.228999999999999</c:v>
                </c:pt>
                <c:pt idx="51">
                  <c:v>9.8650000000000002</c:v>
                </c:pt>
                <c:pt idx="52">
                  <c:v>10.089</c:v>
                </c:pt>
                <c:pt idx="53">
                  <c:v>10.16</c:v>
                </c:pt>
                <c:pt idx="54">
                  <c:v>9.8309999999999995</c:v>
                </c:pt>
                <c:pt idx="55">
                  <c:v>9.1180000000000003</c:v>
                </c:pt>
                <c:pt idx="56">
                  <c:v>8.26</c:v>
                </c:pt>
                <c:pt idx="57">
                  <c:v>8.3859999999999992</c:v>
                </c:pt>
                <c:pt idx="58">
                  <c:v>8.6379999999999999</c:v>
                </c:pt>
                <c:pt idx="59">
                  <c:v>9.7189999999999994</c:v>
                </c:pt>
                <c:pt idx="60">
                  <c:v>10.166</c:v>
                </c:pt>
                <c:pt idx="61">
                  <c:v>9.6340000000000003</c:v>
                </c:pt>
                <c:pt idx="62">
                  <c:v>9.2479999999999993</c:v>
                </c:pt>
                <c:pt idx="63">
                  <c:v>9.7159999999999993</c:v>
                </c:pt>
                <c:pt idx="64">
                  <c:v>9.6329999999999991</c:v>
                </c:pt>
                <c:pt idx="65">
                  <c:v>9.0050000000000008</c:v>
                </c:pt>
                <c:pt idx="66">
                  <c:v>8.452</c:v>
                </c:pt>
                <c:pt idx="67">
                  <c:v>8.298</c:v>
                </c:pt>
                <c:pt idx="68">
                  <c:v>8.468</c:v>
                </c:pt>
                <c:pt idx="69">
                  <c:v>8.6959999999999997</c:v>
                </c:pt>
                <c:pt idx="70">
                  <c:v>8.4359999999999999</c:v>
                </c:pt>
                <c:pt idx="71">
                  <c:v>8.4030000000000005</c:v>
                </c:pt>
                <c:pt idx="72">
                  <c:v>8.44</c:v>
                </c:pt>
                <c:pt idx="73">
                  <c:v>8.3780000000000001</c:v>
                </c:pt>
                <c:pt idx="74">
                  <c:v>8.2550000000000008</c:v>
                </c:pt>
                <c:pt idx="75">
                  <c:v>8.7710000000000008</c:v>
                </c:pt>
                <c:pt idx="76">
                  <c:v>9.51</c:v>
                </c:pt>
                <c:pt idx="77">
                  <c:v>9.2959999999999994</c:v>
                </c:pt>
                <c:pt idx="78">
                  <c:v>8.8770000000000007</c:v>
                </c:pt>
                <c:pt idx="79">
                  <c:v>8.89</c:v>
                </c:pt>
                <c:pt idx="80">
                  <c:v>9.56</c:v>
                </c:pt>
                <c:pt idx="81">
                  <c:v>10.295</c:v>
                </c:pt>
                <c:pt idx="82">
                  <c:v>10.760999999999999</c:v>
                </c:pt>
                <c:pt idx="83">
                  <c:v>10.15</c:v>
                </c:pt>
                <c:pt idx="84">
                  <c:v>9.5410000000000004</c:v>
                </c:pt>
                <c:pt idx="85">
                  <c:v>9.4120000000000008</c:v>
                </c:pt>
                <c:pt idx="86">
                  <c:v>9.423</c:v>
                </c:pt>
                <c:pt idx="87">
                  <c:v>9.4649999999999999</c:v>
                </c:pt>
                <c:pt idx="88">
                  <c:v>9.9740000000000002</c:v>
                </c:pt>
                <c:pt idx="89">
                  <c:v>10.391</c:v>
                </c:pt>
                <c:pt idx="90">
                  <c:v>10.452</c:v>
                </c:pt>
                <c:pt idx="91">
                  <c:v>10.106999999999999</c:v>
                </c:pt>
                <c:pt idx="92">
                  <c:v>9.5380000000000003</c:v>
                </c:pt>
                <c:pt idx="93">
                  <c:v>9.7710000000000008</c:v>
                </c:pt>
                <c:pt idx="94">
                  <c:v>9.8740000000000006</c:v>
                </c:pt>
                <c:pt idx="95">
                  <c:v>9.548</c:v>
                </c:pt>
                <c:pt idx="96">
                  <c:v>9.3040000000000003</c:v>
                </c:pt>
                <c:pt idx="97">
                  <c:v>9.4559999999999995</c:v>
                </c:pt>
                <c:pt idx="98">
                  <c:v>9.8350000000000009</c:v>
                </c:pt>
                <c:pt idx="99">
                  <c:v>9.9039999999999999</c:v>
                </c:pt>
                <c:pt idx="100">
                  <c:v>10.002000000000001</c:v>
                </c:pt>
                <c:pt idx="101">
                  <c:v>10.198</c:v>
                </c:pt>
                <c:pt idx="102">
                  <c:v>10.42</c:v>
                </c:pt>
                <c:pt idx="103">
                  <c:v>10.613</c:v>
                </c:pt>
                <c:pt idx="104">
                  <c:v>10.736000000000001</c:v>
                </c:pt>
                <c:pt idx="105">
                  <c:v>10.545</c:v>
                </c:pt>
                <c:pt idx="106">
                  <c:v>10.416</c:v>
                </c:pt>
                <c:pt idx="107">
                  <c:v>9.9890000000000008</c:v>
                </c:pt>
                <c:pt idx="108">
                  <c:v>9.5340000000000007</c:v>
                </c:pt>
                <c:pt idx="109">
                  <c:v>9.5150000000000006</c:v>
                </c:pt>
                <c:pt idx="110">
                  <c:v>10.19</c:v>
                </c:pt>
                <c:pt idx="111">
                  <c:v>10.19</c:v>
                </c:pt>
                <c:pt idx="112">
                  <c:v>9.9480000000000004</c:v>
                </c:pt>
                <c:pt idx="113">
                  <c:v>9.8699999999999992</c:v>
                </c:pt>
                <c:pt idx="114">
                  <c:v>9.3550000000000004</c:v>
                </c:pt>
                <c:pt idx="115">
                  <c:v>8.5820000000000007</c:v>
                </c:pt>
                <c:pt idx="116">
                  <c:v>8.6389999999999993</c:v>
                </c:pt>
                <c:pt idx="117">
                  <c:v>9.3249999999999993</c:v>
                </c:pt>
                <c:pt idx="118">
                  <c:v>9.3800000000000008</c:v>
                </c:pt>
                <c:pt idx="119">
                  <c:v>9.7859999999999996</c:v>
                </c:pt>
                <c:pt idx="120">
                  <c:v>9.9990000000000006</c:v>
                </c:pt>
                <c:pt idx="121">
                  <c:v>9.9</c:v>
                </c:pt>
                <c:pt idx="122">
                  <c:v>9.9290000000000003</c:v>
                </c:pt>
                <c:pt idx="123">
                  <c:v>10.196999999999999</c:v>
                </c:pt>
                <c:pt idx="124">
                  <c:v>10.475</c:v>
                </c:pt>
                <c:pt idx="125">
                  <c:v>10.56</c:v>
                </c:pt>
                <c:pt idx="126">
                  <c:v>10.54</c:v>
                </c:pt>
                <c:pt idx="127">
                  <c:v>10.471</c:v>
                </c:pt>
                <c:pt idx="128">
                  <c:v>10.349</c:v>
                </c:pt>
                <c:pt idx="129">
                  <c:v>10.340999999999999</c:v>
                </c:pt>
                <c:pt idx="130">
                  <c:v>10.347</c:v>
                </c:pt>
                <c:pt idx="131">
                  <c:v>10.413</c:v>
                </c:pt>
                <c:pt idx="132">
                  <c:v>10.464</c:v>
                </c:pt>
                <c:pt idx="133">
                  <c:v>10.513</c:v>
                </c:pt>
                <c:pt idx="134">
                  <c:v>10.634</c:v>
                </c:pt>
              </c:numCache>
            </c:numRef>
          </c:yVal>
          <c:smooth val="1"/>
        </c:ser>
        <c:ser>
          <c:idx val="2"/>
          <c:order val="1"/>
          <c:tx>
            <c:v>CO2 Lap 3</c:v>
          </c:tx>
          <c:marker>
            <c:symbol val="none"/>
          </c:marker>
          <c:yVal>
            <c:numRef>
              <c:f>'Lap 3 data'!$C$10:$C$147</c:f>
              <c:numCache>
                <c:formatCode>General</c:formatCode>
                <c:ptCount val="138"/>
                <c:pt idx="0">
                  <c:v>10.634</c:v>
                </c:pt>
                <c:pt idx="1">
                  <c:v>10.409000000000001</c:v>
                </c:pt>
                <c:pt idx="2">
                  <c:v>9.9030000000000005</c:v>
                </c:pt>
                <c:pt idx="3">
                  <c:v>9.59</c:v>
                </c:pt>
                <c:pt idx="4">
                  <c:v>9.5570000000000004</c:v>
                </c:pt>
                <c:pt idx="5">
                  <c:v>9.61</c:v>
                </c:pt>
                <c:pt idx="6">
                  <c:v>9.3930000000000007</c:v>
                </c:pt>
                <c:pt idx="7">
                  <c:v>10.029999999999999</c:v>
                </c:pt>
                <c:pt idx="8">
                  <c:v>10.409000000000001</c:v>
                </c:pt>
                <c:pt idx="9">
                  <c:v>9.9719999999999995</c:v>
                </c:pt>
                <c:pt idx="10">
                  <c:v>9.57</c:v>
                </c:pt>
                <c:pt idx="11">
                  <c:v>9.4489999999999998</c:v>
                </c:pt>
                <c:pt idx="12">
                  <c:v>9.2249999999999996</c:v>
                </c:pt>
                <c:pt idx="13">
                  <c:v>11.468</c:v>
                </c:pt>
                <c:pt idx="14">
                  <c:v>12.965999999999999</c:v>
                </c:pt>
                <c:pt idx="15">
                  <c:v>14.156000000000001</c:v>
                </c:pt>
                <c:pt idx="16">
                  <c:v>14.94</c:v>
                </c:pt>
                <c:pt idx="17">
                  <c:v>15.101000000000001</c:v>
                </c:pt>
                <c:pt idx="18">
                  <c:v>14.523999999999999</c:v>
                </c:pt>
                <c:pt idx="19">
                  <c:v>14.582000000000001</c:v>
                </c:pt>
                <c:pt idx="20">
                  <c:v>14.478999999999999</c:v>
                </c:pt>
                <c:pt idx="21">
                  <c:v>14.603999999999999</c:v>
                </c:pt>
                <c:pt idx="22">
                  <c:v>14.179</c:v>
                </c:pt>
                <c:pt idx="23">
                  <c:v>13.11</c:v>
                </c:pt>
                <c:pt idx="24">
                  <c:v>12.034000000000001</c:v>
                </c:pt>
                <c:pt idx="25">
                  <c:v>10.994999999999999</c:v>
                </c:pt>
                <c:pt idx="26">
                  <c:v>10.33</c:v>
                </c:pt>
                <c:pt idx="27">
                  <c:v>9.7639999999999993</c:v>
                </c:pt>
                <c:pt idx="28">
                  <c:v>9.5609999999999999</c:v>
                </c:pt>
                <c:pt idx="29">
                  <c:v>9.7910000000000004</c:v>
                </c:pt>
                <c:pt idx="30">
                  <c:v>10.113</c:v>
                </c:pt>
                <c:pt idx="31">
                  <c:v>10.496</c:v>
                </c:pt>
                <c:pt idx="32">
                  <c:v>10.358000000000001</c:v>
                </c:pt>
                <c:pt idx="33">
                  <c:v>10.074999999999999</c:v>
                </c:pt>
                <c:pt idx="34">
                  <c:v>9.8040000000000003</c:v>
                </c:pt>
                <c:pt idx="35">
                  <c:v>9.6020000000000003</c:v>
                </c:pt>
                <c:pt idx="36">
                  <c:v>9.5</c:v>
                </c:pt>
                <c:pt idx="37">
                  <c:v>9.7620000000000005</c:v>
                </c:pt>
                <c:pt idx="38">
                  <c:v>9.7200000000000006</c:v>
                </c:pt>
                <c:pt idx="39">
                  <c:v>9.69</c:v>
                </c:pt>
                <c:pt idx="40">
                  <c:v>9.9220000000000006</c:v>
                </c:pt>
                <c:pt idx="41">
                  <c:v>10.353999999999999</c:v>
                </c:pt>
                <c:pt idx="42">
                  <c:v>10.593999999999999</c:v>
                </c:pt>
                <c:pt idx="43">
                  <c:v>10.539</c:v>
                </c:pt>
                <c:pt idx="44">
                  <c:v>10.537000000000001</c:v>
                </c:pt>
                <c:pt idx="45">
                  <c:v>10.596</c:v>
                </c:pt>
                <c:pt idx="46">
                  <c:v>10.377000000000001</c:v>
                </c:pt>
                <c:pt idx="47">
                  <c:v>9.8930000000000007</c:v>
                </c:pt>
                <c:pt idx="48" formatCode="mm:ss.0">
                  <c:v>9.6229999999999993</c:v>
                </c:pt>
                <c:pt idx="49">
                  <c:v>9.2919999999999998</c:v>
                </c:pt>
                <c:pt idx="50">
                  <c:v>9.2430000000000003</c:v>
                </c:pt>
                <c:pt idx="51">
                  <c:v>9.1300000000000008</c:v>
                </c:pt>
                <c:pt idx="52">
                  <c:v>9.3309999999999995</c:v>
                </c:pt>
                <c:pt idx="53">
                  <c:v>9.74</c:v>
                </c:pt>
                <c:pt idx="54">
                  <c:v>9.7279999999999998</c:v>
                </c:pt>
                <c:pt idx="55">
                  <c:v>9.5649999999999995</c:v>
                </c:pt>
                <c:pt idx="56">
                  <c:v>9.8469999999999995</c:v>
                </c:pt>
                <c:pt idx="57">
                  <c:v>9.6489999999999991</c:v>
                </c:pt>
                <c:pt idx="58">
                  <c:v>9.2840000000000007</c:v>
                </c:pt>
                <c:pt idx="59">
                  <c:v>9.0470000000000006</c:v>
                </c:pt>
                <c:pt idx="60">
                  <c:v>8.8819999999999997</c:v>
                </c:pt>
                <c:pt idx="61">
                  <c:v>9.1319999999999997</c:v>
                </c:pt>
                <c:pt idx="62">
                  <c:v>9.516</c:v>
                </c:pt>
                <c:pt idx="63">
                  <c:v>9.8369999999999997</c:v>
                </c:pt>
                <c:pt idx="64">
                  <c:v>9.6950000000000003</c:v>
                </c:pt>
                <c:pt idx="65">
                  <c:v>8.9920000000000009</c:v>
                </c:pt>
                <c:pt idx="66">
                  <c:v>8.2680000000000007</c:v>
                </c:pt>
                <c:pt idx="67">
                  <c:v>8.7590000000000003</c:v>
                </c:pt>
                <c:pt idx="68">
                  <c:v>9.1039999999999992</c:v>
                </c:pt>
                <c:pt idx="69">
                  <c:v>9.1999999999999993</c:v>
                </c:pt>
                <c:pt idx="70">
                  <c:v>9.0039999999999996</c:v>
                </c:pt>
                <c:pt idx="71">
                  <c:v>8.61</c:v>
                </c:pt>
                <c:pt idx="72">
                  <c:v>8.3659999999999997</c:v>
                </c:pt>
                <c:pt idx="73">
                  <c:v>8.6240000000000006</c:v>
                </c:pt>
                <c:pt idx="74">
                  <c:v>8.6649999999999991</c:v>
                </c:pt>
                <c:pt idx="75">
                  <c:v>8.41</c:v>
                </c:pt>
                <c:pt idx="76">
                  <c:v>8.1999999999999993</c:v>
                </c:pt>
                <c:pt idx="77">
                  <c:v>8.2569999999999997</c:v>
                </c:pt>
                <c:pt idx="78">
                  <c:v>8.4390000000000001</c:v>
                </c:pt>
                <c:pt idx="79">
                  <c:v>8.4220000000000006</c:v>
                </c:pt>
                <c:pt idx="80">
                  <c:v>8.9890000000000008</c:v>
                </c:pt>
                <c:pt idx="81">
                  <c:v>9.4239999999999995</c:v>
                </c:pt>
                <c:pt idx="82">
                  <c:v>9.7769999999999992</c:v>
                </c:pt>
                <c:pt idx="83">
                  <c:v>10.143000000000001</c:v>
                </c:pt>
                <c:pt idx="84">
                  <c:v>10.41</c:v>
                </c:pt>
                <c:pt idx="85">
                  <c:v>10.41</c:v>
                </c:pt>
                <c:pt idx="86">
                  <c:v>9.9269999999999996</c:v>
                </c:pt>
                <c:pt idx="87">
                  <c:v>9.468</c:v>
                </c:pt>
                <c:pt idx="88">
                  <c:v>9.4629999999999992</c:v>
                </c:pt>
                <c:pt idx="89">
                  <c:v>9.7579999999999991</c:v>
                </c:pt>
                <c:pt idx="90">
                  <c:v>9.7769999999999992</c:v>
                </c:pt>
                <c:pt idx="91">
                  <c:v>10.076000000000001</c:v>
                </c:pt>
                <c:pt idx="92">
                  <c:v>10.119999999999999</c:v>
                </c:pt>
                <c:pt idx="93">
                  <c:v>9.7289999999999992</c:v>
                </c:pt>
                <c:pt idx="94">
                  <c:v>9.41</c:v>
                </c:pt>
                <c:pt idx="95">
                  <c:v>9.4030000000000005</c:v>
                </c:pt>
                <c:pt idx="96">
                  <c:v>9.3829999999999991</c:v>
                </c:pt>
                <c:pt idx="97">
                  <c:v>9.4410000000000007</c:v>
                </c:pt>
                <c:pt idx="98">
                  <c:v>9.3179999999999996</c:v>
                </c:pt>
                <c:pt idx="99">
                  <c:v>9.1609999999999996</c:v>
                </c:pt>
                <c:pt idx="100">
                  <c:v>9.2840000000000007</c:v>
                </c:pt>
                <c:pt idx="101">
                  <c:v>9.8010000000000002</c:v>
                </c:pt>
                <c:pt idx="102">
                  <c:v>10.349</c:v>
                </c:pt>
                <c:pt idx="103">
                  <c:v>10.585000000000001</c:v>
                </c:pt>
                <c:pt idx="104">
                  <c:v>10.641999999999999</c:v>
                </c:pt>
                <c:pt idx="105">
                  <c:v>10.295</c:v>
                </c:pt>
                <c:pt idx="106">
                  <c:v>9.7270000000000003</c:v>
                </c:pt>
                <c:pt idx="107">
                  <c:v>9.2799999999999994</c:v>
                </c:pt>
                <c:pt idx="108">
                  <c:v>9.3130000000000006</c:v>
                </c:pt>
                <c:pt idx="109">
                  <c:v>9.8640000000000008</c:v>
                </c:pt>
                <c:pt idx="110">
                  <c:v>9.577</c:v>
                </c:pt>
                <c:pt idx="111">
                  <c:v>9.65</c:v>
                </c:pt>
                <c:pt idx="112">
                  <c:v>9.6669999999999998</c:v>
                </c:pt>
                <c:pt idx="113">
                  <c:v>9.3940000000000001</c:v>
                </c:pt>
                <c:pt idx="114">
                  <c:v>9.2899999999999991</c:v>
                </c:pt>
                <c:pt idx="115">
                  <c:v>8.9860000000000007</c:v>
                </c:pt>
                <c:pt idx="116">
                  <c:v>8.4459999999999997</c:v>
                </c:pt>
                <c:pt idx="117">
                  <c:v>8.1430000000000007</c:v>
                </c:pt>
                <c:pt idx="118">
                  <c:v>8.1609999999999996</c:v>
                </c:pt>
                <c:pt idx="119">
                  <c:v>8.516</c:v>
                </c:pt>
                <c:pt idx="120">
                  <c:v>9.1959999999999997</c:v>
                </c:pt>
                <c:pt idx="121">
                  <c:v>9.2769999999999992</c:v>
                </c:pt>
                <c:pt idx="122">
                  <c:v>9.2750000000000004</c:v>
                </c:pt>
                <c:pt idx="123">
                  <c:v>9.3640000000000008</c:v>
                </c:pt>
                <c:pt idx="124">
                  <c:v>9.718</c:v>
                </c:pt>
                <c:pt idx="125">
                  <c:v>10.14</c:v>
                </c:pt>
                <c:pt idx="126">
                  <c:v>10.029</c:v>
                </c:pt>
                <c:pt idx="127">
                  <c:v>9.8390000000000004</c:v>
                </c:pt>
                <c:pt idx="128">
                  <c:v>10.196</c:v>
                </c:pt>
                <c:pt idx="129">
                  <c:v>10.224</c:v>
                </c:pt>
                <c:pt idx="130">
                  <c:v>9.8260000000000005</c:v>
                </c:pt>
                <c:pt idx="131">
                  <c:v>9.33</c:v>
                </c:pt>
                <c:pt idx="132">
                  <c:v>9.3510000000000009</c:v>
                </c:pt>
                <c:pt idx="133">
                  <c:v>9.8989999999999991</c:v>
                </c:pt>
                <c:pt idx="134">
                  <c:v>10.323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6001664"/>
        <c:axId val="76004736"/>
      </c:scatterChart>
      <c:scatterChart>
        <c:scatterStyle val="smoothMarker"/>
        <c:varyColors val="0"/>
        <c:ser>
          <c:idx val="0"/>
          <c:order val="2"/>
          <c:tx>
            <c:v>CO Lap 2</c:v>
          </c:tx>
          <c:marker>
            <c:symbol val="none"/>
          </c:marker>
          <c:yVal>
            <c:numRef>
              <c:f>'Lap 2 data'!$D$10:$D$145</c:f>
              <c:numCache>
                <c:formatCode>General</c:formatCode>
                <c:ptCount val="136"/>
                <c:pt idx="0">
                  <c:v>7.0396000000000001</c:v>
                </c:pt>
                <c:pt idx="1">
                  <c:v>7.2468000000000004</c:v>
                </c:pt>
                <c:pt idx="2">
                  <c:v>7.5995999999999997</c:v>
                </c:pt>
                <c:pt idx="3">
                  <c:v>7.7435999999999998</c:v>
                </c:pt>
                <c:pt idx="4">
                  <c:v>7.2165999999999997</c:v>
                </c:pt>
                <c:pt idx="5">
                  <c:v>7.8371000000000004</c:v>
                </c:pt>
                <c:pt idx="6">
                  <c:v>7.7964000000000002</c:v>
                </c:pt>
                <c:pt idx="7">
                  <c:v>7.7636000000000003</c:v>
                </c:pt>
                <c:pt idx="8">
                  <c:v>8.1296999999999997</c:v>
                </c:pt>
                <c:pt idx="9">
                  <c:v>8.6159999999999997</c:v>
                </c:pt>
                <c:pt idx="10">
                  <c:v>8.4867000000000008</c:v>
                </c:pt>
                <c:pt idx="11">
                  <c:v>8.1539000000000001</c:v>
                </c:pt>
                <c:pt idx="12">
                  <c:v>9.0716999999999999</c:v>
                </c:pt>
                <c:pt idx="13">
                  <c:v>9.8102999999999998</c:v>
                </c:pt>
                <c:pt idx="14">
                  <c:v>9.8802000000000003</c:v>
                </c:pt>
                <c:pt idx="15">
                  <c:v>8.8802000000000003</c:v>
                </c:pt>
                <c:pt idx="16">
                  <c:v>6.4112</c:v>
                </c:pt>
                <c:pt idx="17">
                  <c:v>3.5413000000000001</c:v>
                </c:pt>
                <c:pt idx="18">
                  <c:v>1.5962000000000001</c:v>
                </c:pt>
                <c:pt idx="19">
                  <c:v>0.56710000000000005</c:v>
                </c:pt>
                <c:pt idx="20">
                  <c:v>0.18640000000000001</c:v>
                </c:pt>
                <c:pt idx="21">
                  <c:v>0.25609999999999999</c:v>
                </c:pt>
                <c:pt idx="22">
                  <c:v>0.97309999999999997</c:v>
                </c:pt>
                <c:pt idx="23">
                  <c:v>4.0480999999999998</c:v>
                </c:pt>
                <c:pt idx="24">
                  <c:v>5.9668999999999999</c:v>
                </c:pt>
                <c:pt idx="25">
                  <c:v>7.0340999999999996</c:v>
                </c:pt>
                <c:pt idx="26">
                  <c:v>7.6356000000000002</c:v>
                </c:pt>
                <c:pt idx="27">
                  <c:v>7.8171999999999997</c:v>
                </c:pt>
                <c:pt idx="28">
                  <c:v>7.3933</c:v>
                </c:pt>
                <c:pt idx="29">
                  <c:v>7.3308999999999997</c:v>
                </c:pt>
                <c:pt idx="30">
                  <c:v>7.0701000000000001</c:v>
                </c:pt>
                <c:pt idx="31">
                  <c:v>6.6714000000000002</c:v>
                </c:pt>
                <c:pt idx="32">
                  <c:v>6.4958999999999998</c:v>
                </c:pt>
                <c:pt idx="33">
                  <c:v>6.5477999999999996</c:v>
                </c:pt>
                <c:pt idx="34">
                  <c:v>6.6121999999999996</c:v>
                </c:pt>
                <c:pt idx="35">
                  <c:v>7.4280999999999997</c:v>
                </c:pt>
                <c:pt idx="36">
                  <c:v>7.9617000000000004</c:v>
                </c:pt>
                <c:pt idx="37">
                  <c:v>7.8756000000000004</c:v>
                </c:pt>
                <c:pt idx="38">
                  <c:v>7.6211000000000002</c:v>
                </c:pt>
                <c:pt idx="39">
                  <c:v>7.3874000000000004</c:v>
                </c:pt>
                <c:pt idx="40">
                  <c:v>7.0811000000000002</c:v>
                </c:pt>
                <c:pt idx="41">
                  <c:v>6.7122999999999999</c:v>
                </c:pt>
                <c:pt idx="42">
                  <c:v>6.6656000000000004</c:v>
                </c:pt>
                <c:pt idx="43">
                  <c:v>6.8144999999999998</c:v>
                </c:pt>
                <c:pt idx="44">
                  <c:v>6.8285</c:v>
                </c:pt>
                <c:pt idx="45">
                  <c:v>6.6479999999999997</c:v>
                </c:pt>
                <c:pt idx="46">
                  <c:v>6.4778000000000002</c:v>
                </c:pt>
                <c:pt idx="47">
                  <c:v>6.3052999999999999</c:v>
                </c:pt>
                <c:pt idx="48">
                  <c:v>6.4897999999999998</c:v>
                </c:pt>
                <c:pt idx="49">
                  <c:v>6.8207000000000004</c:v>
                </c:pt>
                <c:pt idx="50">
                  <c:v>7.1527000000000003</c:v>
                </c:pt>
                <c:pt idx="51">
                  <c:v>7.3827999999999996</c:v>
                </c:pt>
                <c:pt idx="52">
                  <c:v>7.3948</c:v>
                </c:pt>
                <c:pt idx="53">
                  <c:v>6.9823000000000004</c:v>
                </c:pt>
                <c:pt idx="54">
                  <c:v>7.3952</c:v>
                </c:pt>
                <c:pt idx="55">
                  <c:v>8.6696000000000009</c:v>
                </c:pt>
                <c:pt idx="56">
                  <c:v>9.8480000000000008</c:v>
                </c:pt>
                <c:pt idx="57">
                  <c:v>10.245699999999999</c:v>
                </c:pt>
                <c:pt idx="58">
                  <c:v>9.6061999999999994</c:v>
                </c:pt>
                <c:pt idx="59">
                  <c:v>8.0901999999999994</c:v>
                </c:pt>
                <c:pt idx="60">
                  <c:v>7.0713999999999997</c:v>
                </c:pt>
                <c:pt idx="61">
                  <c:v>7.6660000000000004</c:v>
                </c:pt>
                <c:pt idx="62">
                  <c:v>8.2318999999999996</c:v>
                </c:pt>
                <c:pt idx="63">
                  <c:v>8.0828000000000007</c:v>
                </c:pt>
                <c:pt idx="64">
                  <c:v>7.8613</c:v>
                </c:pt>
                <c:pt idx="65">
                  <c:v>8.6501999999999999</c:v>
                </c:pt>
                <c:pt idx="66">
                  <c:v>9.7398000000000007</c:v>
                </c:pt>
                <c:pt idx="67">
                  <c:v>10.1615</c:v>
                </c:pt>
                <c:pt idx="68">
                  <c:v>9.8545999999999996</c:v>
                </c:pt>
                <c:pt idx="69">
                  <c:v>9.4111999999999991</c:v>
                </c:pt>
                <c:pt idx="70">
                  <c:v>9.6739999999999995</c:v>
                </c:pt>
                <c:pt idx="71">
                  <c:v>9.9451999999999998</c:v>
                </c:pt>
                <c:pt idx="72">
                  <c:v>9.7070000000000007</c:v>
                </c:pt>
                <c:pt idx="73">
                  <c:v>9.8213000000000008</c:v>
                </c:pt>
                <c:pt idx="74">
                  <c:v>9.9938000000000002</c:v>
                </c:pt>
                <c:pt idx="75">
                  <c:v>9.5334000000000003</c:v>
                </c:pt>
                <c:pt idx="76">
                  <c:v>8.0259999999999998</c:v>
                </c:pt>
                <c:pt idx="77">
                  <c:v>8.2987000000000002</c:v>
                </c:pt>
                <c:pt idx="78">
                  <c:v>9.0370000000000008</c:v>
                </c:pt>
                <c:pt idx="79">
                  <c:v>9.1517999999999997</c:v>
                </c:pt>
                <c:pt idx="80">
                  <c:v>8.3785000000000007</c:v>
                </c:pt>
                <c:pt idx="81">
                  <c:v>6.9779</c:v>
                </c:pt>
                <c:pt idx="82">
                  <c:v>5.8775000000000004</c:v>
                </c:pt>
                <c:pt idx="83">
                  <c:v>6.9733999999999998</c:v>
                </c:pt>
                <c:pt idx="84">
                  <c:v>8.0611999999999995</c:v>
                </c:pt>
                <c:pt idx="85">
                  <c:v>8.2291000000000007</c:v>
                </c:pt>
                <c:pt idx="86">
                  <c:v>8.2004999999999999</c:v>
                </c:pt>
                <c:pt idx="87">
                  <c:v>8.1186000000000007</c:v>
                </c:pt>
                <c:pt idx="88">
                  <c:v>7.5090000000000003</c:v>
                </c:pt>
                <c:pt idx="89">
                  <c:v>6.7686999999999999</c:v>
                </c:pt>
                <c:pt idx="90">
                  <c:v>6.5533999999999999</c:v>
                </c:pt>
                <c:pt idx="91">
                  <c:v>7.1547999999999998</c:v>
                </c:pt>
                <c:pt idx="92">
                  <c:v>7.8444000000000003</c:v>
                </c:pt>
                <c:pt idx="93">
                  <c:v>7.9226000000000001</c:v>
                </c:pt>
                <c:pt idx="94">
                  <c:v>7.2969999999999997</c:v>
                </c:pt>
                <c:pt idx="95">
                  <c:v>8.0435999999999996</c:v>
                </c:pt>
                <c:pt idx="96">
                  <c:v>8.4671000000000003</c:v>
                </c:pt>
                <c:pt idx="97">
                  <c:v>8.2675999999999998</c:v>
                </c:pt>
                <c:pt idx="98">
                  <c:v>7.7980999999999998</c:v>
                </c:pt>
                <c:pt idx="99">
                  <c:v>7.4375</c:v>
                </c:pt>
                <c:pt idx="100">
                  <c:v>7.3464</c:v>
                </c:pt>
                <c:pt idx="101">
                  <c:v>7.0589000000000004</c:v>
                </c:pt>
                <c:pt idx="102">
                  <c:v>6.7838000000000003</c:v>
                </c:pt>
                <c:pt idx="103">
                  <c:v>6.4329000000000001</c:v>
                </c:pt>
                <c:pt idx="104">
                  <c:v>6.2709999999999999</c:v>
                </c:pt>
                <c:pt idx="105">
                  <c:v>6.4206000000000003</c:v>
                </c:pt>
                <c:pt idx="106">
                  <c:v>6.7478999999999996</c:v>
                </c:pt>
                <c:pt idx="107">
                  <c:v>7.2073</c:v>
                </c:pt>
                <c:pt idx="108">
                  <c:v>8.0530000000000008</c:v>
                </c:pt>
                <c:pt idx="109">
                  <c:v>8.2751999999999999</c:v>
                </c:pt>
                <c:pt idx="110">
                  <c:v>7.5984999999999996</c:v>
                </c:pt>
                <c:pt idx="111">
                  <c:v>6.8308999999999997</c:v>
                </c:pt>
                <c:pt idx="112">
                  <c:v>7.4995000000000003</c:v>
                </c:pt>
                <c:pt idx="113">
                  <c:v>7.7667999999999999</c:v>
                </c:pt>
                <c:pt idx="114">
                  <c:v>8.5475999999999992</c:v>
                </c:pt>
                <c:pt idx="115">
                  <c:v>9.4862000000000002</c:v>
                </c:pt>
                <c:pt idx="116">
                  <c:v>9.4350000000000005</c:v>
                </c:pt>
                <c:pt idx="117">
                  <c:v>8.5725999999999996</c:v>
                </c:pt>
                <c:pt idx="118">
                  <c:v>8.5227000000000004</c:v>
                </c:pt>
                <c:pt idx="119">
                  <c:v>7.5458999999999996</c:v>
                </c:pt>
                <c:pt idx="120">
                  <c:v>7.4718999999999998</c:v>
                </c:pt>
                <c:pt idx="121">
                  <c:v>7.5487000000000002</c:v>
                </c:pt>
                <c:pt idx="122">
                  <c:v>7.4854000000000003</c:v>
                </c:pt>
                <c:pt idx="123">
                  <c:v>7.1524000000000001</c:v>
                </c:pt>
                <c:pt idx="124">
                  <c:v>6.6127000000000002</c:v>
                </c:pt>
                <c:pt idx="125">
                  <c:v>6.4673999999999996</c:v>
                </c:pt>
                <c:pt idx="126">
                  <c:v>6.5396999999999998</c:v>
                </c:pt>
                <c:pt idx="127">
                  <c:v>6.6989000000000001</c:v>
                </c:pt>
                <c:pt idx="128">
                  <c:v>6.8258000000000001</c:v>
                </c:pt>
                <c:pt idx="129">
                  <c:v>6.8620999999999999</c:v>
                </c:pt>
                <c:pt idx="130">
                  <c:v>6.8327999999999998</c:v>
                </c:pt>
                <c:pt idx="131">
                  <c:v>6.6871999999999998</c:v>
                </c:pt>
                <c:pt idx="132">
                  <c:v>6.6265000000000001</c:v>
                </c:pt>
                <c:pt idx="133">
                  <c:v>6.4687999999999999</c:v>
                </c:pt>
                <c:pt idx="134">
                  <c:v>6.3987999999999996</c:v>
                </c:pt>
              </c:numCache>
            </c:numRef>
          </c:yVal>
          <c:smooth val="1"/>
        </c:ser>
        <c:ser>
          <c:idx val="3"/>
          <c:order val="3"/>
          <c:tx>
            <c:v>CO Lap 3</c:v>
          </c:tx>
          <c:marker>
            <c:symbol val="none"/>
          </c:marker>
          <c:yVal>
            <c:numRef>
              <c:f>'Lap 3 data'!$D$10:$D$147</c:f>
              <c:numCache>
                <c:formatCode>General</c:formatCode>
                <c:ptCount val="138"/>
                <c:pt idx="0">
                  <c:v>6.3987999999999996</c:v>
                </c:pt>
                <c:pt idx="1">
                  <c:v>6.6558000000000002</c:v>
                </c:pt>
                <c:pt idx="2">
                  <c:v>7.3833000000000002</c:v>
                </c:pt>
                <c:pt idx="3">
                  <c:v>7.968</c:v>
                </c:pt>
                <c:pt idx="4">
                  <c:v>8.0433000000000003</c:v>
                </c:pt>
                <c:pt idx="5">
                  <c:v>8.2881</c:v>
                </c:pt>
                <c:pt idx="6">
                  <c:v>8.3402999999999992</c:v>
                </c:pt>
                <c:pt idx="7">
                  <c:v>7.7747999999999999</c:v>
                </c:pt>
                <c:pt idx="8">
                  <c:v>6.6406000000000001</c:v>
                </c:pt>
                <c:pt idx="9">
                  <c:v>7.3167</c:v>
                </c:pt>
                <c:pt idx="10">
                  <c:v>8.0253999999999994</c:v>
                </c:pt>
                <c:pt idx="11">
                  <c:v>8.4746000000000006</c:v>
                </c:pt>
                <c:pt idx="12">
                  <c:v>7.9215999999999998</c:v>
                </c:pt>
                <c:pt idx="13">
                  <c:v>5.6391999999999998</c:v>
                </c:pt>
                <c:pt idx="14">
                  <c:v>1.8050999999999999</c:v>
                </c:pt>
                <c:pt idx="15">
                  <c:v>0.58409999999999995</c:v>
                </c:pt>
                <c:pt idx="16">
                  <c:v>0.23799999999999999</c:v>
                </c:pt>
                <c:pt idx="17">
                  <c:v>0.27529999999999999</c:v>
                </c:pt>
                <c:pt idx="18">
                  <c:v>0.313</c:v>
                </c:pt>
                <c:pt idx="19">
                  <c:v>0.21249999999999999</c:v>
                </c:pt>
                <c:pt idx="20">
                  <c:v>0.12889999999999999</c:v>
                </c:pt>
                <c:pt idx="21">
                  <c:v>0.12809999999999999</c:v>
                </c:pt>
                <c:pt idx="22">
                  <c:v>1.1635</c:v>
                </c:pt>
                <c:pt idx="23">
                  <c:v>2.7759999999999998</c:v>
                </c:pt>
                <c:pt idx="24">
                  <c:v>4.4535999999999998</c:v>
                </c:pt>
                <c:pt idx="25">
                  <c:v>5.9318</c:v>
                </c:pt>
                <c:pt idx="26">
                  <c:v>7.1726999999999999</c:v>
                </c:pt>
                <c:pt idx="27">
                  <c:v>7.9340000000000002</c:v>
                </c:pt>
                <c:pt idx="28">
                  <c:v>8.2004999999999999</c:v>
                </c:pt>
                <c:pt idx="29">
                  <c:v>8.0152000000000001</c:v>
                </c:pt>
                <c:pt idx="30">
                  <c:v>7.4093999999999998</c:v>
                </c:pt>
                <c:pt idx="31">
                  <c:v>6.7988</c:v>
                </c:pt>
                <c:pt idx="32">
                  <c:v>6.8281999999999998</c:v>
                </c:pt>
                <c:pt idx="33">
                  <c:v>7.2432999999999996</c:v>
                </c:pt>
                <c:pt idx="34">
                  <c:v>7.7366999999999999</c:v>
                </c:pt>
                <c:pt idx="35">
                  <c:v>8.1029</c:v>
                </c:pt>
                <c:pt idx="36">
                  <c:v>8.1218000000000004</c:v>
                </c:pt>
                <c:pt idx="37">
                  <c:v>7.8574000000000002</c:v>
                </c:pt>
                <c:pt idx="38">
                  <c:v>7.7389000000000001</c:v>
                </c:pt>
                <c:pt idx="39">
                  <c:v>7.9969999999999999</c:v>
                </c:pt>
                <c:pt idx="40">
                  <c:v>7.5629999999999997</c:v>
                </c:pt>
                <c:pt idx="41">
                  <c:v>6.9173</c:v>
                </c:pt>
                <c:pt idx="42">
                  <c:v>6.5031999999999996</c:v>
                </c:pt>
                <c:pt idx="43">
                  <c:v>6.4893000000000001</c:v>
                </c:pt>
                <c:pt idx="44">
                  <c:v>6.5499000000000001</c:v>
                </c:pt>
                <c:pt idx="45">
                  <c:v>6.2659000000000002</c:v>
                </c:pt>
                <c:pt idx="46">
                  <c:v>6.7668999999999997</c:v>
                </c:pt>
                <c:pt idx="47">
                  <c:v>7.3533999999999997</c:v>
                </c:pt>
                <c:pt idx="48">
                  <c:v>7.9638999999999998</c:v>
                </c:pt>
                <c:pt idx="49">
                  <c:v>8.4445999999999994</c:v>
                </c:pt>
                <c:pt idx="50">
                  <c:v>8.5068000000000001</c:v>
                </c:pt>
                <c:pt idx="51">
                  <c:v>9.1707000000000001</c:v>
                </c:pt>
                <c:pt idx="52">
                  <c:v>8.4291999999999998</c:v>
                </c:pt>
                <c:pt idx="53">
                  <c:v>7.8800999999999997</c:v>
                </c:pt>
                <c:pt idx="54">
                  <c:v>7.8559000000000001</c:v>
                </c:pt>
                <c:pt idx="55">
                  <c:v>8.1034000000000006</c:v>
                </c:pt>
                <c:pt idx="56">
                  <c:v>8.0900999999999996</c:v>
                </c:pt>
                <c:pt idx="57">
                  <c:v>7.7514000000000003</c:v>
                </c:pt>
                <c:pt idx="58">
                  <c:v>8.3887</c:v>
                </c:pt>
                <c:pt idx="59">
                  <c:v>8.7544000000000004</c:v>
                </c:pt>
                <c:pt idx="60">
                  <c:v>8.8256999999999994</c:v>
                </c:pt>
                <c:pt idx="61">
                  <c:v>8.7883999999999993</c:v>
                </c:pt>
                <c:pt idx="62">
                  <c:v>8.7086000000000006</c:v>
                </c:pt>
                <c:pt idx="63">
                  <c:v>7.1256000000000004</c:v>
                </c:pt>
                <c:pt idx="64">
                  <c:v>7.7725999999999997</c:v>
                </c:pt>
                <c:pt idx="65">
                  <c:v>8.9908999999999999</c:v>
                </c:pt>
                <c:pt idx="66">
                  <c:v>9.7860999999999994</c:v>
                </c:pt>
                <c:pt idx="67">
                  <c:v>9.6789000000000005</c:v>
                </c:pt>
                <c:pt idx="68">
                  <c:v>8.7175999999999991</c:v>
                </c:pt>
                <c:pt idx="69">
                  <c:v>8.7852999999999994</c:v>
                </c:pt>
                <c:pt idx="70">
                  <c:v>8.8185000000000002</c:v>
                </c:pt>
                <c:pt idx="71">
                  <c:v>9.4057999999999993</c:v>
                </c:pt>
                <c:pt idx="72">
                  <c:v>9.8313000000000006</c:v>
                </c:pt>
                <c:pt idx="73">
                  <c:v>9.6205999999999996</c:v>
                </c:pt>
                <c:pt idx="74">
                  <c:v>9.2287999999999997</c:v>
                </c:pt>
                <c:pt idx="75">
                  <c:v>9.7376000000000005</c:v>
                </c:pt>
                <c:pt idx="76">
                  <c:v>10.041600000000001</c:v>
                </c:pt>
                <c:pt idx="77">
                  <c:v>10.074199999999999</c:v>
                </c:pt>
                <c:pt idx="78">
                  <c:v>9.9385999999999992</c:v>
                </c:pt>
                <c:pt idx="79">
                  <c:v>9.7131000000000007</c:v>
                </c:pt>
                <c:pt idx="80">
                  <c:v>9.3851999999999993</c:v>
                </c:pt>
                <c:pt idx="81">
                  <c:v>8.2902000000000005</c:v>
                </c:pt>
                <c:pt idx="82">
                  <c:v>7.7530000000000001</c:v>
                </c:pt>
                <c:pt idx="83">
                  <c:v>7.2537000000000003</c:v>
                </c:pt>
                <c:pt idx="84">
                  <c:v>6.8520000000000003</c:v>
                </c:pt>
                <c:pt idx="85">
                  <c:v>6.7949999999999999</c:v>
                </c:pt>
                <c:pt idx="86">
                  <c:v>7.2070999999999996</c:v>
                </c:pt>
                <c:pt idx="87">
                  <c:v>8.3224</c:v>
                </c:pt>
                <c:pt idx="88">
                  <c:v>8.2890999999999995</c:v>
                </c:pt>
                <c:pt idx="89">
                  <c:v>7.8935000000000004</c:v>
                </c:pt>
                <c:pt idx="90">
                  <c:v>7.6271000000000004</c:v>
                </c:pt>
                <c:pt idx="91">
                  <c:v>7.4942000000000002</c:v>
                </c:pt>
                <c:pt idx="92">
                  <c:v>7.1021000000000001</c:v>
                </c:pt>
                <c:pt idx="93">
                  <c:v>7.6928000000000001</c:v>
                </c:pt>
                <c:pt idx="94">
                  <c:v>8.2788000000000004</c:v>
                </c:pt>
                <c:pt idx="95">
                  <c:v>8.4109999999999996</c:v>
                </c:pt>
                <c:pt idx="96">
                  <c:v>8.3257999999999992</c:v>
                </c:pt>
                <c:pt idx="97">
                  <c:v>8.2723999999999993</c:v>
                </c:pt>
                <c:pt idx="98">
                  <c:v>8.3666999999999998</c:v>
                </c:pt>
                <c:pt idx="99">
                  <c:v>8.8015000000000008</c:v>
                </c:pt>
                <c:pt idx="100">
                  <c:v>8.6019000000000005</c:v>
                </c:pt>
                <c:pt idx="101">
                  <c:v>7.8228</c:v>
                </c:pt>
                <c:pt idx="102">
                  <c:v>6.9725000000000001</c:v>
                </c:pt>
                <c:pt idx="103">
                  <c:v>6.4482999999999997</c:v>
                </c:pt>
                <c:pt idx="104">
                  <c:v>6.32</c:v>
                </c:pt>
                <c:pt idx="105">
                  <c:v>6.6698000000000004</c:v>
                </c:pt>
                <c:pt idx="106">
                  <c:v>7.7386999999999997</c:v>
                </c:pt>
                <c:pt idx="107">
                  <c:v>8.4444999999999997</c:v>
                </c:pt>
                <c:pt idx="108">
                  <c:v>8.2966999999999995</c:v>
                </c:pt>
                <c:pt idx="109">
                  <c:v>7.6875</c:v>
                </c:pt>
                <c:pt idx="110">
                  <c:v>7.9107000000000003</c:v>
                </c:pt>
                <c:pt idx="111">
                  <c:v>8.0068000000000001</c:v>
                </c:pt>
                <c:pt idx="112">
                  <c:v>7.8342000000000001</c:v>
                </c:pt>
                <c:pt idx="113">
                  <c:v>7.9730999999999996</c:v>
                </c:pt>
                <c:pt idx="114">
                  <c:v>8.3430999999999997</c:v>
                </c:pt>
                <c:pt idx="115">
                  <c:v>8.8904999999999994</c:v>
                </c:pt>
                <c:pt idx="116">
                  <c:v>9.7834000000000003</c:v>
                </c:pt>
                <c:pt idx="117">
                  <c:v>10.347200000000001</c:v>
                </c:pt>
                <c:pt idx="118">
                  <c:v>10.254</c:v>
                </c:pt>
                <c:pt idx="119">
                  <c:v>9.7462999999999997</c:v>
                </c:pt>
                <c:pt idx="120">
                  <c:v>8.9164999999999992</c:v>
                </c:pt>
                <c:pt idx="121">
                  <c:v>8.2697000000000003</c:v>
                </c:pt>
                <c:pt idx="122">
                  <c:v>8.5683000000000007</c:v>
                </c:pt>
                <c:pt idx="123">
                  <c:v>8.5724</c:v>
                </c:pt>
                <c:pt idx="124">
                  <c:v>7.8867000000000003</c:v>
                </c:pt>
                <c:pt idx="125">
                  <c:v>7.2525000000000004</c:v>
                </c:pt>
                <c:pt idx="126">
                  <c:v>7.2275</c:v>
                </c:pt>
                <c:pt idx="127">
                  <c:v>7.5773999999999999</c:v>
                </c:pt>
                <c:pt idx="128">
                  <c:v>7.2172000000000001</c:v>
                </c:pt>
                <c:pt idx="129">
                  <c:v>6.8624000000000001</c:v>
                </c:pt>
                <c:pt idx="130">
                  <c:v>7.5757000000000003</c:v>
                </c:pt>
                <c:pt idx="131">
                  <c:v>8.2895000000000003</c:v>
                </c:pt>
                <c:pt idx="132">
                  <c:v>8.3829999999999991</c:v>
                </c:pt>
                <c:pt idx="133">
                  <c:v>7.6948999999999996</c:v>
                </c:pt>
                <c:pt idx="134">
                  <c:v>6.7830000000000004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6024064"/>
        <c:axId val="76022144"/>
      </c:scatterChart>
      <c:valAx>
        <c:axId val="76001664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overlay val="0"/>
        </c:title>
        <c:majorTickMark val="none"/>
        <c:minorTickMark val="none"/>
        <c:tickLblPos val="nextTo"/>
        <c:crossAx val="76004736"/>
        <c:crosses val="autoZero"/>
        <c:crossBetween val="midCat"/>
      </c:valAx>
      <c:valAx>
        <c:axId val="76004736"/>
        <c:scaling>
          <c:orientation val="minMax"/>
          <c:max val="11"/>
          <c:min val="5"/>
        </c:scaling>
        <c:delete val="0"/>
        <c:axPos val="l"/>
        <c:majorGridlines/>
        <c:numFmt formatCode="General" sourceLinked="1"/>
        <c:majorTickMark val="none"/>
        <c:minorTickMark val="none"/>
        <c:tickLblPos val="nextTo"/>
        <c:crossAx val="76001664"/>
        <c:crosses val="autoZero"/>
        <c:crossBetween val="midCat"/>
      </c:valAx>
      <c:valAx>
        <c:axId val="76022144"/>
        <c:scaling>
          <c:orientation val="minMax"/>
        </c:scaling>
        <c:delete val="0"/>
        <c:axPos val="r"/>
        <c:numFmt formatCode="General" sourceLinked="1"/>
        <c:majorTickMark val="out"/>
        <c:minorTickMark val="none"/>
        <c:tickLblPos val="nextTo"/>
        <c:crossAx val="76024064"/>
        <c:crosses val="max"/>
        <c:crossBetween val="midCat"/>
      </c:valAx>
      <c:valAx>
        <c:axId val="76024064"/>
        <c:scaling>
          <c:orientation val="minMax"/>
        </c:scaling>
        <c:delete val="1"/>
        <c:axPos val="b"/>
        <c:majorTickMark val="out"/>
        <c:minorTickMark val="none"/>
        <c:tickLblPos val="nextTo"/>
        <c:crossAx val="76022144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v>CO</c:v>
          </c:tx>
          <c:marker>
            <c:symbol val="none"/>
          </c:marker>
          <c:val>
            <c:numRef>
              <c:f>'Lap 2 data'!$D$10:$D$146</c:f>
              <c:numCache>
                <c:formatCode>General</c:formatCode>
                <c:ptCount val="137"/>
                <c:pt idx="0">
                  <c:v>7.0396000000000001</c:v>
                </c:pt>
                <c:pt idx="1">
                  <c:v>7.2468000000000004</c:v>
                </c:pt>
                <c:pt idx="2">
                  <c:v>7.5995999999999997</c:v>
                </c:pt>
                <c:pt idx="3">
                  <c:v>7.7435999999999998</c:v>
                </c:pt>
                <c:pt idx="4">
                  <c:v>7.2165999999999997</c:v>
                </c:pt>
                <c:pt idx="5">
                  <c:v>7.8371000000000004</c:v>
                </c:pt>
                <c:pt idx="6">
                  <c:v>7.7964000000000002</c:v>
                </c:pt>
                <c:pt idx="7">
                  <c:v>7.7636000000000003</c:v>
                </c:pt>
                <c:pt idx="8">
                  <c:v>8.1296999999999997</c:v>
                </c:pt>
                <c:pt idx="9">
                  <c:v>8.6159999999999997</c:v>
                </c:pt>
                <c:pt idx="10">
                  <c:v>8.4867000000000008</c:v>
                </c:pt>
                <c:pt idx="11">
                  <c:v>8.1539000000000001</c:v>
                </c:pt>
                <c:pt idx="12">
                  <c:v>9.0716999999999999</c:v>
                </c:pt>
                <c:pt idx="13">
                  <c:v>9.8102999999999998</c:v>
                </c:pt>
                <c:pt idx="14">
                  <c:v>9.8802000000000003</c:v>
                </c:pt>
                <c:pt idx="15">
                  <c:v>8.8802000000000003</c:v>
                </c:pt>
                <c:pt idx="16">
                  <c:v>6.4112</c:v>
                </c:pt>
                <c:pt idx="17">
                  <c:v>3.5413000000000001</c:v>
                </c:pt>
                <c:pt idx="18">
                  <c:v>1.5962000000000001</c:v>
                </c:pt>
                <c:pt idx="19">
                  <c:v>0.56710000000000005</c:v>
                </c:pt>
                <c:pt idx="20">
                  <c:v>0.18640000000000001</c:v>
                </c:pt>
                <c:pt idx="21">
                  <c:v>0.25609999999999999</c:v>
                </c:pt>
                <c:pt idx="22">
                  <c:v>0.97309999999999997</c:v>
                </c:pt>
                <c:pt idx="23">
                  <c:v>4.0480999999999998</c:v>
                </c:pt>
                <c:pt idx="24">
                  <c:v>5.9668999999999999</c:v>
                </c:pt>
                <c:pt idx="25">
                  <c:v>7.0340999999999996</c:v>
                </c:pt>
                <c:pt idx="26">
                  <c:v>7.6356000000000002</c:v>
                </c:pt>
                <c:pt idx="27">
                  <c:v>7.8171999999999997</c:v>
                </c:pt>
                <c:pt idx="28">
                  <c:v>7.3933</c:v>
                </c:pt>
                <c:pt idx="29">
                  <c:v>7.3308999999999997</c:v>
                </c:pt>
                <c:pt idx="30">
                  <c:v>7.0701000000000001</c:v>
                </c:pt>
                <c:pt idx="31">
                  <c:v>6.6714000000000002</c:v>
                </c:pt>
                <c:pt idx="32">
                  <c:v>6.4958999999999998</c:v>
                </c:pt>
                <c:pt idx="33">
                  <c:v>6.5477999999999996</c:v>
                </c:pt>
                <c:pt idx="34">
                  <c:v>6.6121999999999996</c:v>
                </c:pt>
                <c:pt idx="35">
                  <c:v>7.4280999999999997</c:v>
                </c:pt>
                <c:pt idx="36">
                  <c:v>7.9617000000000004</c:v>
                </c:pt>
                <c:pt idx="37">
                  <c:v>7.8756000000000004</c:v>
                </c:pt>
                <c:pt idx="38">
                  <c:v>7.6211000000000002</c:v>
                </c:pt>
                <c:pt idx="39">
                  <c:v>7.3874000000000004</c:v>
                </c:pt>
                <c:pt idx="40">
                  <c:v>7.0811000000000002</c:v>
                </c:pt>
                <c:pt idx="41">
                  <c:v>6.7122999999999999</c:v>
                </c:pt>
                <c:pt idx="42">
                  <c:v>6.6656000000000004</c:v>
                </c:pt>
                <c:pt idx="43">
                  <c:v>6.8144999999999998</c:v>
                </c:pt>
                <c:pt idx="44">
                  <c:v>6.8285</c:v>
                </c:pt>
                <c:pt idx="45">
                  <c:v>6.6479999999999997</c:v>
                </c:pt>
                <c:pt idx="46">
                  <c:v>6.4778000000000002</c:v>
                </c:pt>
                <c:pt idx="47">
                  <c:v>6.3052999999999999</c:v>
                </c:pt>
                <c:pt idx="48">
                  <c:v>6.4897999999999998</c:v>
                </c:pt>
                <c:pt idx="49">
                  <c:v>6.8207000000000004</c:v>
                </c:pt>
                <c:pt idx="50">
                  <c:v>7.1527000000000003</c:v>
                </c:pt>
                <c:pt idx="51">
                  <c:v>7.3827999999999996</c:v>
                </c:pt>
                <c:pt idx="52">
                  <c:v>7.3948</c:v>
                </c:pt>
                <c:pt idx="53">
                  <c:v>6.9823000000000004</c:v>
                </c:pt>
                <c:pt idx="54">
                  <c:v>7.3952</c:v>
                </c:pt>
                <c:pt idx="55">
                  <c:v>8.6696000000000009</c:v>
                </c:pt>
                <c:pt idx="56">
                  <c:v>9.8480000000000008</c:v>
                </c:pt>
                <c:pt idx="57">
                  <c:v>10.245699999999999</c:v>
                </c:pt>
                <c:pt idx="58">
                  <c:v>9.6061999999999994</c:v>
                </c:pt>
                <c:pt idx="59">
                  <c:v>8.0901999999999994</c:v>
                </c:pt>
                <c:pt idx="60">
                  <c:v>7.0713999999999997</c:v>
                </c:pt>
                <c:pt idx="61">
                  <c:v>7.6660000000000004</c:v>
                </c:pt>
                <c:pt idx="62">
                  <c:v>8.2318999999999996</c:v>
                </c:pt>
                <c:pt idx="63">
                  <c:v>8.0828000000000007</c:v>
                </c:pt>
                <c:pt idx="64">
                  <c:v>7.8613</c:v>
                </c:pt>
                <c:pt idx="65">
                  <c:v>8.6501999999999999</c:v>
                </c:pt>
                <c:pt idx="66">
                  <c:v>9.7398000000000007</c:v>
                </c:pt>
                <c:pt idx="67">
                  <c:v>10.1615</c:v>
                </c:pt>
                <c:pt idx="68">
                  <c:v>9.8545999999999996</c:v>
                </c:pt>
                <c:pt idx="69">
                  <c:v>9.4111999999999991</c:v>
                </c:pt>
                <c:pt idx="70">
                  <c:v>9.6739999999999995</c:v>
                </c:pt>
                <c:pt idx="71">
                  <c:v>9.9451999999999998</c:v>
                </c:pt>
                <c:pt idx="72">
                  <c:v>9.7070000000000007</c:v>
                </c:pt>
                <c:pt idx="73">
                  <c:v>9.8213000000000008</c:v>
                </c:pt>
                <c:pt idx="74">
                  <c:v>9.9938000000000002</c:v>
                </c:pt>
                <c:pt idx="75">
                  <c:v>9.5334000000000003</c:v>
                </c:pt>
                <c:pt idx="76">
                  <c:v>8.0259999999999998</c:v>
                </c:pt>
                <c:pt idx="77">
                  <c:v>8.2987000000000002</c:v>
                </c:pt>
                <c:pt idx="78">
                  <c:v>9.0370000000000008</c:v>
                </c:pt>
                <c:pt idx="79">
                  <c:v>9.1517999999999997</c:v>
                </c:pt>
                <c:pt idx="80">
                  <c:v>8.3785000000000007</c:v>
                </c:pt>
                <c:pt idx="81">
                  <c:v>6.9779</c:v>
                </c:pt>
                <c:pt idx="82">
                  <c:v>5.8775000000000004</c:v>
                </c:pt>
                <c:pt idx="83">
                  <c:v>6.9733999999999998</c:v>
                </c:pt>
                <c:pt idx="84">
                  <c:v>8.0611999999999995</c:v>
                </c:pt>
                <c:pt idx="85">
                  <c:v>8.2291000000000007</c:v>
                </c:pt>
                <c:pt idx="86">
                  <c:v>8.2004999999999999</c:v>
                </c:pt>
                <c:pt idx="87">
                  <c:v>8.1186000000000007</c:v>
                </c:pt>
                <c:pt idx="88">
                  <c:v>7.5090000000000003</c:v>
                </c:pt>
                <c:pt idx="89">
                  <c:v>6.7686999999999999</c:v>
                </c:pt>
                <c:pt idx="90">
                  <c:v>6.5533999999999999</c:v>
                </c:pt>
                <c:pt idx="91">
                  <c:v>7.1547999999999998</c:v>
                </c:pt>
                <c:pt idx="92">
                  <c:v>7.8444000000000003</c:v>
                </c:pt>
                <c:pt idx="93">
                  <c:v>7.9226000000000001</c:v>
                </c:pt>
                <c:pt idx="94">
                  <c:v>7.2969999999999997</c:v>
                </c:pt>
                <c:pt idx="95">
                  <c:v>8.0435999999999996</c:v>
                </c:pt>
                <c:pt idx="96">
                  <c:v>8.4671000000000003</c:v>
                </c:pt>
                <c:pt idx="97">
                  <c:v>8.2675999999999998</c:v>
                </c:pt>
                <c:pt idx="98">
                  <c:v>7.7980999999999998</c:v>
                </c:pt>
                <c:pt idx="99">
                  <c:v>7.4375</c:v>
                </c:pt>
                <c:pt idx="100">
                  <c:v>7.3464</c:v>
                </c:pt>
                <c:pt idx="101">
                  <c:v>7.0589000000000004</c:v>
                </c:pt>
                <c:pt idx="102">
                  <c:v>6.7838000000000003</c:v>
                </c:pt>
                <c:pt idx="103">
                  <c:v>6.4329000000000001</c:v>
                </c:pt>
                <c:pt idx="104">
                  <c:v>6.2709999999999999</c:v>
                </c:pt>
                <c:pt idx="105">
                  <c:v>6.4206000000000003</c:v>
                </c:pt>
                <c:pt idx="106">
                  <c:v>6.7478999999999996</c:v>
                </c:pt>
                <c:pt idx="107">
                  <c:v>7.2073</c:v>
                </c:pt>
                <c:pt idx="108">
                  <c:v>8.0530000000000008</c:v>
                </c:pt>
                <c:pt idx="109">
                  <c:v>8.2751999999999999</c:v>
                </c:pt>
                <c:pt idx="110">
                  <c:v>7.5984999999999996</c:v>
                </c:pt>
                <c:pt idx="111">
                  <c:v>6.8308999999999997</c:v>
                </c:pt>
                <c:pt idx="112">
                  <c:v>7.4995000000000003</c:v>
                </c:pt>
                <c:pt idx="113">
                  <c:v>7.7667999999999999</c:v>
                </c:pt>
                <c:pt idx="114">
                  <c:v>8.5475999999999992</c:v>
                </c:pt>
                <c:pt idx="115">
                  <c:v>9.4862000000000002</c:v>
                </c:pt>
                <c:pt idx="116">
                  <c:v>9.4350000000000005</c:v>
                </c:pt>
                <c:pt idx="117">
                  <c:v>8.5725999999999996</c:v>
                </c:pt>
                <c:pt idx="118">
                  <c:v>8.5227000000000004</c:v>
                </c:pt>
                <c:pt idx="119">
                  <c:v>7.5458999999999996</c:v>
                </c:pt>
                <c:pt idx="120">
                  <c:v>7.4718999999999998</c:v>
                </c:pt>
                <c:pt idx="121">
                  <c:v>7.5487000000000002</c:v>
                </c:pt>
                <c:pt idx="122">
                  <c:v>7.4854000000000003</c:v>
                </c:pt>
                <c:pt idx="123">
                  <c:v>7.1524000000000001</c:v>
                </c:pt>
                <c:pt idx="124">
                  <c:v>6.6127000000000002</c:v>
                </c:pt>
                <c:pt idx="125">
                  <c:v>6.4673999999999996</c:v>
                </c:pt>
                <c:pt idx="126">
                  <c:v>6.5396999999999998</c:v>
                </c:pt>
                <c:pt idx="127">
                  <c:v>6.6989000000000001</c:v>
                </c:pt>
                <c:pt idx="128">
                  <c:v>6.8258000000000001</c:v>
                </c:pt>
                <c:pt idx="129">
                  <c:v>6.8620999999999999</c:v>
                </c:pt>
                <c:pt idx="130">
                  <c:v>6.8327999999999998</c:v>
                </c:pt>
                <c:pt idx="131">
                  <c:v>6.6871999999999998</c:v>
                </c:pt>
                <c:pt idx="132">
                  <c:v>6.6265000000000001</c:v>
                </c:pt>
                <c:pt idx="133">
                  <c:v>6.4687999999999999</c:v>
                </c:pt>
                <c:pt idx="134">
                  <c:v>6.3987999999999996</c:v>
                </c:pt>
              </c:numCache>
            </c:numRef>
          </c:val>
          <c:smooth val="0"/>
        </c:ser>
        <c:ser>
          <c:idx val="1"/>
          <c:order val="1"/>
          <c:tx>
            <c:v>Fuel Flow (L/hr)</c:v>
          </c:tx>
          <c:marker>
            <c:symbol val="none"/>
          </c:marker>
          <c:val>
            <c:numRef>
              <c:f>'Lap 2 data'!$BU$10:$BU$146</c:f>
              <c:numCache>
                <c:formatCode>General</c:formatCode>
                <c:ptCount val="137"/>
                <c:pt idx="0">
                  <c:v>6.9955280000000002</c:v>
                </c:pt>
                <c:pt idx="1">
                  <c:v>5.6276149999999996</c:v>
                </c:pt>
                <c:pt idx="2">
                  <c:v>7.3581799999999999</c:v>
                </c:pt>
                <c:pt idx="3">
                  <c:v>10.389017000000001</c:v>
                </c:pt>
                <c:pt idx="4">
                  <c:v>10.329291</c:v>
                </c:pt>
                <c:pt idx="5">
                  <c:v>10.977373999999999</c:v>
                </c:pt>
                <c:pt idx="6">
                  <c:v>13.313551</c:v>
                </c:pt>
                <c:pt idx="7">
                  <c:v>13.671364000000001</c:v>
                </c:pt>
                <c:pt idx="8">
                  <c:v>12.997329000000001</c:v>
                </c:pt>
                <c:pt idx="9">
                  <c:v>13.616624</c:v>
                </c:pt>
                <c:pt idx="10">
                  <c:v>12.651979000000001</c:v>
                </c:pt>
                <c:pt idx="11">
                  <c:v>12.264398999999999</c:v>
                </c:pt>
                <c:pt idx="12">
                  <c:v>9.4008129999999994</c:v>
                </c:pt>
                <c:pt idx="13">
                  <c:v>7.2416130000000001</c:v>
                </c:pt>
                <c:pt idx="14">
                  <c:v>6.4694859999999998</c:v>
                </c:pt>
                <c:pt idx="15">
                  <c:v>6.4041399999999999</c:v>
                </c:pt>
                <c:pt idx="16">
                  <c:v>6.0362330000000002</c:v>
                </c:pt>
                <c:pt idx="17">
                  <c:v>6.905538</c:v>
                </c:pt>
                <c:pt idx="18">
                  <c:v>20.328431999999999</c:v>
                </c:pt>
                <c:pt idx="19">
                  <c:v>23.412298</c:v>
                </c:pt>
                <c:pt idx="20">
                  <c:v>17.941768</c:v>
                </c:pt>
                <c:pt idx="21">
                  <c:v>12.275494</c:v>
                </c:pt>
                <c:pt idx="22">
                  <c:v>9.3811169999999997</c:v>
                </c:pt>
                <c:pt idx="23">
                  <c:v>11.849011000000001</c:v>
                </c:pt>
                <c:pt idx="24">
                  <c:v>7.2783179999999996</c:v>
                </c:pt>
                <c:pt idx="25">
                  <c:v>3.2971080000000001</c:v>
                </c:pt>
                <c:pt idx="26">
                  <c:v>1.7710349999999999</c:v>
                </c:pt>
                <c:pt idx="27">
                  <c:v>1.8237220000000001</c:v>
                </c:pt>
                <c:pt idx="28">
                  <c:v>3.7353700000000001</c:v>
                </c:pt>
                <c:pt idx="29">
                  <c:v>4.4341840000000001</c:v>
                </c:pt>
                <c:pt idx="30">
                  <c:v>4.4262180000000004</c:v>
                </c:pt>
                <c:pt idx="31">
                  <c:v>6.0506760000000002</c:v>
                </c:pt>
                <c:pt idx="32">
                  <c:v>6.0666520000000004</c:v>
                </c:pt>
                <c:pt idx="33">
                  <c:v>5.7166880000000004</c:v>
                </c:pt>
                <c:pt idx="34">
                  <c:v>7.7340289999999996</c:v>
                </c:pt>
                <c:pt idx="35">
                  <c:v>9.6109760000000009</c:v>
                </c:pt>
                <c:pt idx="36">
                  <c:v>9.6573569999999993</c:v>
                </c:pt>
                <c:pt idx="37">
                  <c:v>11.257379</c:v>
                </c:pt>
                <c:pt idx="38">
                  <c:v>10.033939999999999</c:v>
                </c:pt>
                <c:pt idx="39">
                  <c:v>8.2268840000000001</c:v>
                </c:pt>
                <c:pt idx="40">
                  <c:v>9.0301449999999992</c:v>
                </c:pt>
                <c:pt idx="41">
                  <c:v>8.9532159999999994</c:v>
                </c:pt>
                <c:pt idx="42">
                  <c:v>7.6375500000000001</c:v>
                </c:pt>
                <c:pt idx="43">
                  <c:v>10.256028000000001</c:v>
                </c:pt>
                <c:pt idx="44">
                  <c:v>14.881754000000001</c:v>
                </c:pt>
                <c:pt idx="45">
                  <c:v>16.344729000000001</c:v>
                </c:pt>
                <c:pt idx="46">
                  <c:v>15.711406999999999</c:v>
                </c:pt>
                <c:pt idx="47">
                  <c:v>14.610008000000001</c:v>
                </c:pt>
                <c:pt idx="48">
                  <c:v>14.723509</c:v>
                </c:pt>
                <c:pt idx="49">
                  <c:v>19.755481</c:v>
                </c:pt>
                <c:pt idx="50">
                  <c:v>17.107716</c:v>
                </c:pt>
                <c:pt idx="51">
                  <c:v>17.071206</c:v>
                </c:pt>
                <c:pt idx="52">
                  <c:v>14.766653</c:v>
                </c:pt>
                <c:pt idx="53">
                  <c:v>14.659470000000001</c:v>
                </c:pt>
                <c:pt idx="54">
                  <c:v>13.997750999999999</c:v>
                </c:pt>
                <c:pt idx="55">
                  <c:v>14.137191</c:v>
                </c:pt>
                <c:pt idx="56">
                  <c:v>19.123467999999999</c:v>
                </c:pt>
                <c:pt idx="57">
                  <c:v>21.584029999999998</c:v>
                </c:pt>
                <c:pt idx="58">
                  <c:v>21.679093000000002</c:v>
                </c:pt>
                <c:pt idx="59">
                  <c:v>18.077249999999999</c:v>
                </c:pt>
                <c:pt idx="60">
                  <c:v>16.807869</c:v>
                </c:pt>
                <c:pt idx="61">
                  <c:v>16.900144000000001</c:v>
                </c:pt>
                <c:pt idx="62">
                  <c:v>14.939425999999999</c:v>
                </c:pt>
                <c:pt idx="63">
                  <c:v>13.250403</c:v>
                </c:pt>
                <c:pt idx="64">
                  <c:v>10.720031000000001</c:v>
                </c:pt>
                <c:pt idx="65">
                  <c:v>8.4941230000000001</c:v>
                </c:pt>
                <c:pt idx="66">
                  <c:v>11.016621000000001</c:v>
                </c:pt>
                <c:pt idx="67">
                  <c:v>10.321325</c:v>
                </c:pt>
                <c:pt idx="68">
                  <c:v>8.7279499999999999</c:v>
                </c:pt>
                <c:pt idx="69">
                  <c:v>7.8241540000000001</c:v>
                </c:pt>
                <c:pt idx="70">
                  <c:v>10.659344000000001</c:v>
                </c:pt>
                <c:pt idx="71">
                  <c:v>12.431894</c:v>
                </c:pt>
                <c:pt idx="72">
                  <c:v>10.817259</c:v>
                </c:pt>
                <c:pt idx="73">
                  <c:v>11.299607</c:v>
                </c:pt>
                <c:pt idx="74">
                  <c:v>8.7029270000000007</c:v>
                </c:pt>
                <c:pt idx="75">
                  <c:v>7.9327059999999996</c:v>
                </c:pt>
                <c:pt idx="76">
                  <c:v>6.357513</c:v>
                </c:pt>
                <c:pt idx="77">
                  <c:v>5.2474150000000002</c:v>
                </c:pt>
                <c:pt idx="78">
                  <c:v>4.722302</c:v>
                </c:pt>
                <c:pt idx="79">
                  <c:v>5.5859719999999999</c:v>
                </c:pt>
                <c:pt idx="80">
                  <c:v>4.225295</c:v>
                </c:pt>
                <c:pt idx="81">
                  <c:v>3.6944409999999999</c:v>
                </c:pt>
                <c:pt idx="82">
                  <c:v>2.6570399999999998</c:v>
                </c:pt>
                <c:pt idx="83">
                  <c:v>4.8367680000000002</c:v>
                </c:pt>
                <c:pt idx="84">
                  <c:v>8.4236059999999995</c:v>
                </c:pt>
                <c:pt idx="85">
                  <c:v>10.759733000000001</c:v>
                </c:pt>
                <c:pt idx="86">
                  <c:v>12.732915</c:v>
                </c:pt>
                <c:pt idx="87">
                  <c:v>10.653577</c:v>
                </c:pt>
                <c:pt idx="88">
                  <c:v>9.201549</c:v>
                </c:pt>
                <c:pt idx="89">
                  <c:v>9.6194790000000001</c:v>
                </c:pt>
                <c:pt idx="90">
                  <c:v>9.0797530000000002</c:v>
                </c:pt>
                <c:pt idx="91">
                  <c:v>7.712377</c:v>
                </c:pt>
                <c:pt idx="92">
                  <c:v>7.188974</c:v>
                </c:pt>
                <c:pt idx="93">
                  <c:v>6.9538859999999998</c:v>
                </c:pt>
                <c:pt idx="94">
                  <c:v>7.9259130000000004</c:v>
                </c:pt>
                <c:pt idx="95">
                  <c:v>7.1658569999999999</c:v>
                </c:pt>
                <c:pt idx="96">
                  <c:v>6.7904</c:v>
                </c:pt>
                <c:pt idx="97">
                  <c:v>6.3565849999999999</c:v>
                </c:pt>
                <c:pt idx="98">
                  <c:v>7.5671200000000001</c:v>
                </c:pt>
                <c:pt idx="99">
                  <c:v>10.007583</c:v>
                </c:pt>
                <c:pt idx="100">
                  <c:v>9.1804030000000001</c:v>
                </c:pt>
                <c:pt idx="101">
                  <c:v>9.0005760000000006</c:v>
                </c:pt>
                <c:pt idx="102">
                  <c:v>10.116197</c:v>
                </c:pt>
                <c:pt idx="103">
                  <c:v>9.2276980000000002</c:v>
                </c:pt>
                <c:pt idx="104">
                  <c:v>12.350273</c:v>
                </c:pt>
                <c:pt idx="105">
                  <c:v>11.208455000000001</c:v>
                </c:pt>
                <c:pt idx="106">
                  <c:v>13.159153999999999</c:v>
                </c:pt>
                <c:pt idx="107">
                  <c:v>13.912903999999999</c:v>
                </c:pt>
                <c:pt idx="108">
                  <c:v>14.389338</c:v>
                </c:pt>
                <c:pt idx="109">
                  <c:v>14.578582000000001</c:v>
                </c:pt>
                <c:pt idx="110">
                  <c:v>14.543342000000001</c:v>
                </c:pt>
                <c:pt idx="111">
                  <c:v>15.365518</c:v>
                </c:pt>
                <c:pt idx="112">
                  <c:v>13.884263000000001</c:v>
                </c:pt>
                <c:pt idx="113">
                  <c:v>14.860101</c:v>
                </c:pt>
                <c:pt idx="114">
                  <c:v>14.083185</c:v>
                </c:pt>
                <c:pt idx="115">
                  <c:v>14.210321</c:v>
                </c:pt>
                <c:pt idx="116">
                  <c:v>8.3319650000000003</c:v>
                </c:pt>
                <c:pt idx="117">
                  <c:v>5.9479410000000001</c:v>
                </c:pt>
                <c:pt idx="118">
                  <c:v>8.1083630000000007</c:v>
                </c:pt>
                <c:pt idx="119">
                  <c:v>11.056405</c:v>
                </c:pt>
                <c:pt idx="120">
                  <c:v>9.3616150000000005</c:v>
                </c:pt>
                <c:pt idx="121">
                  <c:v>9.5353659999999998</c:v>
                </c:pt>
                <c:pt idx="122">
                  <c:v>9.0278480000000005</c:v>
                </c:pt>
                <c:pt idx="123">
                  <c:v>8.7866990000000005</c:v>
                </c:pt>
                <c:pt idx="124">
                  <c:v>8.8647519999999993</c:v>
                </c:pt>
                <c:pt idx="125">
                  <c:v>12.813461</c:v>
                </c:pt>
                <c:pt idx="126">
                  <c:v>14.953697</c:v>
                </c:pt>
                <c:pt idx="127">
                  <c:v>16.132366999999999</c:v>
                </c:pt>
                <c:pt idx="128">
                  <c:v>14.872565</c:v>
                </c:pt>
                <c:pt idx="129">
                  <c:v>13.340578000000001</c:v>
                </c:pt>
                <c:pt idx="130">
                  <c:v>12.717911000000001</c:v>
                </c:pt>
                <c:pt idx="131">
                  <c:v>10.896903999999999</c:v>
                </c:pt>
                <c:pt idx="132">
                  <c:v>9.6308950000000006</c:v>
                </c:pt>
                <c:pt idx="133">
                  <c:v>7.7671169999999998</c:v>
                </c:pt>
                <c:pt idx="134">
                  <c:v>7.373869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87203200"/>
        <c:axId val="87221376"/>
      </c:lineChart>
      <c:lineChart>
        <c:grouping val="standard"/>
        <c:varyColors val="0"/>
        <c:ser>
          <c:idx val="2"/>
          <c:order val="2"/>
          <c:tx>
            <c:v>Lambda</c:v>
          </c:tx>
          <c:marker>
            <c:symbol val="none"/>
          </c:marker>
          <c:val>
            <c:numRef>
              <c:f>'Lap 2 data'!$BC$10:$BC$146</c:f>
              <c:numCache>
                <c:formatCode>General</c:formatCode>
                <c:ptCount val="137"/>
                <c:pt idx="0">
                  <c:v>0.82</c:v>
                </c:pt>
                <c:pt idx="1">
                  <c:v>0.81</c:v>
                </c:pt>
                <c:pt idx="2">
                  <c:v>0.8</c:v>
                </c:pt>
                <c:pt idx="3">
                  <c:v>0.8</c:v>
                </c:pt>
                <c:pt idx="4">
                  <c:v>0.81</c:v>
                </c:pt>
                <c:pt idx="5">
                  <c:v>0.79</c:v>
                </c:pt>
                <c:pt idx="6">
                  <c:v>0.79</c:v>
                </c:pt>
                <c:pt idx="7">
                  <c:v>0.79</c:v>
                </c:pt>
                <c:pt idx="8">
                  <c:v>0.79</c:v>
                </c:pt>
                <c:pt idx="9">
                  <c:v>0.77</c:v>
                </c:pt>
                <c:pt idx="10">
                  <c:v>0.77</c:v>
                </c:pt>
                <c:pt idx="11">
                  <c:v>0.79</c:v>
                </c:pt>
                <c:pt idx="12">
                  <c:v>0.76</c:v>
                </c:pt>
                <c:pt idx="13">
                  <c:v>0.74</c:v>
                </c:pt>
                <c:pt idx="14">
                  <c:v>0.73</c:v>
                </c:pt>
                <c:pt idx="15">
                  <c:v>0.76</c:v>
                </c:pt>
                <c:pt idx="16">
                  <c:v>0.81</c:v>
                </c:pt>
                <c:pt idx="17">
                  <c:v>0.92</c:v>
                </c:pt>
                <c:pt idx="18">
                  <c:v>1</c:v>
                </c:pt>
                <c:pt idx="19">
                  <c:v>1.03</c:v>
                </c:pt>
                <c:pt idx="20">
                  <c:v>1.04</c:v>
                </c:pt>
                <c:pt idx="21">
                  <c:v>1.01</c:v>
                </c:pt>
                <c:pt idx="22">
                  <c:v>1</c:v>
                </c:pt>
                <c:pt idx="23">
                  <c:v>0.89</c:v>
                </c:pt>
                <c:pt idx="24">
                  <c:v>0.84</c:v>
                </c:pt>
                <c:pt idx="25">
                  <c:v>0.81</c:v>
                </c:pt>
                <c:pt idx="26">
                  <c:v>0.8</c:v>
                </c:pt>
                <c:pt idx="27">
                  <c:v>0.79</c:v>
                </c:pt>
                <c:pt idx="28">
                  <c:v>0.8</c:v>
                </c:pt>
                <c:pt idx="29">
                  <c:v>0.8</c:v>
                </c:pt>
                <c:pt idx="30">
                  <c:v>0.81</c:v>
                </c:pt>
                <c:pt idx="31">
                  <c:v>0.82</c:v>
                </c:pt>
                <c:pt idx="32">
                  <c:v>0.83</c:v>
                </c:pt>
                <c:pt idx="33">
                  <c:v>0.82</c:v>
                </c:pt>
                <c:pt idx="34">
                  <c:v>0.83</c:v>
                </c:pt>
                <c:pt idx="35">
                  <c:v>0.8</c:v>
                </c:pt>
                <c:pt idx="36">
                  <c:v>0.78</c:v>
                </c:pt>
                <c:pt idx="37">
                  <c:v>0.79</c:v>
                </c:pt>
                <c:pt idx="38">
                  <c:v>0.8</c:v>
                </c:pt>
                <c:pt idx="39">
                  <c:v>0.8</c:v>
                </c:pt>
                <c:pt idx="40">
                  <c:v>0.81</c:v>
                </c:pt>
                <c:pt idx="41">
                  <c:v>0.82</c:v>
                </c:pt>
                <c:pt idx="42">
                  <c:v>0.82</c:v>
                </c:pt>
                <c:pt idx="43">
                  <c:v>0.82</c:v>
                </c:pt>
                <c:pt idx="44">
                  <c:v>0.82</c:v>
                </c:pt>
                <c:pt idx="45">
                  <c:v>0.82</c:v>
                </c:pt>
                <c:pt idx="46">
                  <c:v>0.83</c:v>
                </c:pt>
                <c:pt idx="47">
                  <c:v>0.84</c:v>
                </c:pt>
                <c:pt idx="48">
                  <c:v>0.83</c:v>
                </c:pt>
                <c:pt idx="49">
                  <c:v>0.82</c:v>
                </c:pt>
                <c:pt idx="50">
                  <c:v>0.81</c:v>
                </c:pt>
                <c:pt idx="51">
                  <c:v>0.81</c:v>
                </c:pt>
                <c:pt idx="52">
                  <c:v>0.8</c:v>
                </c:pt>
                <c:pt idx="53">
                  <c:v>0.82</c:v>
                </c:pt>
                <c:pt idx="54">
                  <c:v>0.81</c:v>
                </c:pt>
                <c:pt idx="55">
                  <c:v>0.77</c:v>
                </c:pt>
                <c:pt idx="56">
                  <c:v>0.75</c:v>
                </c:pt>
                <c:pt idx="57">
                  <c:v>0.72</c:v>
                </c:pt>
                <c:pt idx="58">
                  <c:v>0.74</c:v>
                </c:pt>
                <c:pt idx="59">
                  <c:v>0.78</c:v>
                </c:pt>
                <c:pt idx="60">
                  <c:v>0.81</c:v>
                </c:pt>
                <c:pt idx="61">
                  <c:v>0.81</c:v>
                </c:pt>
                <c:pt idx="62">
                  <c:v>0.79</c:v>
                </c:pt>
                <c:pt idx="63">
                  <c:v>0.78</c:v>
                </c:pt>
                <c:pt idx="64">
                  <c:v>0.8</c:v>
                </c:pt>
                <c:pt idx="65">
                  <c:v>0.78</c:v>
                </c:pt>
                <c:pt idx="66">
                  <c:v>0.74</c:v>
                </c:pt>
                <c:pt idx="67">
                  <c:v>0.73</c:v>
                </c:pt>
                <c:pt idx="68">
                  <c:v>0.74</c:v>
                </c:pt>
                <c:pt idx="69">
                  <c:v>0.75</c:v>
                </c:pt>
                <c:pt idx="70">
                  <c:v>0.75</c:v>
                </c:pt>
                <c:pt idx="71">
                  <c:v>0.73</c:v>
                </c:pt>
                <c:pt idx="72">
                  <c:v>0.75</c:v>
                </c:pt>
                <c:pt idx="73">
                  <c:v>0.74</c:v>
                </c:pt>
                <c:pt idx="74">
                  <c:v>0.74</c:v>
                </c:pt>
                <c:pt idx="75">
                  <c:v>0.74</c:v>
                </c:pt>
                <c:pt idx="76">
                  <c:v>0.79</c:v>
                </c:pt>
                <c:pt idx="77">
                  <c:v>0.78</c:v>
                </c:pt>
                <c:pt idx="78">
                  <c:v>0.76</c:v>
                </c:pt>
                <c:pt idx="79">
                  <c:v>0.76</c:v>
                </c:pt>
                <c:pt idx="80">
                  <c:v>0.77</c:v>
                </c:pt>
                <c:pt idx="81">
                  <c:v>0.81</c:v>
                </c:pt>
                <c:pt idx="82">
                  <c:v>0.85</c:v>
                </c:pt>
                <c:pt idx="83">
                  <c:v>0.82</c:v>
                </c:pt>
                <c:pt idx="84">
                  <c:v>0.79</c:v>
                </c:pt>
                <c:pt idx="85">
                  <c:v>0.78</c:v>
                </c:pt>
                <c:pt idx="86">
                  <c:v>0.78</c:v>
                </c:pt>
                <c:pt idx="87">
                  <c:v>0.79</c:v>
                </c:pt>
                <c:pt idx="88">
                  <c:v>0.8</c:v>
                </c:pt>
                <c:pt idx="89">
                  <c:v>0.82</c:v>
                </c:pt>
                <c:pt idx="90">
                  <c:v>0.83</c:v>
                </c:pt>
                <c:pt idx="91">
                  <c:v>0.81</c:v>
                </c:pt>
                <c:pt idx="92">
                  <c:v>0.8</c:v>
                </c:pt>
                <c:pt idx="93">
                  <c:v>0.78</c:v>
                </c:pt>
                <c:pt idx="94">
                  <c:v>0.81</c:v>
                </c:pt>
                <c:pt idx="95">
                  <c:v>0.79</c:v>
                </c:pt>
                <c:pt idx="96">
                  <c:v>0.78</c:v>
                </c:pt>
                <c:pt idx="97">
                  <c:v>0.78</c:v>
                </c:pt>
                <c:pt idx="98">
                  <c:v>0.79</c:v>
                </c:pt>
                <c:pt idx="99">
                  <c:v>0.8</c:v>
                </c:pt>
                <c:pt idx="100">
                  <c:v>0.81</c:v>
                </c:pt>
                <c:pt idx="101">
                  <c:v>0.81</c:v>
                </c:pt>
                <c:pt idx="102">
                  <c:v>0.82</c:v>
                </c:pt>
                <c:pt idx="103">
                  <c:v>0.83</c:v>
                </c:pt>
                <c:pt idx="104">
                  <c:v>0.83</c:v>
                </c:pt>
                <c:pt idx="105">
                  <c:v>0.83</c:v>
                </c:pt>
                <c:pt idx="106">
                  <c:v>0.82</c:v>
                </c:pt>
                <c:pt idx="107">
                  <c:v>0.81</c:v>
                </c:pt>
                <c:pt idx="108">
                  <c:v>0.79</c:v>
                </c:pt>
                <c:pt idx="109">
                  <c:v>0.78</c:v>
                </c:pt>
                <c:pt idx="110">
                  <c:v>0.78</c:v>
                </c:pt>
                <c:pt idx="111">
                  <c:v>0.83</c:v>
                </c:pt>
                <c:pt idx="112">
                  <c:v>0.8</c:v>
                </c:pt>
                <c:pt idx="113">
                  <c:v>0.79</c:v>
                </c:pt>
                <c:pt idx="114">
                  <c:v>0.77</c:v>
                </c:pt>
                <c:pt idx="115">
                  <c:v>0.75</c:v>
                </c:pt>
                <c:pt idx="116">
                  <c:v>0.74</c:v>
                </c:pt>
                <c:pt idx="117">
                  <c:v>0.76</c:v>
                </c:pt>
                <c:pt idx="118">
                  <c:v>0.77</c:v>
                </c:pt>
                <c:pt idx="119">
                  <c:v>0.8</c:v>
                </c:pt>
                <c:pt idx="120">
                  <c:v>0.8</c:v>
                </c:pt>
                <c:pt idx="121">
                  <c:v>0.8</c:v>
                </c:pt>
                <c:pt idx="122">
                  <c:v>0.8</c:v>
                </c:pt>
                <c:pt idx="123">
                  <c:v>0.81</c:v>
                </c:pt>
                <c:pt idx="124">
                  <c:v>0.82</c:v>
                </c:pt>
                <c:pt idx="125">
                  <c:v>0.83</c:v>
                </c:pt>
                <c:pt idx="126">
                  <c:v>0.83</c:v>
                </c:pt>
                <c:pt idx="127">
                  <c:v>0.82</c:v>
                </c:pt>
                <c:pt idx="128">
                  <c:v>0.82</c:v>
                </c:pt>
                <c:pt idx="129">
                  <c:v>0.82</c:v>
                </c:pt>
                <c:pt idx="130">
                  <c:v>0.82</c:v>
                </c:pt>
                <c:pt idx="131">
                  <c:v>0.82</c:v>
                </c:pt>
                <c:pt idx="132">
                  <c:v>0.83</c:v>
                </c:pt>
                <c:pt idx="133">
                  <c:v>0.83</c:v>
                </c:pt>
                <c:pt idx="134">
                  <c:v>0.83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87225088"/>
        <c:axId val="87223296"/>
      </c:lineChart>
      <c:catAx>
        <c:axId val="87203200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overlay val="0"/>
        </c:title>
        <c:majorTickMark val="none"/>
        <c:minorTickMark val="none"/>
        <c:tickLblPos val="nextTo"/>
        <c:crossAx val="87221376"/>
        <c:crosses val="autoZero"/>
        <c:auto val="1"/>
        <c:lblAlgn val="ctr"/>
        <c:lblOffset val="100"/>
        <c:tickMarkSkip val="5"/>
        <c:noMultiLvlLbl val="0"/>
      </c:catAx>
      <c:valAx>
        <c:axId val="87221376"/>
        <c:scaling>
          <c:orientation val="minMax"/>
          <c:max val="25"/>
          <c:min val="0"/>
        </c:scaling>
        <c:delete val="0"/>
        <c:axPos val="l"/>
        <c:majorGridlines/>
        <c:numFmt formatCode="General" sourceLinked="1"/>
        <c:majorTickMark val="none"/>
        <c:minorTickMark val="none"/>
        <c:tickLblPos val="nextTo"/>
        <c:crossAx val="87203200"/>
        <c:crosses val="autoZero"/>
        <c:crossBetween val="between"/>
      </c:valAx>
      <c:valAx>
        <c:axId val="87223296"/>
        <c:scaling>
          <c:orientation val="minMax"/>
        </c:scaling>
        <c:delete val="0"/>
        <c:axPos val="r"/>
        <c:numFmt formatCode="General" sourceLinked="1"/>
        <c:majorTickMark val="out"/>
        <c:minorTickMark val="none"/>
        <c:tickLblPos val="nextTo"/>
        <c:crossAx val="87225088"/>
        <c:crosses val="max"/>
        <c:crossBetween val="between"/>
      </c:valAx>
      <c:catAx>
        <c:axId val="87225088"/>
        <c:scaling>
          <c:orientation val="minMax"/>
        </c:scaling>
        <c:delete val="1"/>
        <c:axPos val="b"/>
        <c:majorTickMark val="out"/>
        <c:minorTickMark val="none"/>
        <c:tickLblPos val="nextTo"/>
        <c:crossAx val="87223296"/>
        <c:crosses val="autoZero"/>
        <c:auto val="1"/>
        <c:lblAlgn val="ctr"/>
        <c:lblOffset val="100"/>
        <c:noMultiLvlLbl val="0"/>
      </c:catAx>
    </c:plotArea>
    <c:legend>
      <c:legendPos val="r"/>
      <c:overlay val="0"/>
    </c:legend>
    <c:plotVisOnly val="1"/>
    <c:dispBlanksAs val="gap"/>
    <c:showDLblsOverMax val="0"/>
  </c:chart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C02 Vs. Time</a:t>
            </a:r>
          </a:p>
        </c:rich>
      </c:tx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data'!$C$10:$C$146</c:f>
              <c:numCache>
                <c:formatCode>General</c:formatCode>
                <c:ptCount val="137"/>
                <c:pt idx="0">
                  <c:v>10.209</c:v>
                </c:pt>
                <c:pt idx="1">
                  <c:v>10.055</c:v>
                </c:pt>
                <c:pt idx="2">
                  <c:v>9.8149999999999995</c:v>
                </c:pt>
                <c:pt idx="3">
                  <c:v>9.6560000000000006</c:v>
                </c:pt>
                <c:pt idx="4">
                  <c:v>9.99</c:v>
                </c:pt>
                <c:pt idx="5">
                  <c:v>9.8550000000000004</c:v>
                </c:pt>
                <c:pt idx="6">
                  <c:v>9.8089999999999993</c:v>
                </c:pt>
                <c:pt idx="7">
                  <c:v>9.8390000000000004</c:v>
                </c:pt>
                <c:pt idx="8">
                  <c:v>9.42</c:v>
                </c:pt>
                <c:pt idx="9">
                  <c:v>9.1750000000000007</c:v>
                </c:pt>
                <c:pt idx="10">
                  <c:v>9.359</c:v>
                </c:pt>
                <c:pt idx="11">
                  <c:v>9.42</c:v>
                </c:pt>
                <c:pt idx="12">
                  <c:v>8.99</c:v>
                </c:pt>
                <c:pt idx="13">
                  <c:v>8.3780000000000001</c:v>
                </c:pt>
                <c:pt idx="14">
                  <c:v>8.4320000000000004</c:v>
                </c:pt>
                <c:pt idx="15">
                  <c:v>9.0820000000000007</c:v>
                </c:pt>
                <c:pt idx="16">
                  <c:v>11</c:v>
                </c:pt>
                <c:pt idx="17">
                  <c:v>12.339</c:v>
                </c:pt>
                <c:pt idx="18">
                  <c:v>13.340999999999999</c:v>
                </c:pt>
                <c:pt idx="19">
                  <c:v>14.074</c:v>
                </c:pt>
                <c:pt idx="20">
                  <c:v>14.417999999999999</c:v>
                </c:pt>
                <c:pt idx="21">
                  <c:v>14.712999999999999</c:v>
                </c:pt>
                <c:pt idx="22">
                  <c:v>14.129</c:v>
                </c:pt>
                <c:pt idx="23">
                  <c:v>12.497</c:v>
                </c:pt>
                <c:pt idx="24">
                  <c:v>11.118</c:v>
                </c:pt>
                <c:pt idx="25">
                  <c:v>10.337999999999999</c:v>
                </c:pt>
                <c:pt idx="26">
                  <c:v>9.83</c:v>
                </c:pt>
                <c:pt idx="27">
                  <c:v>9.83</c:v>
                </c:pt>
                <c:pt idx="28">
                  <c:v>10.132</c:v>
                </c:pt>
                <c:pt idx="29">
                  <c:v>10.11</c:v>
                </c:pt>
                <c:pt idx="30">
                  <c:v>10.244999999999999</c:v>
                </c:pt>
                <c:pt idx="31">
                  <c:v>10.52</c:v>
                </c:pt>
                <c:pt idx="32">
                  <c:v>10.536</c:v>
                </c:pt>
                <c:pt idx="33">
                  <c:v>10.711</c:v>
                </c:pt>
                <c:pt idx="34">
                  <c:v>10.351000000000001</c:v>
                </c:pt>
                <c:pt idx="35">
                  <c:v>9.9740000000000002</c:v>
                </c:pt>
                <c:pt idx="36">
                  <c:v>9.7159999999999993</c:v>
                </c:pt>
                <c:pt idx="37">
                  <c:v>9.67</c:v>
                </c:pt>
                <c:pt idx="38">
                  <c:v>9.8989999999999991</c:v>
                </c:pt>
                <c:pt idx="39">
                  <c:v>9.9990000000000006</c:v>
                </c:pt>
                <c:pt idx="40">
                  <c:v>10.276999999999999</c:v>
                </c:pt>
                <c:pt idx="41">
                  <c:v>10.456</c:v>
                </c:pt>
                <c:pt idx="42">
                  <c:v>10.457000000000001</c:v>
                </c:pt>
                <c:pt idx="43">
                  <c:v>10.37</c:v>
                </c:pt>
                <c:pt idx="44">
                  <c:v>10.382999999999999</c:v>
                </c:pt>
                <c:pt idx="45">
                  <c:v>10.525</c:v>
                </c:pt>
                <c:pt idx="46">
                  <c:v>10.586</c:v>
                </c:pt>
                <c:pt idx="47">
                  <c:v>10.5</c:v>
                </c:pt>
                <c:pt idx="48">
                  <c:v>10.43</c:v>
                </c:pt>
                <c:pt idx="49">
                  <c:v>10.388999999999999</c:v>
                </c:pt>
                <c:pt idx="50">
                  <c:v>10.228999999999999</c:v>
                </c:pt>
                <c:pt idx="51">
                  <c:v>9.8650000000000002</c:v>
                </c:pt>
                <c:pt idx="52">
                  <c:v>10.089</c:v>
                </c:pt>
                <c:pt idx="53">
                  <c:v>10.16</c:v>
                </c:pt>
                <c:pt idx="54">
                  <c:v>9.8309999999999995</c:v>
                </c:pt>
                <c:pt idx="55">
                  <c:v>9.1180000000000003</c:v>
                </c:pt>
                <c:pt idx="56">
                  <c:v>8.26</c:v>
                </c:pt>
                <c:pt idx="57">
                  <c:v>8.3859999999999992</c:v>
                </c:pt>
                <c:pt idx="58">
                  <c:v>8.6379999999999999</c:v>
                </c:pt>
                <c:pt idx="59">
                  <c:v>9.7189999999999994</c:v>
                </c:pt>
                <c:pt idx="60">
                  <c:v>10.166</c:v>
                </c:pt>
                <c:pt idx="61">
                  <c:v>9.6340000000000003</c:v>
                </c:pt>
                <c:pt idx="62">
                  <c:v>9.2479999999999993</c:v>
                </c:pt>
                <c:pt idx="63">
                  <c:v>9.7159999999999993</c:v>
                </c:pt>
                <c:pt idx="64">
                  <c:v>9.6329999999999991</c:v>
                </c:pt>
                <c:pt idx="65">
                  <c:v>9.0050000000000008</c:v>
                </c:pt>
                <c:pt idx="66">
                  <c:v>8.452</c:v>
                </c:pt>
                <c:pt idx="67">
                  <c:v>8.298</c:v>
                </c:pt>
                <c:pt idx="68">
                  <c:v>8.468</c:v>
                </c:pt>
                <c:pt idx="69">
                  <c:v>8.6959999999999997</c:v>
                </c:pt>
                <c:pt idx="70">
                  <c:v>8.4359999999999999</c:v>
                </c:pt>
                <c:pt idx="71">
                  <c:v>8.4030000000000005</c:v>
                </c:pt>
                <c:pt idx="72">
                  <c:v>8.44</c:v>
                </c:pt>
                <c:pt idx="73">
                  <c:v>8.3780000000000001</c:v>
                </c:pt>
                <c:pt idx="74">
                  <c:v>8.2550000000000008</c:v>
                </c:pt>
                <c:pt idx="75">
                  <c:v>8.7710000000000008</c:v>
                </c:pt>
                <c:pt idx="76">
                  <c:v>9.51</c:v>
                </c:pt>
                <c:pt idx="77">
                  <c:v>9.2959999999999994</c:v>
                </c:pt>
                <c:pt idx="78">
                  <c:v>8.8770000000000007</c:v>
                </c:pt>
                <c:pt idx="79">
                  <c:v>8.89</c:v>
                </c:pt>
                <c:pt idx="80">
                  <c:v>9.56</c:v>
                </c:pt>
                <c:pt idx="81">
                  <c:v>10.295</c:v>
                </c:pt>
                <c:pt idx="82">
                  <c:v>10.760999999999999</c:v>
                </c:pt>
                <c:pt idx="83">
                  <c:v>10.15</c:v>
                </c:pt>
                <c:pt idx="84">
                  <c:v>9.5410000000000004</c:v>
                </c:pt>
                <c:pt idx="85">
                  <c:v>9.4120000000000008</c:v>
                </c:pt>
                <c:pt idx="86">
                  <c:v>9.423</c:v>
                </c:pt>
                <c:pt idx="87">
                  <c:v>9.4649999999999999</c:v>
                </c:pt>
                <c:pt idx="88">
                  <c:v>9.9740000000000002</c:v>
                </c:pt>
                <c:pt idx="89">
                  <c:v>10.391</c:v>
                </c:pt>
                <c:pt idx="90">
                  <c:v>10.452</c:v>
                </c:pt>
                <c:pt idx="91">
                  <c:v>10.106999999999999</c:v>
                </c:pt>
                <c:pt idx="92">
                  <c:v>9.5380000000000003</c:v>
                </c:pt>
                <c:pt idx="93">
                  <c:v>9.7710000000000008</c:v>
                </c:pt>
                <c:pt idx="94">
                  <c:v>9.8740000000000006</c:v>
                </c:pt>
                <c:pt idx="95">
                  <c:v>9.548</c:v>
                </c:pt>
                <c:pt idx="96">
                  <c:v>9.3040000000000003</c:v>
                </c:pt>
                <c:pt idx="97">
                  <c:v>9.4559999999999995</c:v>
                </c:pt>
                <c:pt idx="98">
                  <c:v>9.8350000000000009</c:v>
                </c:pt>
                <c:pt idx="99">
                  <c:v>9.9039999999999999</c:v>
                </c:pt>
                <c:pt idx="100">
                  <c:v>10.002000000000001</c:v>
                </c:pt>
                <c:pt idx="101">
                  <c:v>10.198</c:v>
                </c:pt>
                <c:pt idx="102">
                  <c:v>10.42</c:v>
                </c:pt>
                <c:pt idx="103">
                  <c:v>10.613</c:v>
                </c:pt>
                <c:pt idx="104">
                  <c:v>10.736000000000001</c:v>
                </c:pt>
                <c:pt idx="105">
                  <c:v>10.545</c:v>
                </c:pt>
                <c:pt idx="106">
                  <c:v>10.416</c:v>
                </c:pt>
                <c:pt idx="107">
                  <c:v>9.9890000000000008</c:v>
                </c:pt>
                <c:pt idx="108">
                  <c:v>9.5340000000000007</c:v>
                </c:pt>
                <c:pt idx="109">
                  <c:v>9.5150000000000006</c:v>
                </c:pt>
                <c:pt idx="110">
                  <c:v>10.19</c:v>
                </c:pt>
                <c:pt idx="111">
                  <c:v>10.19</c:v>
                </c:pt>
                <c:pt idx="112">
                  <c:v>9.9480000000000004</c:v>
                </c:pt>
                <c:pt idx="113">
                  <c:v>9.8699999999999992</c:v>
                </c:pt>
                <c:pt idx="114">
                  <c:v>9.3550000000000004</c:v>
                </c:pt>
                <c:pt idx="115">
                  <c:v>8.5820000000000007</c:v>
                </c:pt>
                <c:pt idx="116">
                  <c:v>8.6389999999999993</c:v>
                </c:pt>
                <c:pt idx="117">
                  <c:v>9.3249999999999993</c:v>
                </c:pt>
                <c:pt idx="118">
                  <c:v>9.3800000000000008</c:v>
                </c:pt>
                <c:pt idx="119">
                  <c:v>9.7859999999999996</c:v>
                </c:pt>
                <c:pt idx="120">
                  <c:v>9.9990000000000006</c:v>
                </c:pt>
                <c:pt idx="121">
                  <c:v>9.9</c:v>
                </c:pt>
                <c:pt idx="122">
                  <c:v>9.9290000000000003</c:v>
                </c:pt>
                <c:pt idx="123">
                  <c:v>10.196999999999999</c:v>
                </c:pt>
                <c:pt idx="124">
                  <c:v>10.475</c:v>
                </c:pt>
                <c:pt idx="125">
                  <c:v>10.56</c:v>
                </c:pt>
                <c:pt idx="126">
                  <c:v>10.54</c:v>
                </c:pt>
                <c:pt idx="127">
                  <c:v>10.471</c:v>
                </c:pt>
                <c:pt idx="128">
                  <c:v>10.349</c:v>
                </c:pt>
                <c:pt idx="129">
                  <c:v>10.340999999999999</c:v>
                </c:pt>
                <c:pt idx="130">
                  <c:v>10.347</c:v>
                </c:pt>
                <c:pt idx="131">
                  <c:v>10.413</c:v>
                </c:pt>
                <c:pt idx="132">
                  <c:v>10.464</c:v>
                </c:pt>
                <c:pt idx="133">
                  <c:v>10.513</c:v>
                </c:pt>
                <c:pt idx="134">
                  <c:v>10.634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data'!$C$10:$C$146</c:f>
              <c:numCache>
                <c:formatCode>General</c:formatCode>
                <c:ptCount val="137"/>
                <c:pt idx="0">
                  <c:v>10.634</c:v>
                </c:pt>
                <c:pt idx="1">
                  <c:v>10.409000000000001</c:v>
                </c:pt>
                <c:pt idx="2">
                  <c:v>9.9030000000000005</c:v>
                </c:pt>
                <c:pt idx="3">
                  <c:v>9.59</c:v>
                </c:pt>
                <c:pt idx="4">
                  <c:v>9.5570000000000004</c:v>
                </c:pt>
                <c:pt idx="5">
                  <c:v>9.61</c:v>
                </c:pt>
                <c:pt idx="6">
                  <c:v>9.3930000000000007</c:v>
                </c:pt>
                <c:pt idx="7">
                  <c:v>10.029999999999999</c:v>
                </c:pt>
                <c:pt idx="8">
                  <c:v>10.409000000000001</c:v>
                </c:pt>
                <c:pt idx="9">
                  <c:v>9.9719999999999995</c:v>
                </c:pt>
                <c:pt idx="10">
                  <c:v>9.57</c:v>
                </c:pt>
                <c:pt idx="11">
                  <c:v>9.4489999999999998</c:v>
                </c:pt>
                <c:pt idx="12">
                  <c:v>9.2249999999999996</c:v>
                </c:pt>
                <c:pt idx="13">
                  <c:v>11.468</c:v>
                </c:pt>
                <c:pt idx="14">
                  <c:v>12.965999999999999</c:v>
                </c:pt>
                <c:pt idx="15">
                  <c:v>14.156000000000001</c:v>
                </c:pt>
                <c:pt idx="16">
                  <c:v>14.94</c:v>
                </c:pt>
                <c:pt idx="17">
                  <c:v>15.101000000000001</c:v>
                </c:pt>
                <c:pt idx="18">
                  <c:v>14.523999999999999</c:v>
                </c:pt>
                <c:pt idx="19">
                  <c:v>14.582000000000001</c:v>
                </c:pt>
                <c:pt idx="20">
                  <c:v>14.478999999999999</c:v>
                </c:pt>
                <c:pt idx="21">
                  <c:v>14.603999999999999</c:v>
                </c:pt>
                <c:pt idx="22">
                  <c:v>14.179</c:v>
                </c:pt>
                <c:pt idx="23">
                  <c:v>13.11</c:v>
                </c:pt>
                <c:pt idx="24">
                  <c:v>12.034000000000001</c:v>
                </c:pt>
                <c:pt idx="25">
                  <c:v>10.994999999999999</c:v>
                </c:pt>
                <c:pt idx="26">
                  <c:v>10.33</c:v>
                </c:pt>
                <c:pt idx="27">
                  <c:v>9.7639999999999993</c:v>
                </c:pt>
                <c:pt idx="28">
                  <c:v>9.5609999999999999</c:v>
                </c:pt>
                <c:pt idx="29">
                  <c:v>9.7910000000000004</c:v>
                </c:pt>
                <c:pt idx="30">
                  <c:v>10.113</c:v>
                </c:pt>
                <c:pt idx="31">
                  <c:v>10.496</c:v>
                </c:pt>
                <c:pt idx="32">
                  <c:v>10.358000000000001</c:v>
                </c:pt>
                <c:pt idx="33">
                  <c:v>10.074999999999999</c:v>
                </c:pt>
                <c:pt idx="34">
                  <c:v>9.8040000000000003</c:v>
                </c:pt>
                <c:pt idx="35">
                  <c:v>9.6020000000000003</c:v>
                </c:pt>
                <c:pt idx="36">
                  <c:v>9.5</c:v>
                </c:pt>
                <c:pt idx="37">
                  <c:v>9.7620000000000005</c:v>
                </c:pt>
                <c:pt idx="38">
                  <c:v>9.7200000000000006</c:v>
                </c:pt>
                <c:pt idx="39">
                  <c:v>9.69</c:v>
                </c:pt>
                <c:pt idx="40">
                  <c:v>9.9220000000000006</c:v>
                </c:pt>
                <c:pt idx="41">
                  <c:v>10.353999999999999</c:v>
                </c:pt>
                <c:pt idx="42">
                  <c:v>10.593999999999999</c:v>
                </c:pt>
                <c:pt idx="43">
                  <c:v>10.539</c:v>
                </c:pt>
                <c:pt idx="44">
                  <c:v>10.537000000000001</c:v>
                </c:pt>
                <c:pt idx="45">
                  <c:v>10.596</c:v>
                </c:pt>
                <c:pt idx="46">
                  <c:v>10.377000000000001</c:v>
                </c:pt>
                <c:pt idx="47">
                  <c:v>9.8930000000000007</c:v>
                </c:pt>
                <c:pt idx="48" formatCode="mm:ss.0">
                  <c:v>9.6229999999999993</c:v>
                </c:pt>
                <c:pt idx="49">
                  <c:v>9.2919999999999998</c:v>
                </c:pt>
                <c:pt idx="50">
                  <c:v>9.2430000000000003</c:v>
                </c:pt>
                <c:pt idx="51">
                  <c:v>9.1300000000000008</c:v>
                </c:pt>
                <c:pt idx="52">
                  <c:v>9.3309999999999995</c:v>
                </c:pt>
                <c:pt idx="53">
                  <c:v>9.74</c:v>
                </c:pt>
                <c:pt idx="54">
                  <c:v>9.7279999999999998</c:v>
                </c:pt>
                <c:pt idx="55">
                  <c:v>9.5649999999999995</c:v>
                </c:pt>
                <c:pt idx="56">
                  <c:v>9.8469999999999995</c:v>
                </c:pt>
                <c:pt idx="57">
                  <c:v>9.6489999999999991</c:v>
                </c:pt>
                <c:pt idx="58">
                  <c:v>9.2840000000000007</c:v>
                </c:pt>
                <c:pt idx="59">
                  <c:v>9.0470000000000006</c:v>
                </c:pt>
                <c:pt idx="60">
                  <c:v>8.8819999999999997</c:v>
                </c:pt>
                <c:pt idx="61">
                  <c:v>9.1319999999999997</c:v>
                </c:pt>
                <c:pt idx="62">
                  <c:v>9.516</c:v>
                </c:pt>
                <c:pt idx="63">
                  <c:v>9.8369999999999997</c:v>
                </c:pt>
                <c:pt idx="64">
                  <c:v>9.6950000000000003</c:v>
                </c:pt>
                <c:pt idx="65">
                  <c:v>8.9920000000000009</c:v>
                </c:pt>
                <c:pt idx="66">
                  <c:v>8.2680000000000007</c:v>
                </c:pt>
                <c:pt idx="67">
                  <c:v>8.7590000000000003</c:v>
                </c:pt>
                <c:pt idx="68">
                  <c:v>9.1039999999999992</c:v>
                </c:pt>
                <c:pt idx="69">
                  <c:v>9.1999999999999993</c:v>
                </c:pt>
                <c:pt idx="70">
                  <c:v>9.0039999999999996</c:v>
                </c:pt>
                <c:pt idx="71">
                  <c:v>8.61</c:v>
                </c:pt>
                <c:pt idx="72">
                  <c:v>8.3659999999999997</c:v>
                </c:pt>
                <c:pt idx="73">
                  <c:v>8.6240000000000006</c:v>
                </c:pt>
                <c:pt idx="74">
                  <c:v>8.6649999999999991</c:v>
                </c:pt>
                <c:pt idx="75">
                  <c:v>8.41</c:v>
                </c:pt>
                <c:pt idx="76">
                  <c:v>8.1999999999999993</c:v>
                </c:pt>
                <c:pt idx="77">
                  <c:v>8.2569999999999997</c:v>
                </c:pt>
                <c:pt idx="78">
                  <c:v>8.4390000000000001</c:v>
                </c:pt>
                <c:pt idx="79">
                  <c:v>8.4220000000000006</c:v>
                </c:pt>
                <c:pt idx="80">
                  <c:v>8.9890000000000008</c:v>
                </c:pt>
                <c:pt idx="81">
                  <c:v>9.4239999999999995</c:v>
                </c:pt>
                <c:pt idx="82">
                  <c:v>9.7769999999999992</c:v>
                </c:pt>
                <c:pt idx="83">
                  <c:v>10.143000000000001</c:v>
                </c:pt>
                <c:pt idx="84">
                  <c:v>10.41</c:v>
                </c:pt>
                <c:pt idx="85">
                  <c:v>10.41</c:v>
                </c:pt>
                <c:pt idx="86">
                  <c:v>9.9269999999999996</c:v>
                </c:pt>
                <c:pt idx="87">
                  <c:v>9.468</c:v>
                </c:pt>
                <c:pt idx="88">
                  <c:v>9.4629999999999992</c:v>
                </c:pt>
                <c:pt idx="89">
                  <c:v>9.7579999999999991</c:v>
                </c:pt>
                <c:pt idx="90">
                  <c:v>9.7769999999999992</c:v>
                </c:pt>
                <c:pt idx="91">
                  <c:v>10.076000000000001</c:v>
                </c:pt>
                <c:pt idx="92">
                  <c:v>10.119999999999999</c:v>
                </c:pt>
                <c:pt idx="93">
                  <c:v>9.7289999999999992</c:v>
                </c:pt>
                <c:pt idx="94">
                  <c:v>9.41</c:v>
                </c:pt>
                <c:pt idx="95">
                  <c:v>9.4030000000000005</c:v>
                </c:pt>
                <c:pt idx="96">
                  <c:v>9.3829999999999991</c:v>
                </c:pt>
                <c:pt idx="97">
                  <c:v>9.4410000000000007</c:v>
                </c:pt>
                <c:pt idx="98">
                  <c:v>9.3179999999999996</c:v>
                </c:pt>
                <c:pt idx="99">
                  <c:v>9.1609999999999996</c:v>
                </c:pt>
                <c:pt idx="100">
                  <c:v>9.2840000000000007</c:v>
                </c:pt>
                <c:pt idx="101">
                  <c:v>9.8010000000000002</c:v>
                </c:pt>
                <c:pt idx="102">
                  <c:v>10.349</c:v>
                </c:pt>
                <c:pt idx="103">
                  <c:v>10.585000000000001</c:v>
                </c:pt>
                <c:pt idx="104">
                  <c:v>10.641999999999999</c:v>
                </c:pt>
                <c:pt idx="105">
                  <c:v>10.295</c:v>
                </c:pt>
                <c:pt idx="106">
                  <c:v>9.7270000000000003</c:v>
                </c:pt>
                <c:pt idx="107">
                  <c:v>9.2799999999999994</c:v>
                </c:pt>
                <c:pt idx="108">
                  <c:v>9.3130000000000006</c:v>
                </c:pt>
                <c:pt idx="109">
                  <c:v>9.8640000000000008</c:v>
                </c:pt>
                <c:pt idx="110">
                  <c:v>9.577</c:v>
                </c:pt>
                <c:pt idx="111">
                  <c:v>9.65</c:v>
                </c:pt>
                <c:pt idx="112">
                  <c:v>9.6669999999999998</c:v>
                </c:pt>
                <c:pt idx="113">
                  <c:v>9.3940000000000001</c:v>
                </c:pt>
                <c:pt idx="114">
                  <c:v>9.2899999999999991</c:v>
                </c:pt>
                <c:pt idx="115">
                  <c:v>8.9860000000000007</c:v>
                </c:pt>
                <c:pt idx="116">
                  <c:v>8.4459999999999997</c:v>
                </c:pt>
                <c:pt idx="117">
                  <c:v>8.1430000000000007</c:v>
                </c:pt>
                <c:pt idx="118">
                  <c:v>8.1609999999999996</c:v>
                </c:pt>
                <c:pt idx="119">
                  <c:v>8.516</c:v>
                </c:pt>
                <c:pt idx="120">
                  <c:v>9.1959999999999997</c:v>
                </c:pt>
                <c:pt idx="121">
                  <c:v>9.2769999999999992</c:v>
                </c:pt>
                <c:pt idx="122">
                  <c:v>9.2750000000000004</c:v>
                </c:pt>
                <c:pt idx="123">
                  <c:v>9.3640000000000008</c:v>
                </c:pt>
                <c:pt idx="124">
                  <c:v>9.718</c:v>
                </c:pt>
                <c:pt idx="125">
                  <c:v>10.14</c:v>
                </c:pt>
                <c:pt idx="126">
                  <c:v>10.029</c:v>
                </c:pt>
                <c:pt idx="127">
                  <c:v>9.8390000000000004</c:v>
                </c:pt>
                <c:pt idx="128">
                  <c:v>10.196</c:v>
                </c:pt>
                <c:pt idx="129">
                  <c:v>10.224</c:v>
                </c:pt>
                <c:pt idx="130">
                  <c:v>9.8260000000000005</c:v>
                </c:pt>
                <c:pt idx="131">
                  <c:v>9.33</c:v>
                </c:pt>
                <c:pt idx="132">
                  <c:v>9.3510000000000009</c:v>
                </c:pt>
                <c:pt idx="133">
                  <c:v>9.8989999999999991</c:v>
                </c:pt>
                <c:pt idx="134">
                  <c:v>10.323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data'!$C$10:$C$146</c:f>
              <c:numCache>
                <c:formatCode>General</c:formatCode>
                <c:ptCount val="137"/>
                <c:pt idx="0">
                  <c:v>10.323</c:v>
                </c:pt>
                <c:pt idx="1">
                  <c:v>10.396000000000001</c:v>
                </c:pt>
                <c:pt idx="2">
                  <c:v>10.25</c:v>
                </c:pt>
                <c:pt idx="3">
                  <c:v>10.022</c:v>
                </c:pt>
                <c:pt idx="4">
                  <c:v>9.6910000000000007</c:v>
                </c:pt>
                <c:pt idx="5">
                  <c:v>9.7249999999999996</c:v>
                </c:pt>
                <c:pt idx="6">
                  <c:v>9.5830000000000002</c:v>
                </c:pt>
                <c:pt idx="7">
                  <c:v>9.2490000000000006</c:v>
                </c:pt>
                <c:pt idx="8">
                  <c:v>8.86</c:v>
                </c:pt>
                <c:pt idx="9">
                  <c:v>8.7810000000000006</c:v>
                </c:pt>
                <c:pt idx="10">
                  <c:v>9.3360000000000003</c:v>
                </c:pt>
                <c:pt idx="11">
                  <c:v>9.0009999999999994</c:v>
                </c:pt>
                <c:pt idx="12">
                  <c:v>8.74</c:v>
                </c:pt>
                <c:pt idx="13">
                  <c:v>8.4209999999999994</c:v>
                </c:pt>
                <c:pt idx="14">
                  <c:v>9.0139999999999993</c:v>
                </c:pt>
                <c:pt idx="15">
                  <c:v>10.912000000000001</c:v>
                </c:pt>
                <c:pt idx="16">
                  <c:v>12.89</c:v>
                </c:pt>
                <c:pt idx="17">
                  <c:v>13.643000000000001</c:v>
                </c:pt>
                <c:pt idx="18">
                  <c:v>14.122</c:v>
                </c:pt>
                <c:pt idx="19">
                  <c:v>14.28</c:v>
                </c:pt>
                <c:pt idx="20">
                  <c:v>14.323</c:v>
                </c:pt>
                <c:pt idx="21">
                  <c:v>14.406000000000001</c:v>
                </c:pt>
                <c:pt idx="22">
                  <c:v>14.488</c:v>
                </c:pt>
                <c:pt idx="23">
                  <c:v>15.28</c:v>
                </c:pt>
                <c:pt idx="24">
                  <c:v>13.75</c:v>
                </c:pt>
                <c:pt idx="25">
                  <c:v>11.874000000000001</c:v>
                </c:pt>
                <c:pt idx="26">
                  <c:v>10.452999999999999</c:v>
                </c:pt>
                <c:pt idx="27">
                  <c:v>9.7609999999999992</c:v>
                </c:pt>
                <c:pt idx="28">
                  <c:v>9.5690000000000008</c:v>
                </c:pt>
                <c:pt idx="29">
                  <c:v>10.199999999999999</c:v>
                </c:pt>
                <c:pt idx="30">
                  <c:v>10.343</c:v>
                </c:pt>
                <c:pt idx="31">
                  <c:v>10.333</c:v>
                </c:pt>
                <c:pt idx="32">
                  <c:v>10.411</c:v>
                </c:pt>
                <c:pt idx="33">
                  <c:v>10.507</c:v>
                </c:pt>
                <c:pt idx="34">
                  <c:v>10.263</c:v>
                </c:pt>
                <c:pt idx="35">
                  <c:v>10.304</c:v>
                </c:pt>
                <c:pt idx="36">
                  <c:v>10.554</c:v>
                </c:pt>
                <c:pt idx="37">
                  <c:v>10.391999999999999</c:v>
                </c:pt>
                <c:pt idx="38">
                  <c:v>9.9659999999999993</c:v>
                </c:pt>
                <c:pt idx="39">
                  <c:v>9.7230000000000008</c:v>
                </c:pt>
                <c:pt idx="40">
                  <c:v>10.069000000000001</c:v>
                </c:pt>
                <c:pt idx="41">
                  <c:v>10.401</c:v>
                </c:pt>
                <c:pt idx="42">
                  <c:v>10.513</c:v>
                </c:pt>
                <c:pt idx="43">
                  <c:v>10.45</c:v>
                </c:pt>
                <c:pt idx="44">
                  <c:v>10.233000000000001</c:v>
                </c:pt>
                <c:pt idx="45">
                  <c:v>10.018000000000001</c:v>
                </c:pt>
                <c:pt idx="46">
                  <c:v>10.08</c:v>
                </c:pt>
                <c:pt idx="47">
                  <c:v>10.08</c:v>
                </c:pt>
                <c:pt idx="48">
                  <c:v>9.8810000000000002</c:v>
                </c:pt>
                <c:pt idx="49">
                  <c:v>9.6059999999999999</c:v>
                </c:pt>
                <c:pt idx="50">
                  <c:v>9.3000000000000007</c:v>
                </c:pt>
                <c:pt idx="51">
                  <c:v>9.202</c:v>
                </c:pt>
                <c:pt idx="52">
                  <c:v>9.67</c:v>
                </c:pt>
                <c:pt idx="53">
                  <c:v>9.6790000000000003</c:v>
                </c:pt>
                <c:pt idx="54">
                  <c:v>9.6440000000000001</c:v>
                </c:pt>
                <c:pt idx="55">
                  <c:v>9.5980000000000008</c:v>
                </c:pt>
                <c:pt idx="56">
                  <c:v>9.2430000000000003</c:v>
                </c:pt>
                <c:pt idx="57">
                  <c:v>8.7650000000000006</c:v>
                </c:pt>
                <c:pt idx="58">
                  <c:v>9.0190000000000001</c:v>
                </c:pt>
                <c:pt idx="59">
                  <c:v>8.6999999999999993</c:v>
                </c:pt>
                <c:pt idx="60">
                  <c:v>9.16</c:v>
                </c:pt>
                <c:pt idx="61">
                  <c:v>9.5980000000000008</c:v>
                </c:pt>
                <c:pt idx="62">
                  <c:v>9.6839999999999993</c:v>
                </c:pt>
                <c:pt idx="63">
                  <c:v>9.4830000000000005</c:v>
                </c:pt>
                <c:pt idx="64">
                  <c:v>9.4550000000000001</c:v>
                </c:pt>
                <c:pt idx="65">
                  <c:v>9.2420000000000009</c:v>
                </c:pt>
                <c:pt idx="66">
                  <c:v>8.6940000000000008</c:v>
                </c:pt>
                <c:pt idx="67">
                  <c:v>8.8940000000000001</c:v>
                </c:pt>
                <c:pt idx="68">
                  <c:v>9.8409999999999993</c:v>
                </c:pt>
                <c:pt idx="69">
                  <c:v>11.067</c:v>
                </c:pt>
                <c:pt idx="70">
                  <c:v>11.821</c:v>
                </c:pt>
                <c:pt idx="71">
                  <c:v>11.345000000000001</c:v>
                </c:pt>
                <c:pt idx="72">
                  <c:v>11.105</c:v>
                </c:pt>
                <c:pt idx="73">
                  <c:v>10.388999999999999</c:v>
                </c:pt>
                <c:pt idx="74">
                  <c:v>9.5719999999999992</c:v>
                </c:pt>
                <c:pt idx="75">
                  <c:v>9.1289999999999996</c:v>
                </c:pt>
                <c:pt idx="76">
                  <c:v>8.9740000000000002</c:v>
                </c:pt>
                <c:pt idx="77">
                  <c:v>10.028</c:v>
                </c:pt>
                <c:pt idx="78">
                  <c:v>10.169</c:v>
                </c:pt>
                <c:pt idx="79">
                  <c:v>9.9689999999999994</c:v>
                </c:pt>
                <c:pt idx="80">
                  <c:v>10.518000000000001</c:v>
                </c:pt>
                <c:pt idx="81">
                  <c:v>11.999000000000001</c:v>
                </c:pt>
                <c:pt idx="82">
                  <c:v>12.654999999999999</c:v>
                </c:pt>
                <c:pt idx="83">
                  <c:v>12.571</c:v>
                </c:pt>
                <c:pt idx="84">
                  <c:v>11.984</c:v>
                </c:pt>
                <c:pt idx="85">
                  <c:v>10.728999999999999</c:v>
                </c:pt>
                <c:pt idx="86">
                  <c:v>9.6470000000000002</c:v>
                </c:pt>
                <c:pt idx="87">
                  <c:v>9.3420000000000005</c:v>
                </c:pt>
                <c:pt idx="88">
                  <c:v>9.1820000000000004</c:v>
                </c:pt>
                <c:pt idx="89">
                  <c:v>9.8640000000000008</c:v>
                </c:pt>
                <c:pt idx="90">
                  <c:v>10.004</c:v>
                </c:pt>
                <c:pt idx="91">
                  <c:v>10.138</c:v>
                </c:pt>
                <c:pt idx="92">
                  <c:v>10.25</c:v>
                </c:pt>
                <c:pt idx="93">
                  <c:v>10.098000000000001</c:v>
                </c:pt>
                <c:pt idx="94">
                  <c:v>9.4019999999999992</c:v>
                </c:pt>
                <c:pt idx="95">
                  <c:v>8.9570000000000007</c:v>
                </c:pt>
                <c:pt idx="96">
                  <c:v>9.0640000000000001</c:v>
                </c:pt>
                <c:pt idx="97">
                  <c:v>9.2129999999999992</c:v>
                </c:pt>
                <c:pt idx="98">
                  <c:v>9.141</c:v>
                </c:pt>
                <c:pt idx="99">
                  <c:v>8.8529999999999998</c:v>
                </c:pt>
                <c:pt idx="100">
                  <c:v>8.6999999999999993</c:v>
                </c:pt>
                <c:pt idx="101">
                  <c:v>8.6910000000000007</c:v>
                </c:pt>
                <c:pt idx="102">
                  <c:v>8.8819999999999997</c:v>
                </c:pt>
                <c:pt idx="103">
                  <c:v>9.2210000000000001</c:v>
                </c:pt>
                <c:pt idx="104">
                  <c:v>9.6850000000000005</c:v>
                </c:pt>
                <c:pt idx="105">
                  <c:v>10.11</c:v>
                </c:pt>
                <c:pt idx="106">
                  <c:v>10.121</c:v>
                </c:pt>
                <c:pt idx="107">
                  <c:v>10.363</c:v>
                </c:pt>
                <c:pt idx="108">
                  <c:v>10.022</c:v>
                </c:pt>
                <c:pt idx="109">
                  <c:v>9.6709999999999994</c:v>
                </c:pt>
                <c:pt idx="110">
                  <c:v>9.5419999999999998</c:v>
                </c:pt>
                <c:pt idx="111">
                  <c:v>9.6609999999999996</c:v>
                </c:pt>
                <c:pt idx="112">
                  <c:v>9.83</c:v>
                </c:pt>
                <c:pt idx="113">
                  <c:v>9.8469999999999995</c:v>
                </c:pt>
                <c:pt idx="114">
                  <c:v>9.9830000000000005</c:v>
                </c:pt>
                <c:pt idx="115">
                  <c:v>9.923</c:v>
                </c:pt>
                <c:pt idx="116">
                  <c:v>9.93</c:v>
                </c:pt>
                <c:pt idx="117">
                  <c:v>9.9779999999999998</c:v>
                </c:pt>
                <c:pt idx="118">
                  <c:v>9.2940000000000005</c:v>
                </c:pt>
                <c:pt idx="119">
                  <c:v>8.3879999999999999</c:v>
                </c:pt>
                <c:pt idx="120">
                  <c:v>9.8059999999999992</c:v>
                </c:pt>
                <c:pt idx="121">
                  <c:v>10.265000000000001</c:v>
                </c:pt>
                <c:pt idx="122">
                  <c:v>10.02</c:v>
                </c:pt>
                <c:pt idx="123">
                  <c:v>9.98</c:v>
                </c:pt>
                <c:pt idx="124">
                  <c:v>9.7989999999999995</c:v>
                </c:pt>
                <c:pt idx="125">
                  <c:v>9.234</c:v>
                </c:pt>
                <c:pt idx="126">
                  <c:v>9.0150000000000006</c:v>
                </c:pt>
                <c:pt idx="127">
                  <c:v>9.4169999999999998</c:v>
                </c:pt>
                <c:pt idx="128">
                  <c:v>9.9949999999999992</c:v>
                </c:pt>
                <c:pt idx="129">
                  <c:v>10.3</c:v>
                </c:pt>
                <c:pt idx="130">
                  <c:v>10.297000000000001</c:v>
                </c:pt>
                <c:pt idx="131">
                  <c:v>9.8930000000000007</c:v>
                </c:pt>
                <c:pt idx="132">
                  <c:v>8.9149999999999991</c:v>
                </c:pt>
                <c:pt idx="133">
                  <c:v>8.49</c:v>
                </c:pt>
                <c:pt idx="134">
                  <c:v>8.5839999999999996</c:v>
                </c:pt>
                <c:pt idx="135">
                  <c:v>8.9160000000000004</c:v>
                </c:pt>
                <c:pt idx="136">
                  <c:v>9.5709999999999997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7660416"/>
        <c:axId val="87673472"/>
      </c:scatterChart>
      <c:valAx>
        <c:axId val="87660416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overlay val="0"/>
        </c:title>
        <c:majorTickMark val="none"/>
        <c:minorTickMark val="none"/>
        <c:tickLblPos val="nextTo"/>
        <c:crossAx val="87673472"/>
        <c:crosses val="autoZero"/>
        <c:crossBetween val="midCat"/>
      </c:valAx>
      <c:valAx>
        <c:axId val="87673472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C02 (%)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crossAx val="87660416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C0 Vs. Time</a:t>
            </a:r>
          </a:p>
        </c:rich>
      </c:tx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data'!$D$10:$D$146</c:f>
              <c:numCache>
                <c:formatCode>General</c:formatCode>
                <c:ptCount val="137"/>
                <c:pt idx="0">
                  <c:v>7.0396000000000001</c:v>
                </c:pt>
                <c:pt idx="1">
                  <c:v>7.2468000000000004</c:v>
                </c:pt>
                <c:pt idx="2">
                  <c:v>7.5995999999999997</c:v>
                </c:pt>
                <c:pt idx="3">
                  <c:v>7.7435999999999998</c:v>
                </c:pt>
                <c:pt idx="4">
                  <c:v>7.2165999999999997</c:v>
                </c:pt>
                <c:pt idx="5">
                  <c:v>7.8371000000000004</c:v>
                </c:pt>
                <c:pt idx="6">
                  <c:v>7.7964000000000002</c:v>
                </c:pt>
                <c:pt idx="7">
                  <c:v>7.7636000000000003</c:v>
                </c:pt>
                <c:pt idx="8">
                  <c:v>8.1296999999999997</c:v>
                </c:pt>
                <c:pt idx="9">
                  <c:v>8.6159999999999997</c:v>
                </c:pt>
                <c:pt idx="10">
                  <c:v>8.4867000000000008</c:v>
                </c:pt>
                <c:pt idx="11">
                  <c:v>8.1539000000000001</c:v>
                </c:pt>
                <c:pt idx="12">
                  <c:v>9.0716999999999999</c:v>
                </c:pt>
                <c:pt idx="13">
                  <c:v>9.8102999999999998</c:v>
                </c:pt>
                <c:pt idx="14">
                  <c:v>9.8802000000000003</c:v>
                </c:pt>
                <c:pt idx="15">
                  <c:v>8.8802000000000003</c:v>
                </c:pt>
                <c:pt idx="16">
                  <c:v>6.4112</c:v>
                </c:pt>
                <c:pt idx="17">
                  <c:v>3.5413000000000001</c:v>
                </c:pt>
                <c:pt idx="18">
                  <c:v>1.5962000000000001</c:v>
                </c:pt>
                <c:pt idx="19">
                  <c:v>0.56710000000000005</c:v>
                </c:pt>
                <c:pt idx="20">
                  <c:v>0.18640000000000001</c:v>
                </c:pt>
                <c:pt idx="21">
                  <c:v>0.25609999999999999</c:v>
                </c:pt>
                <c:pt idx="22">
                  <c:v>0.97309999999999997</c:v>
                </c:pt>
                <c:pt idx="23">
                  <c:v>4.0480999999999998</c:v>
                </c:pt>
                <c:pt idx="24">
                  <c:v>5.9668999999999999</c:v>
                </c:pt>
                <c:pt idx="25">
                  <c:v>7.0340999999999996</c:v>
                </c:pt>
                <c:pt idx="26">
                  <c:v>7.6356000000000002</c:v>
                </c:pt>
                <c:pt idx="27">
                  <c:v>7.8171999999999997</c:v>
                </c:pt>
                <c:pt idx="28">
                  <c:v>7.3933</c:v>
                </c:pt>
                <c:pt idx="29">
                  <c:v>7.3308999999999997</c:v>
                </c:pt>
                <c:pt idx="30">
                  <c:v>7.0701000000000001</c:v>
                </c:pt>
                <c:pt idx="31">
                  <c:v>6.6714000000000002</c:v>
                </c:pt>
                <c:pt idx="32">
                  <c:v>6.4958999999999998</c:v>
                </c:pt>
                <c:pt idx="33">
                  <c:v>6.5477999999999996</c:v>
                </c:pt>
                <c:pt idx="34">
                  <c:v>6.6121999999999996</c:v>
                </c:pt>
                <c:pt idx="35">
                  <c:v>7.4280999999999997</c:v>
                </c:pt>
                <c:pt idx="36">
                  <c:v>7.9617000000000004</c:v>
                </c:pt>
                <c:pt idx="37">
                  <c:v>7.8756000000000004</c:v>
                </c:pt>
                <c:pt idx="38">
                  <c:v>7.6211000000000002</c:v>
                </c:pt>
                <c:pt idx="39">
                  <c:v>7.3874000000000004</c:v>
                </c:pt>
                <c:pt idx="40">
                  <c:v>7.0811000000000002</c:v>
                </c:pt>
                <c:pt idx="41">
                  <c:v>6.7122999999999999</c:v>
                </c:pt>
                <c:pt idx="42">
                  <c:v>6.6656000000000004</c:v>
                </c:pt>
                <c:pt idx="43">
                  <c:v>6.8144999999999998</c:v>
                </c:pt>
                <c:pt idx="44">
                  <c:v>6.8285</c:v>
                </c:pt>
                <c:pt idx="45">
                  <c:v>6.6479999999999997</c:v>
                </c:pt>
                <c:pt idx="46">
                  <c:v>6.4778000000000002</c:v>
                </c:pt>
                <c:pt idx="47">
                  <c:v>6.3052999999999999</c:v>
                </c:pt>
                <c:pt idx="48">
                  <c:v>6.4897999999999998</c:v>
                </c:pt>
                <c:pt idx="49">
                  <c:v>6.8207000000000004</c:v>
                </c:pt>
                <c:pt idx="50">
                  <c:v>7.1527000000000003</c:v>
                </c:pt>
                <c:pt idx="51">
                  <c:v>7.3827999999999996</c:v>
                </c:pt>
                <c:pt idx="52">
                  <c:v>7.3948</c:v>
                </c:pt>
                <c:pt idx="53">
                  <c:v>6.9823000000000004</c:v>
                </c:pt>
                <c:pt idx="54">
                  <c:v>7.3952</c:v>
                </c:pt>
                <c:pt idx="55">
                  <c:v>8.6696000000000009</c:v>
                </c:pt>
                <c:pt idx="56">
                  <c:v>9.8480000000000008</c:v>
                </c:pt>
                <c:pt idx="57">
                  <c:v>10.245699999999999</c:v>
                </c:pt>
                <c:pt idx="58">
                  <c:v>9.6061999999999994</c:v>
                </c:pt>
                <c:pt idx="59">
                  <c:v>8.0901999999999994</c:v>
                </c:pt>
                <c:pt idx="60">
                  <c:v>7.0713999999999997</c:v>
                </c:pt>
                <c:pt idx="61">
                  <c:v>7.6660000000000004</c:v>
                </c:pt>
                <c:pt idx="62">
                  <c:v>8.2318999999999996</c:v>
                </c:pt>
                <c:pt idx="63">
                  <c:v>8.0828000000000007</c:v>
                </c:pt>
                <c:pt idx="64">
                  <c:v>7.8613</c:v>
                </c:pt>
                <c:pt idx="65">
                  <c:v>8.6501999999999999</c:v>
                </c:pt>
                <c:pt idx="66">
                  <c:v>9.7398000000000007</c:v>
                </c:pt>
                <c:pt idx="67">
                  <c:v>10.1615</c:v>
                </c:pt>
                <c:pt idx="68">
                  <c:v>9.8545999999999996</c:v>
                </c:pt>
                <c:pt idx="69">
                  <c:v>9.4111999999999991</c:v>
                </c:pt>
                <c:pt idx="70">
                  <c:v>9.6739999999999995</c:v>
                </c:pt>
                <c:pt idx="71">
                  <c:v>9.9451999999999998</c:v>
                </c:pt>
                <c:pt idx="72">
                  <c:v>9.7070000000000007</c:v>
                </c:pt>
                <c:pt idx="73">
                  <c:v>9.8213000000000008</c:v>
                </c:pt>
                <c:pt idx="74">
                  <c:v>9.9938000000000002</c:v>
                </c:pt>
                <c:pt idx="75">
                  <c:v>9.5334000000000003</c:v>
                </c:pt>
                <c:pt idx="76">
                  <c:v>8.0259999999999998</c:v>
                </c:pt>
                <c:pt idx="77">
                  <c:v>8.2987000000000002</c:v>
                </c:pt>
                <c:pt idx="78">
                  <c:v>9.0370000000000008</c:v>
                </c:pt>
                <c:pt idx="79">
                  <c:v>9.1517999999999997</c:v>
                </c:pt>
                <c:pt idx="80">
                  <c:v>8.3785000000000007</c:v>
                </c:pt>
                <c:pt idx="81">
                  <c:v>6.9779</c:v>
                </c:pt>
                <c:pt idx="82">
                  <c:v>5.8775000000000004</c:v>
                </c:pt>
                <c:pt idx="83">
                  <c:v>6.9733999999999998</c:v>
                </c:pt>
                <c:pt idx="84">
                  <c:v>8.0611999999999995</c:v>
                </c:pt>
                <c:pt idx="85">
                  <c:v>8.2291000000000007</c:v>
                </c:pt>
                <c:pt idx="86">
                  <c:v>8.2004999999999999</c:v>
                </c:pt>
                <c:pt idx="87">
                  <c:v>8.1186000000000007</c:v>
                </c:pt>
                <c:pt idx="88">
                  <c:v>7.5090000000000003</c:v>
                </c:pt>
                <c:pt idx="89">
                  <c:v>6.7686999999999999</c:v>
                </c:pt>
                <c:pt idx="90">
                  <c:v>6.5533999999999999</c:v>
                </c:pt>
                <c:pt idx="91">
                  <c:v>7.1547999999999998</c:v>
                </c:pt>
                <c:pt idx="92">
                  <c:v>7.8444000000000003</c:v>
                </c:pt>
                <c:pt idx="93">
                  <c:v>7.9226000000000001</c:v>
                </c:pt>
                <c:pt idx="94">
                  <c:v>7.2969999999999997</c:v>
                </c:pt>
                <c:pt idx="95">
                  <c:v>8.0435999999999996</c:v>
                </c:pt>
                <c:pt idx="96">
                  <c:v>8.4671000000000003</c:v>
                </c:pt>
                <c:pt idx="97">
                  <c:v>8.2675999999999998</c:v>
                </c:pt>
                <c:pt idx="98">
                  <c:v>7.7980999999999998</c:v>
                </c:pt>
                <c:pt idx="99">
                  <c:v>7.4375</c:v>
                </c:pt>
                <c:pt idx="100">
                  <c:v>7.3464</c:v>
                </c:pt>
                <c:pt idx="101">
                  <c:v>7.0589000000000004</c:v>
                </c:pt>
                <c:pt idx="102">
                  <c:v>6.7838000000000003</c:v>
                </c:pt>
                <c:pt idx="103">
                  <c:v>6.4329000000000001</c:v>
                </c:pt>
                <c:pt idx="104">
                  <c:v>6.2709999999999999</c:v>
                </c:pt>
                <c:pt idx="105">
                  <c:v>6.4206000000000003</c:v>
                </c:pt>
                <c:pt idx="106">
                  <c:v>6.7478999999999996</c:v>
                </c:pt>
                <c:pt idx="107">
                  <c:v>7.2073</c:v>
                </c:pt>
                <c:pt idx="108">
                  <c:v>8.0530000000000008</c:v>
                </c:pt>
                <c:pt idx="109">
                  <c:v>8.2751999999999999</c:v>
                </c:pt>
                <c:pt idx="110">
                  <c:v>7.5984999999999996</c:v>
                </c:pt>
                <c:pt idx="111">
                  <c:v>6.8308999999999997</c:v>
                </c:pt>
                <c:pt idx="112">
                  <c:v>7.4995000000000003</c:v>
                </c:pt>
                <c:pt idx="113">
                  <c:v>7.7667999999999999</c:v>
                </c:pt>
                <c:pt idx="114">
                  <c:v>8.5475999999999992</c:v>
                </c:pt>
                <c:pt idx="115">
                  <c:v>9.4862000000000002</c:v>
                </c:pt>
                <c:pt idx="116">
                  <c:v>9.4350000000000005</c:v>
                </c:pt>
                <c:pt idx="117">
                  <c:v>8.5725999999999996</c:v>
                </c:pt>
                <c:pt idx="118">
                  <c:v>8.5227000000000004</c:v>
                </c:pt>
                <c:pt idx="119">
                  <c:v>7.5458999999999996</c:v>
                </c:pt>
                <c:pt idx="120">
                  <c:v>7.4718999999999998</c:v>
                </c:pt>
                <c:pt idx="121">
                  <c:v>7.5487000000000002</c:v>
                </c:pt>
                <c:pt idx="122">
                  <c:v>7.4854000000000003</c:v>
                </c:pt>
                <c:pt idx="123">
                  <c:v>7.1524000000000001</c:v>
                </c:pt>
                <c:pt idx="124">
                  <c:v>6.6127000000000002</c:v>
                </c:pt>
                <c:pt idx="125">
                  <c:v>6.4673999999999996</c:v>
                </c:pt>
                <c:pt idx="126">
                  <c:v>6.5396999999999998</c:v>
                </c:pt>
                <c:pt idx="127">
                  <c:v>6.6989000000000001</c:v>
                </c:pt>
                <c:pt idx="128">
                  <c:v>6.8258000000000001</c:v>
                </c:pt>
                <c:pt idx="129">
                  <c:v>6.8620999999999999</c:v>
                </c:pt>
                <c:pt idx="130">
                  <c:v>6.8327999999999998</c:v>
                </c:pt>
                <c:pt idx="131">
                  <c:v>6.6871999999999998</c:v>
                </c:pt>
                <c:pt idx="132">
                  <c:v>6.6265000000000001</c:v>
                </c:pt>
                <c:pt idx="133">
                  <c:v>6.4687999999999999</c:v>
                </c:pt>
                <c:pt idx="134">
                  <c:v>6.3987999999999996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data'!$D$10:$D$146</c:f>
              <c:numCache>
                <c:formatCode>General</c:formatCode>
                <c:ptCount val="137"/>
                <c:pt idx="0">
                  <c:v>6.3987999999999996</c:v>
                </c:pt>
                <c:pt idx="1">
                  <c:v>6.6558000000000002</c:v>
                </c:pt>
                <c:pt idx="2">
                  <c:v>7.3833000000000002</c:v>
                </c:pt>
                <c:pt idx="3">
                  <c:v>7.968</c:v>
                </c:pt>
                <c:pt idx="4">
                  <c:v>8.0433000000000003</c:v>
                </c:pt>
                <c:pt idx="5">
                  <c:v>8.2881</c:v>
                </c:pt>
                <c:pt idx="6">
                  <c:v>8.3402999999999992</c:v>
                </c:pt>
                <c:pt idx="7">
                  <c:v>7.7747999999999999</c:v>
                </c:pt>
                <c:pt idx="8">
                  <c:v>6.6406000000000001</c:v>
                </c:pt>
                <c:pt idx="9">
                  <c:v>7.3167</c:v>
                </c:pt>
                <c:pt idx="10">
                  <c:v>8.0253999999999994</c:v>
                </c:pt>
                <c:pt idx="11">
                  <c:v>8.4746000000000006</c:v>
                </c:pt>
                <c:pt idx="12">
                  <c:v>7.9215999999999998</c:v>
                </c:pt>
                <c:pt idx="13">
                  <c:v>5.6391999999999998</c:v>
                </c:pt>
                <c:pt idx="14">
                  <c:v>1.8050999999999999</c:v>
                </c:pt>
                <c:pt idx="15">
                  <c:v>0.58409999999999995</c:v>
                </c:pt>
                <c:pt idx="16">
                  <c:v>0.23799999999999999</c:v>
                </c:pt>
                <c:pt idx="17">
                  <c:v>0.27529999999999999</c:v>
                </c:pt>
                <c:pt idx="18">
                  <c:v>0.313</c:v>
                </c:pt>
                <c:pt idx="19">
                  <c:v>0.21249999999999999</c:v>
                </c:pt>
                <c:pt idx="20">
                  <c:v>0.12889999999999999</c:v>
                </c:pt>
                <c:pt idx="21">
                  <c:v>0.12809999999999999</c:v>
                </c:pt>
                <c:pt idx="22">
                  <c:v>1.1635</c:v>
                </c:pt>
                <c:pt idx="23">
                  <c:v>2.7759999999999998</c:v>
                </c:pt>
                <c:pt idx="24">
                  <c:v>4.4535999999999998</c:v>
                </c:pt>
                <c:pt idx="25">
                  <c:v>5.9318</c:v>
                </c:pt>
                <c:pt idx="26">
                  <c:v>7.1726999999999999</c:v>
                </c:pt>
                <c:pt idx="27">
                  <c:v>7.9340000000000002</c:v>
                </c:pt>
                <c:pt idx="28">
                  <c:v>8.2004999999999999</c:v>
                </c:pt>
                <c:pt idx="29">
                  <c:v>8.0152000000000001</c:v>
                </c:pt>
                <c:pt idx="30">
                  <c:v>7.4093999999999998</c:v>
                </c:pt>
                <c:pt idx="31">
                  <c:v>6.7988</c:v>
                </c:pt>
                <c:pt idx="32">
                  <c:v>6.8281999999999998</c:v>
                </c:pt>
                <c:pt idx="33">
                  <c:v>7.2432999999999996</c:v>
                </c:pt>
                <c:pt idx="34">
                  <c:v>7.7366999999999999</c:v>
                </c:pt>
                <c:pt idx="35">
                  <c:v>8.1029</c:v>
                </c:pt>
                <c:pt idx="36">
                  <c:v>8.1218000000000004</c:v>
                </c:pt>
                <c:pt idx="37">
                  <c:v>7.8574000000000002</c:v>
                </c:pt>
                <c:pt idx="38">
                  <c:v>7.7389000000000001</c:v>
                </c:pt>
                <c:pt idx="39">
                  <c:v>7.9969999999999999</c:v>
                </c:pt>
                <c:pt idx="40">
                  <c:v>7.5629999999999997</c:v>
                </c:pt>
                <c:pt idx="41">
                  <c:v>6.9173</c:v>
                </c:pt>
                <c:pt idx="42">
                  <c:v>6.5031999999999996</c:v>
                </c:pt>
                <c:pt idx="43">
                  <c:v>6.4893000000000001</c:v>
                </c:pt>
                <c:pt idx="44">
                  <c:v>6.5499000000000001</c:v>
                </c:pt>
                <c:pt idx="45">
                  <c:v>6.2659000000000002</c:v>
                </c:pt>
                <c:pt idx="46">
                  <c:v>6.7668999999999997</c:v>
                </c:pt>
                <c:pt idx="47">
                  <c:v>7.3533999999999997</c:v>
                </c:pt>
                <c:pt idx="48">
                  <c:v>7.9638999999999998</c:v>
                </c:pt>
                <c:pt idx="49">
                  <c:v>8.4445999999999994</c:v>
                </c:pt>
                <c:pt idx="50">
                  <c:v>8.5068000000000001</c:v>
                </c:pt>
                <c:pt idx="51">
                  <c:v>9.1707000000000001</c:v>
                </c:pt>
                <c:pt idx="52">
                  <c:v>8.4291999999999998</c:v>
                </c:pt>
                <c:pt idx="53">
                  <c:v>7.8800999999999997</c:v>
                </c:pt>
                <c:pt idx="54">
                  <c:v>7.8559000000000001</c:v>
                </c:pt>
                <c:pt idx="55">
                  <c:v>8.1034000000000006</c:v>
                </c:pt>
                <c:pt idx="56">
                  <c:v>8.0900999999999996</c:v>
                </c:pt>
                <c:pt idx="57">
                  <c:v>7.7514000000000003</c:v>
                </c:pt>
                <c:pt idx="58">
                  <c:v>8.3887</c:v>
                </c:pt>
                <c:pt idx="59">
                  <c:v>8.7544000000000004</c:v>
                </c:pt>
                <c:pt idx="60">
                  <c:v>8.8256999999999994</c:v>
                </c:pt>
                <c:pt idx="61">
                  <c:v>8.7883999999999993</c:v>
                </c:pt>
                <c:pt idx="62">
                  <c:v>8.7086000000000006</c:v>
                </c:pt>
                <c:pt idx="63">
                  <c:v>7.1256000000000004</c:v>
                </c:pt>
                <c:pt idx="64">
                  <c:v>7.7725999999999997</c:v>
                </c:pt>
                <c:pt idx="65">
                  <c:v>8.9908999999999999</c:v>
                </c:pt>
                <c:pt idx="66">
                  <c:v>9.7860999999999994</c:v>
                </c:pt>
                <c:pt idx="67">
                  <c:v>9.6789000000000005</c:v>
                </c:pt>
                <c:pt idx="68">
                  <c:v>8.7175999999999991</c:v>
                </c:pt>
                <c:pt idx="69">
                  <c:v>8.7852999999999994</c:v>
                </c:pt>
                <c:pt idx="70">
                  <c:v>8.8185000000000002</c:v>
                </c:pt>
                <c:pt idx="71">
                  <c:v>9.4057999999999993</c:v>
                </c:pt>
                <c:pt idx="72">
                  <c:v>9.8313000000000006</c:v>
                </c:pt>
                <c:pt idx="73">
                  <c:v>9.6205999999999996</c:v>
                </c:pt>
                <c:pt idx="74">
                  <c:v>9.2287999999999997</c:v>
                </c:pt>
                <c:pt idx="75">
                  <c:v>9.7376000000000005</c:v>
                </c:pt>
                <c:pt idx="76">
                  <c:v>10.041600000000001</c:v>
                </c:pt>
                <c:pt idx="77">
                  <c:v>10.074199999999999</c:v>
                </c:pt>
                <c:pt idx="78">
                  <c:v>9.9385999999999992</c:v>
                </c:pt>
                <c:pt idx="79">
                  <c:v>9.7131000000000007</c:v>
                </c:pt>
                <c:pt idx="80">
                  <c:v>9.3851999999999993</c:v>
                </c:pt>
                <c:pt idx="81">
                  <c:v>8.2902000000000005</c:v>
                </c:pt>
                <c:pt idx="82">
                  <c:v>7.7530000000000001</c:v>
                </c:pt>
                <c:pt idx="83">
                  <c:v>7.2537000000000003</c:v>
                </c:pt>
                <c:pt idx="84">
                  <c:v>6.8520000000000003</c:v>
                </c:pt>
                <c:pt idx="85">
                  <c:v>6.7949999999999999</c:v>
                </c:pt>
                <c:pt idx="86">
                  <c:v>7.2070999999999996</c:v>
                </c:pt>
                <c:pt idx="87">
                  <c:v>8.3224</c:v>
                </c:pt>
                <c:pt idx="88">
                  <c:v>8.2890999999999995</c:v>
                </c:pt>
                <c:pt idx="89">
                  <c:v>7.8935000000000004</c:v>
                </c:pt>
                <c:pt idx="90">
                  <c:v>7.6271000000000004</c:v>
                </c:pt>
                <c:pt idx="91">
                  <c:v>7.4942000000000002</c:v>
                </c:pt>
                <c:pt idx="92">
                  <c:v>7.1021000000000001</c:v>
                </c:pt>
                <c:pt idx="93">
                  <c:v>7.6928000000000001</c:v>
                </c:pt>
                <c:pt idx="94">
                  <c:v>8.2788000000000004</c:v>
                </c:pt>
                <c:pt idx="95">
                  <c:v>8.4109999999999996</c:v>
                </c:pt>
                <c:pt idx="96">
                  <c:v>8.3257999999999992</c:v>
                </c:pt>
                <c:pt idx="97">
                  <c:v>8.2723999999999993</c:v>
                </c:pt>
                <c:pt idx="98">
                  <c:v>8.3666999999999998</c:v>
                </c:pt>
                <c:pt idx="99">
                  <c:v>8.8015000000000008</c:v>
                </c:pt>
                <c:pt idx="100">
                  <c:v>8.6019000000000005</c:v>
                </c:pt>
                <c:pt idx="101">
                  <c:v>7.8228</c:v>
                </c:pt>
                <c:pt idx="102">
                  <c:v>6.9725000000000001</c:v>
                </c:pt>
                <c:pt idx="103">
                  <c:v>6.4482999999999997</c:v>
                </c:pt>
                <c:pt idx="104">
                  <c:v>6.32</c:v>
                </c:pt>
                <c:pt idx="105">
                  <c:v>6.6698000000000004</c:v>
                </c:pt>
                <c:pt idx="106">
                  <c:v>7.7386999999999997</c:v>
                </c:pt>
                <c:pt idx="107">
                  <c:v>8.4444999999999997</c:v>
                </c:pt>
                <c:pt idx="108">
                  <c:v>8.2966999999999995</c:v>
                </c:pt>
                <c:pt idx="109">
                  <c:v>7.6875</c:v>
                </c:pt>
                <c:pt idx="110">
                  <c:v>7.9107000000000003</c:v>
                </c:pt>
                <c:pt idx="111">
                  <c:v>8.0068000000000001</c:v>
                </c:pt>
                <c:pt idx="112">
                  <c:v>7.8342000000000001</c:v>
                </c:pt>
                <c:pt idx="113">
                  <c:v>7.9730999999999996</c:v>
                </c:pt>
                <c:pt idx="114">
                  <c:v>8.3430999999999997</c:v>
                </c:pt>
                <c:pt idx="115">
                  <c:v>8.8904999999999994</c:v>
                </c:pt>
                <c:pt idx="116">
                  <c:v>9.7834000000000003</c:v>
                </c:pt>
                <c:pt idx="117">
                  <c:v>10.347200000000001</c:v>
                </c:pt>
                <c:pt idx="118">
                  <c:v>10.254</c:v>
                </c:pt>
                <c:pt idx="119">
                  <c:v>9.7462999999999997</c:v>
                </c:pt>
                <c:pt idx="120">
                  <c:v>8.9164999999999992</c:v>
                </c:pt>
                <c:pt idx="121">
                  <c:v>8.2697000000000003</c:v>
                </c:pt>
                <c:pt idx="122">
                  <c:v>8.5683000000000007</c:v>
                </c:pt>
                <c:pt idx="123">
                  <c:v>8.5724</c:v>
                </c:pt>
                <c:pt idx="124">
                  <c:v>7.8867000000000003</c:v>
                </c:pt>
                <c:pt idx="125">
                  <c:v>7.2525000000000004</c:v>
                </c:pt>
                <c:pt idx="126">
                  <c:v>7.2275</c:v>
                </c:pt>
                <c:pt idx="127">
                  <c:v>7.5773999999999999</c:v>
                </c:pt>
                <c:pt idx="128">
                  <c:v>7.2172000000000001</c:v>
                </c:pt>
                <c:pt idx="129">
                  <c:v>6.8624000000000001</c:v>
                </c:pt>
                <c:pt idx="130">
                  <c:v>7.5757000000000003</c:v>
                </c:pt>
                <c:pt idx="131">
                  <c:v>8.2895000000000003</c:v>
                </c:pt>
                <c:pt idx="132">
                  <c:v>8.3829999999999991</c:v>
                </c:pt>
                <c:pt idx="133">
                  <c:v>7.6948999999999996</c:v>
                </c:pt>
                <c:pt idx="134">
                  <c:v>6.7830000000000004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data'!$D$10:$D$146</c:f>
              <c:numCache>
                <c:formatCode>General</c:formatCode>
                <c:ptCount val="137"/>
                <c:pt idx="0">
                  <c:v>6.7830000000000004</c:v>
                </c:pt>
                <c:pt idx="1">
                  <c:v>6.7629999999999999</c:v>
                </c:pt>
                <c:pt idx="2">
                  <c:v>6.8636999999999997</c:v>
                </c:pt>
                <c:pt idx="3">
                  <c:v>7.2394999999999996</c:v>
                </c:pt>
                <c:pt idx="4">
                  <c:v>7.7385000000000002</c:v>
                </c:pt>
                <c:pt idx="5">
                  <c:v>8.0157000000000007</c:v>
                </c:pt>
                <c:pt idx="6">
                  <c:v>7.8338999999999999</c:v>
                </c:pt>
                <c:pt idx="7">
                  <c:v>8.2843</c:v>
                </c:pt>
                <c:pt idx="8">
                  <c:v>9.3731000000000009</c:v>
                </c:pt>
                <c:pt idx="9">
                  <c:v>9.0143000000000004</c:v>
                </c:pt>
                <c:pt idx="10">
                  <c:v>8.5526</c:v>
                </c:pt>
                <c:pt idx="11">
                  <c:v>8.8872999999999998</c:v>
                </c:pt>
                <c:pt idx="12">
                  <c:v>9.1343999999999994</c:v>
                </c:pt>
                <c:pt idx="13">
                  <c:v>9.9291999999999998</c:v>
                </c:pt>
                <c:pt idx="14">
                  <c:v>9.2750000000000004</c:v>
                </c:pt>
                <c:pt idx="15">
                  <c:v>6.1951000000000001</c:v>
                </c:pt>
                <c:pt idx="16">
                  <c:v>2.6562000000000001</c:v>
                </c:pt>
                <c:pt idx="17">
                  <c:v>0.6845</c:v>
                </c:pt>
                <c:pt idx="18">
                  <c:v>0.22770000000000001</c:v>
                </c:pt>
                <c:pt idx="19">
                  <c:v>0.12870000000000001</c:v>
                </c:pt>
                <c:pt idx="20">
                  <c:v>7.9899999999999999E-2</c:v>
                </c:pt>
                <c:pt idx="21">
                  <c:v>5.8299999999999998E-2</c:v>
                </c:pt>
                <c:pt idx="22">
                  <c:v>6.3799999999999996E-2</c:v>
                </c:pt>
                <c:pt idx="23">
                  <c:v>0.64600000000000002</c:v>
                </c:pt>
                <c:pt idx="24">
                  <c:v>2.6970999999999998</c:v>
                </c:pt>
                <c:pt idx="25">
                  <c:v>5.5338000000000003</c:v>
                </c:pt>
                <c:pt idx="26">
                  <c:v>7.3327999999999998</c:v>
                </c:pt>
                <c:pt idx="27">
                  <c:v>8.2835999999999999</c:v>
                </c:pt>
                <c:pt idx="28">
                  <c:v>8.3435000000000006</c:v>
                </c:pt>
                <c:pt idx="29">
                  <c:v>7.6856999999999998</c:v>
                </c:pt>
                <c:pt idx="30">
                  <c:v>6.8487999999999998</c:v>
                </c:pt>
                <c:pt idx="31">
                  <c:v>7.2779999999999996</c:v>
                </c:pt>
                <c:pt idx="32">
                  <c:v>6.8478000000000003</c:v>
                </c:pt>
                <c:pt idx="33">
                  <c:v>6.8036000000000003</c:v>
                </c:pt>
                <c:pt idx="34">
                  <c:v>7.0212000000000003</c:v>
                </c:pt>
                <c:pt idx="35">
                  <c:v>7.0293999999999999</c:v>
                </c:pt>
                <c:pt idx="36">
                  <c:v>6.6848999999999998</c:v>
                </c:pt>
                <c:pt idx="37">
                  <c:v>6.6833</c:v>
                </c:pt>
                <c:pt idx="38">
                  <c:v>7.4421999999999997</c:v>
                </c:pt>
                <c:pt idx="39">
                  <c:v>7.7541000000000002</c:v>
                </c:pt>
                <c:pt idx="40">
                  <c:v>7.4638999999999998</c:v>
                </c:pt>
                <c:pt idx="41">
                  <c:v>6.8517000000000001</c:v>
                </c:pt>
                <c:pt idx="42">
                  <c:v>6.5149999999999997</c:v>
                </c:pt>
                <c:pt idx="43">
                  <c:v>6.5445000000000002</c:v>
                </c:pt>
                <c:pt idx="44">
                  <c:v>7.0134999999999996</c:v>
                </c:pt>
                <c:pt idx="45">
                  <c:v>7.3601999999999999</c:v>
                </c:pt>
                <c:pt idx="46">
                  <c:v>7.3670999999999998</c:v>
                </c:pt>
                <c:pt idx="47">
                  <c:v>7.1955999999999998</c:v>
                </c:pt>
                <c:pt idx="48">
                  <c:v>7.3563999999999998</c:v>
                </c:pt>
                <c:pt idx="49">
                  <c:v>8.1132000000000009</c:v>
                </c:pt>
                <c:pt idx="50">
                  <c:v>8.4132999999999996</c:v>
                </c:pt>
                <c:pt idx="51">
                  <c:v>8.4405000000000001</c:v>
                </c:pt>
                <c:pt idx="52">
                  <c:v>8.1021999999999998</c:v>
                </c:pt>
                <c:pt idx="53">
                  <c:v>7.67</c:v>
                </c:pt>
                <c:pt idx="54">
                  <c:v>8.0914000000000001</c:v>
                </c:pt>
                <c:pt idx="55">
                  <c:v>8.1860999999999997</c:v>
                </c:pt>
                <c:pt idx="56">
                  <c:v>8.6315000000000008</c:v>
                </c:pt>
                <c:pt idx="57">
                  <c:v>8.9412000000000003</c:v>
                </c:pt>
                <c:pt idx="58">
                  <c:v>9.1854999999999993</c:v>
                </c:pt>
                <c:pt idx="59">
                  <c:v>9.4138000000000002</c:v>
                </c:pt>
                <c:pt idx="60">
                  <c:v>9.3734999999999999</c:v>
                </c:pt>
                <c:pt idx="61">
                  <c:v>7.8981000000000003</c:v>
                </c:pt>
                <c:pt idx="62">
                  <c:v>7.8737000000000004</c:v>
                </c:pt>
                <c:pt idx="63">
                  <c:v>8.1075999999999997</c:v>
                </c:pt>
                <c:pt idx="64">
                  <c:v>8.3284000000000002</c:v>
                </c:pt>
                <c:pt idx="65">
                  <c:v>8.6394000000000002</c:v>
                </c:pt>
                <c:pt idx="66">
                  <c:v>9.2505000000000006</c:v>
                </c:pt>
                <c:pt idx="67">
                  <c:v>9.5655000000000001</c:v>
                </c:pt>
                <c:pt idx="68">
                  <c:v>7.9627999999999997</c:v>
                </c:pt>
                <c:pt idx="69">
                  <c:v>6.0213999999999999</c:v>
                </c:pt>
                <c:pt idx="70">
                  <c:v>4.8864000000000001</c:v>
                </c:pt>
                <c:pt idx="71">
                  <c:v>5.0073999999999996</c:v>
                </c:pt>
                <c:pt idx="72">
                  <c:v>5.6859999999999999</c:v>
                </c:pt>
                <c:pt idx="73">
                  <c:v>6.6859999999999999</c:v>
                </c:pt>
                <c:pt idx="74">
                  <c:v>8.0032999999999994</c:v>
                </c:pt>
                <c:pt idx="75">
                  <c:v>8.8176000000000005</c:v>
                </c:pt>
                <c:pt idx="76">
                  <c:v>8.7457999999999991</c:v>
                </c:pt>
                <c:pt idx="77">
                  <c:v>7.8647999999999998</c:v>
                </c:pt>
                <c:pt idx="78">
                  <c:v>6.9433999999999996</c:v>
                </c:pt>
                <c:pt idx="79">
                  <c:v>7.657</c:v>
                </c:pt>
                <c:pt idx="80">
                  <c:v>6.8402000000000003</c:v>
                </c:pt>
                <c:pt idx="81">
                  <c:v>4.7519</c:v>
                </c:pt>
                <c:pt idx="82">
                  <c:v>3.3881000000000001</c:v>
                </c:pt>
                <c:pt idx="83">
                  <c:v>3.6423999999999999</c:v>
                </c:pt>
                <c:pt idx="84">
                  <c:v>3.5956999999999999</c:v>
                </c:pt>
                <c:pt idx="85">
                  <c:v>6.2571000000000003</c:v>
                </c:pt>
                <c:pt idx="86">
                  <c:v>7.8399000000000001</c:v>
                </c:pt>
                <c:pt idx="87">
                  <c:v>8.5406999999999993</c:v>
                </c:pt>
                <c:pt idx="88">
                  <c:v>8.4944000000000006</c:v>
                </c:pt>
                <c:pt idx="89">
                  <c:v>7.9311999999999996</c:v>
                </c:pt>
                <c:pt idx="90">
                  <c:v>7.1524999999999999</c:v>
                </c:pt>
                <c:pt idx="91">
                  <c:v>7.2435999999999998</c:v>
                </c:pt>
                <c:pt idx="92">
                  <c:v>6.9391999999999996</c:v>
                </c:pt>
                <c:pt idx="93">
                  <c:v>7.2195</c:v>
                </c:pt>
                <c:pt idx="94">
                  <c:v>8.1232000000000006</c:v>
                </c:pt>
                <c:pt idx="95">
                  <c:v>9.0371000000000006</c:v>
                </c:pt>
                <c:pt idx="96">
                  <c:v>9.0471000000000004</c:v>
                </c:pt>
                <c:pt idx="97">
                  <c:v>8.6437000000000008</c:v>
                </c:pt>
                <c:pt idx="98">
                  <c:v>8.7100000000000009</c:v>
                </c:pt>
                <c:pt idx="99">
                  <c:v>9.0547000000000004</c:v>
                </c:pt>
                <c:pt idx="100">
                  <c:v>9.4080999999999992</c:v>
                </c:pt>
                <c:pt idx="101">
                  <c:v>9.5205000000000002</c:v>
                </c:pt>
                <c:pt idx="102">
                  <c:v>9.2842000000000002</c:v>
                </c:pt>
                <c:pt idx="103">
                  <c:v>8.7588000000000008</c:v>
                </c:pt>
                <c:pt idx="104">
                  <c:v>7.9572000000000003</c:v>
                </c:pt>
                <c:pt idx="105">
                  <c:v>7.3552</c:v>
                </c:pt>
                <c:pt idx="106">
                  <c:v>7.1063000000000001</c:v>
                </c:pt>
                <c:pt idx="107">
                  <c:v>7.1345000000000001</c:v>
                </c:pt>
                <c:pt idx="108">
                  <c:v>7.0884999999999998</c:v>
                </c:pt>
                <c:pt idx="109">
                  <c:v>7.9814999999999996</c:v>
                </c:pt>
                <c:pt idx="110">
                  <c:v>8.0648999999999997</c:v>
                </c:pt>
                <c:pt idx="111">
                  <c:v>8.2263000000000002</c:v>
                </c:pt>
                <c:pt idx="112">
                  <c:v>7.9962999999999997</c:v>
                </c:pt>
                <c:pt idx="113">
                  <c:v>7.3109000000000002</c:v>
                </c:pt>
                <c:pt idx="114">
                  <c:v>7.5193000000000003</c:v>
                </c:pt>
                <c:pt idx="115">
                  <c:v>7.5625999999999998</c:v>
                </c:pt>
                <c:pt idx="116">
                  <c:v>7.4851999999999999</c:v>
                </c:pt>
                <c:pt idx="117">
                  <c:v>7.6246999999999998</c:v>
                </c:pt>
                <c:pt idx="118">
                  <c:v>8.4382999999999999</c:v>
                </c:pt>
                <c:pt idx="119">
                  <c:v>9.5048999999999992</c:v>
                </c:pt>
                <c:pt idx="120">
                  <c:v>8.6632999999999996</c:v>
                </c:pt>
                <c:pt idx="121">
                  <c:v>7.1387999999999998</c:v>
                </c:pt>
                <c:pt idx="122">
                  <c:v>7.2896000000000001</c:v>
                </c:pt>
                <c:pt idx="123">
                  <c:v>7.4010999999999996</c:v>
                </c:pt>
                <c:pt idx="124">
                  <c:v>7.6976000000000004</c:v>
                </c:pt>
                <c:pt idx="125">
                  <c:v>8.5050000000000008</c:v>
                </c:pt>
                <c:pt idx="126">
                  <c:v>9.0198</c:v>
                </c:pt>
                <c:pt idx="127">
                  <c:v>8.4743999999999993</c:v>
                </c:pt>
                <c:pt idx="128">
                  <c:v>7.532</c:v>
                </c:pt>
                <c:pt idx="129">
                  <c:v>6.9916999999999998</c:v>
                </c:pt>
                <c:pt idx="130">
                  <c:v>6.9202000000000004</c:v>
                </c:pt>
                <c:pt idx="131">
                  <c:v>7.4192999999999998</c:v>
                </c:pt>
                <c:pt idx="132">
                  <c:v>9.0230999999999995</c:v>
                </c:pt>
                <c:pt idx="133">
                  <c:v>9.8354999999999997</c:v>
                </c:pt>
                <c:pt idx="134">
                  <c:v>9.6595999999999993</c:v>
                </c:pt>
                <c:pt idx="135">
                  <c:v>9.1273</c:v>
                </c:pt>
                <c:pt idx="136">
                  <c:v>7.7704000000000004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7938560"/>
        <c:axId val="87948672"/>
      </c:scatterChart>
      <c:valAx>
        <c:axId val="87938560"/>
        <c:scaling>
          <c:orientation val="minMax"/>
          <c:max val="14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overlay val="0"/>
        </c:title>
        <c:majorTickMark val="none"/>
        <c:minorTickMark val="none"/>
        <c:tickLblPos val="nextTo"/>
        <c:crossAx val="87948672"/>
        <c:crosses val="autoZero"/>
        <c:crossBetween val="midCat"/>
      </c:valAx>
      <c:valAx>
        <c:axId val="87948672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C0 (%)</a:t>
                </a:r>
              </a:p>
            </c:rich>
          </c:tx>
          <c:layout>
            <c:manualLayout>
              <c:xMode val="edge"/>
              <c:yMode val="edge"/>
              <c:x val="1.1714589989350403E-2"/>
              <c:y val="0.43807184838889573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87938560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N0 Vs. Time</a:t>
            </a:r>
          </a:p>
        </c:rich>
      </c:tx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data'!$F$10:$F$146</c:f>
              <c:numCache>
                <c:formatCode>General</c:formatCode>
                <c:ptCount val="137"/>
                <c:pt idx="0">
                  <c:v>76.5</c:v>
                </c:pt>
                <c:pt idx="1">
                  <c:v>77.3</c:v>
                </c:pt>
                <c:pt idx="2">
                  <c:v>82.1</c:v>
                </c:pt>
                <c:pt idx="3">
                  <c:v>85.5</c:v>
                </c:pt>
                <c:pt idx="4">
                  <c:v>90.6</c:v>
                </c:pt>
                <c:pt idx="5">
                  <c:v>105.1</c:v>
                </c:pt>
                <c:pt idx="6">
                  <c:v>123.2</c:v>
                </c:pt>
                <c:pt idx="7">
                  <c:v>148.30000000000001</c:v>
                </c:pt>
                <c:pt idx="8">
                  <c:v>165.1</c:v>
                </c:pt>
                <c:pt idx="9">
                  <c:v>170.2</c:v>
                </c:pt>
                <c:pt idx="10">
                  <c:v>172.2</c:v>
                </c:pt>
                <c:pt idx="11">
                  <c:v>161.5</c:v>
                </c:pt>
                <c:pt idx="12">
                  <c:v>141.9</c:v>
                </c:pt>
                <c:pt idx="13">
                  <c:v>121.7</c:v>
                </c:pt>
                <c:pt idx="14">
                  <c:v>97.6</c:v>
                </c:pt>
                <c:pt idx="15">
                  <c:v>81.400000000000006</c:v>
                </c:pt>
                <c:pt idx="16">
                  <c:v>65.3</c:v>
                </c:pt>
                <c:pt idx="17">
                  <c:v>45.5</c:v>
                </c:pt>
                <c:pt idx="18">
                  <c:v>38.200000000000003</c:v>
                </c:pt>
                <c:pt idx="19">
                  <c:v>31.6</c:v>
                </c:pt>
                <c:pt idx="20">
                  <c:v>26.7</c:v>
                </c:pt>
                <c:pt idx="21">
                  <c:v>24.5</c:v>
                </c:pt>
                <c:pt idx="22">
                  <c:v>21.1</c:v>
                </c:pt>
                <c:pt idx="23">
                  <c:v>18.899999999999999</c:v>
                </c:pt>
                <c:pt idx="24">
                  <c:v>17.3</c:v>
                </c:pt>
                <c:pt idx="25">
                  <c:v>16.600000000000001</c:v>
                </c:pt>
                <c:pt idx="26">
                  <c:v>16.5</c:v>
                </c:pt>
                <c:pt idx="27">
                  <c:v>16.5</c:v>
                </c:pt>
                <c:pt idx="28">
                  <c:v>16.5</c:v>
                </c:pt>
                <c:pt idx="29">
                  <c:v>16.600000000000001</c:v>
                </c:pt>
                <c:pt idx="30">
                  <c:v>16.600000000000001</c:v>
                </c:pt>
                <c:pt idx="31">
                  <c:v>18.7</c:v>
                </c:pt>
                <c:pt idx="32">
                  <c:v>21.5</c:v>
                </c:pt>
                <c:pt idx="33">
                  <c:v>22.9</c:v>
                </c:pt>
                <c:pt idx="34">
                  <c:v>24.6</c:v>
                </c:pt>
                <c:pt idx="35">
                  <c:v>33.9</c:v>
                </c:pt>
                <c:pt idx="36">
                  <c:v>43.4</c:v>
                </c:pt>
                <c:pt idx="37">
                  <c:v>49.4</c:v>
                </c:pt>
                <c:pt idx="38">
                  <c:v>58.4</c:v>
                </c:pt>
                <c:pt idx="39">
                  <c:v>62.3</c:v>
                </c:pt>
                <c:pt idx="40">
                  <c:v>62.8</c:v>
                </c:pt>
                <c:pt idx="41">
                  <c:v>60.7</c:v>
                </c:pt>
                <c:pt idx="42">
                  <c:v>54.7</c:v>
                </c:pt>
                <c:pt idx="43">
                  <c:v>51.2</c:v>
                </c:pt>
                <c:pt idx="44">
                  <c:v>49.8</c:v>
                </c:pt>
                <c:pt idx="45">
                  <c:v>49.8</c:v>
                </c:pt>
                <c:pt idx="46">
                  <c:v>51.7</c:v>
                </c:pt>
                <c:pt idx="47">
                  <c:v>56.8</c:v>
                </c:pt>
                <c:pt idx="48">
                  <c:v>58.9</c:v>
                </c:pt>
                <c:pt idx="49">
                  <c:v>60.3</c:v>
                </c:pt>
                <c:pt idx="50">
                  <c:v>69.2</c:v>
                </c:pt>
                <c:pt idx="51">
                  <c:v>88.3</c:v>
                </c:pt>
                <c:pt idx="52">
                  <c:v>98.2</c:v>
                </c:pt>
                <c:pt idx="53">
                  <c:v>130.30000000000001</c:v>
                </c:pt>
                <c:pt idx="54">
                  <c:v>145.6</c:v>
                </c:pt>
                <c:pt idx="55">
                  <c:v>155.6</c:v>
                </c:pt>
                <c:pt idx="56">
                  <c:v>167.4</c:v>
                </c:pt>
                <c:pt idx="57">
                  <c:v>169.5</c:v>
                </c:pt>
                <c:pt idx="58">
                  <c:v>167.3</c:v>
                </c:pt>
                <c:pt idx="59">
                  <c:v>131.19999999999999</c:v>
                </c:pt>
                <c:pt idx="60">
                  <c:v>101.7</c:v>
                </c:pt>
                <c:pt idx="61">
                  <c:v>91.8</c:v>
                </c:pt>
                <c:pt idx="62">
                  <c:v>87.7</c:v>
                </c:pt>
                <c:pt idx="63">
                  <c:v>97</c:v>
                </c:pt>
                <c:pt idx="64">
                  <c:v>102.1</c:v>
                </c:pt>
                <c:pt idx="65">
                  <c:v>102</c:v>
                </c:pt>
                <c:pt idx="66">
                  <c:v>85.4</c:v>
                </c:pt>
                <c:pt idx="67">
                  <c:v>71.099999999999994</c:v>
                </c:pt>
                <c:pt idx="68">
                  <c:v>54.5</c:v>
                </c:pt>
                <c:pt idx="69">
                  <c:v>45.7</c:v>
                </c:pt>
                <c:pt idx="70">
                  <c:v>39.700000000000003</c:v>
                </c:pt>
                <c:pt idx="71">
                  <c:v>29.9</c:v>
                </c:pt>
                <c:pt idx="72">
                  <c:v>27.7</c:v>
                </c:pt>
                <c:pt idx="73">
                  <c:v>25.1</c:v>
                </c:pt>
                <c:pt idx="74">
                  <c:v>23</c:v>
                </c:pt>
                <c:pt idx="75">
                  <c:v>20.7</c:v>
                </c:pt>
                <c:pt idx="76">
                  <c:v>20.2</c:v>
                </c:pt>
                <c:pt idx="77">
                  <c:v>20</c:v>
                </c:pt>
                <c:pt idx="78">
                  <c:v>20.5</c:v>
                </c:pt>
                <c:pt idx="79">
                  <c:v>18.7</c:v>
                </c:pt>
                <c:pt idx="80">
                  <c:v>15.6</c:v>
                </c:pt>
                <c:pt idx="81">
                  <c:v>15.4</c:v>
                </c:pt>
                <c:pt idx="82">
                  <c:v>15.3</c:v>
                </c:pt>
                <c:pt idx="83">
                  <c:v>15</c:v>
                </c:pt>
                <c:pt idx="84">
                  <c:v>14.9</c:v>
                </c:pt>
                <c:pt idx="85">
                  <c:v>14.4</c:v>
                </c:pt>
                <c:pt idx="86">
                  <c:v>14.3</c:v>
                </c:pt>
                <c:pt idx="87">
                  <c:v>14.3</c:v>
                </c:pt>
                <c:pt idx="88">
                  <c:v>14.4</c:v>
                </c:pt>
                <c:pt idx="89">
                  <c:v>15.2</c:v>
                </c:pt>
                <c:pt idx="90">
                  <c:v>17.600000000000001</c:v>
                </c:pt>
                <c:pt idx="91">
                  <c:v>25.2</c:v>
                </c:pt>
                <c:pt idx="92">
                  <c:v>31.9</c:v>
                </c:pt>
                <c:pt idx="93">
                  <c:v>37.4</c:v>
                </c:pt>
                <c:pt idx="94">
                  <c:v>39.4</c:v>
                </c:pt>
                <c:pt idx="95">
                  <c:v>39.200000000000003</c:v>
                </c:pt>
                <c:pt idx="96">
                  <c:v>38.799999999999997</c:v>
                </c:pt>
                <c:pt idx="97">
                  <c:v>38.700000000000003</c:v>
                </c:pt>
                <c:pt idx="98">
                  <c:v>37.799999999999997</c:v>
                </c:pt>
                <c:pt idx="99">
                  <c:v>35.200000000000003</c:v>
                </c:pt>
                <c:pt idx="100">
                  <c:v>34.1</c:v>
                </c:pt>
                <c:pt idx="101">
                  <c:v>32.299999999999997</c:v>
                </c:pt>
                <c:pt idx="102">
                  <c:v>31.8</c:v>
                </c:pt>
                <c:pt idx="103">
                  <c:v>32</c:v>
                </c:pt>
                <c:pt idx="104">
                  <c:v>34.5</c:v>
                </c:pt>
                <c:pt idx="105">
                  <c:v>37.6</c:v>
                </c:pt>
                <c:pt idx="106">
                  <c:v>40.799999999999997</c:v>
                </c:pt>
                <c:pt idx="107">
                  <c:v>52.4</c:v>
                </c:pt>
                <c:pt idx="108">
                  <c:v>60.4</c:v>
                </c:pt>
                <c:pt idx="109">
                  <c:v>68.900000000000006</c:v>
                </c:pt>
                <c:pt idx="110">
                  <c:v>76.099999999999994</c:v>
                </c:pt>
                <c:pt idx="111">
                  <c:v>81.400000000000006</c:v>
                </c:pt>
                <c:pt idx="112">
                  <c:v>84.4</c:v>
                </c:pt>
                <c:pt idx="113">
                  <c:v>113.7</c:v>
                </c:pt>
                <c:pt idx="114">
                  <c:v>145.4</c:v>
                </c:pt>
                <c:pt idx="115">
                  <c:v>156.30000000000001</c:v>
                </c:pt>
                <c:pt idx="116">
                  <c:v>160.19999999999999</c:v>
                </c:pt>
                <c:pt idx="117">
                  <c:v>155.19999999999999</c:v>
                </c:pt>
                <c:pt idx="118">
                  <c:v>147.4</c:v>
                </c:pt>
                <c:pt idx="119">
                  <c:v>107.9</c:v>
                </c:pt>
                <c:pt idx="120">
                  <c:v>73.5</c:v>
                </c:pt>
                <c:pt idx="121">
                  <c:v>54.9</c:v>
                </c:pt>
                <c:pt idx="122">
                  <c:v>42.3</c:v>
                </c:pt>
                <c:pt idx="123">
                  <c:v>38.799999999999997</c:v>
                </c:pt>
                <c:pt idx="124">
                  <c:v>38.5</c:v>
                </c:pt>
                <c:pt idx="125">
                  <c:v>38.5</c:v>
                </c:pt>
                <c:pt idx="126">
                  <c:v>38.5</c:v>
                </c:pt>
                <c:pt idx="127">
                  <c:v>41.4</c:v>
                </c:pt>
                <c:pt idx="128">
                  <c:v>47.2</c:v>
                </c:pt>
                <c:pt idx="129">
                  <c:v>52.5</c:v>
                </c:pt>
                <c:pt idx="130">
                  <c:v>54.3</c:v>
                </c:pt>
                <c:pt idx="131">
                  <c:v>57.2</c:v>
                </c:pt>
                <c:pt idx="132">
                  <c:v>58.8</c:v>
                </c:pt>
                <c:pt idx="133">
                  <c:v>59.8</c:v>
                </c:pt>
                <c:pt idx="134">
                  <c:v>60.2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data'!$F$10:$F$146</c:f>
              <c:numCache>
                <c:formatCode>General</c:formatCode>
                <c:ptCount val="137"/>
                <c:pt idx="0">
                  <c:v>60.2</c:v>
                </c:pt>
                <c:pt idx="1">
                  <c:v>60.2</c:v>
                </c:pt>
                <c:pt idx="2">
                  <c:v>60.2</c:v>
                </c:pt>
                <c:pt idx="3">
                  <c:v>60.8</c:v>
                </c:pt>
                <c:pt idx="4">
                  <c:v>64</c:v>
                </c:pt>
                <c:pt idx="5">
                  <c:v>71.400000000000006</c:v>
                </c:pt>
                <c:pt idx="6">
                  <c:v>74.2</c:v>
                </c:pt>
                <c:pt idx="7">
                  <c:v>78.099999999999994</c:v>
                </c:pt>
                <c:pt idx="8">
                  <c:v>79.900000000000006</c:v>
                </c:pt>
                <c:pt idx="9">
                  <c:v>94.5</c:v>
                </c:pt>
                <c:pt idx="10">
                  <c:v>110.5</c:v>
                </c:pt>
                <c:pt idx="11">
                  <c:v>122</c:v>
                </c:pt>
                <c:pt idx="12">
                  <c:v>123.5</c:v>
                </c:pt>
                <c:pt idx="13">
                  <c:v>115.1</c:v>
                </c:pt>
                <c:pt idx="14">
                  <c:v>108.2</c:v>
                </c:pt>
                <c:pt idx="15">
                  <c:v>82.7</c:v>
                </c:pt>
                <c:pt idx="16">
                  <c:v>57.8</c:v>
                </c:pt>
                <c:pt idx="17">
                  <c:v>47</c:v>
                </c:pt>
                <c:pt idx="18">
                  <c:v>38.4</c:v>
                </c:pt>
                <c:pt idx="19">
                  <c:v>30.9</c:v>
                </c:pt>
                <c:pt idx="20">
                  <c:v>28.5</c:v>
                </c:pt>
                <c:pt idx="21">
                  <c:v>22.9</c:v>
                </c:pt>
                <c:pt idx="22">
                  <c:v>19.100000000000001</c:v>
                </c:pt>
                <c:pt idx="23">
                  <c:v>18.399999999999999</c:v>
                </c:pt>
                <c:pt idx="24">
                  <c:v>17.3</c:v>
                </c:pt>
                <c:pt idx="25">
                  <c:v>15.8</c:v>
                </c:pt>
                <c:pt idx="26">
                  <c:v>15.5</c:v>
                </c:pt>
                <c:pt idx="27">
                  <c:v>15.1</c:v>
                </c:pt>
                <c:pt idx="28">
                  <c:v>15.1</c:v>
                </c:pt>
                <c:pt idx="29">
                  <c:v>15.5</c:v>
                </c:pt>
                <c:pt idx="30">
                  <c:v>16</c:v>
                </c:pt>
                <c:pt idx="31">
                  <c:v>15.3</c:v>
                </c:pt>
                <c:pt idx="32">
                  <c:v>15.3</c:v>
                </c:pt>
                <c:pt idx="33">
                  <c:v>16.399999999999999</c:v>
                </c:pt>
                <c:pt idx="34">
                  <c:v>20.9</c:v>
                </c:pt>
                <c:pt idx="35">
                  <c:v>25.6</c:v>
                </c:pt>
                <c:pt idx="36">
                  <c:v>34.6</c:v>
                </c:pt>
                <c:pt idx="37">
                  <c:v>38.299999999999997</c:v>
                </c:pt>
                <c:pt idx="38">
                  <c:v>38.799999999999997</c:v>
                </c:pt>
                <c:pt idx="39">
                  <c:v>39.6</c:v>
                </c:pt>
                <c:pt idx="40">
                  <c:v>40.6</c:v>
                </c:pt>
                <c:pt idx="41">
                  <c:v>37.4</c:v>
                </c:pt>
                <c:pt idx="42">
                  <c:v>31.5</c:v>
                </c:pt>
                <c:pt idx="43">
                  <c:v>30.6</c:v>
                </c:pt>
                <c:pt idx="44">
                  <c:v>30.5</c:v>
                </c:pt>
                <c:pt idx="45">
                  <c:v>30.7</c:v>
                </c:pt>
                <c:pt idx="46">
                  <c:v>36.200000000000003</c:v>
                </c:pt>
                <c:pt idx="47">
                  <c:v>40.6</c:v>
                </c:pt>
                <c:pt idx="48">
                  <c:v>45</c:v>
                </c:pt>
                <c:pt idx="49">
                  <c:v>51.1</c:v>
                </c:pt>
                <c:pt idx="50">
                  <c:v>53.1</c:v>
                </c:pt>
                <c:pt idx="51">
                  <c:v>58.1</c:v>
                </c:pt>
                <c:pt idx="52">
                  <c:v>66.2</c:v>
                </c:pt>
                <c:pt idx="53">
                  <c:v>69.599999999999994</c:v>
                </c:pt>
                <c:pt idx="54">
                  <c:v>74.3</c:v>
                </c:pt>
                <c:pt idx="55">
                  <c:v>91.1</c:v>
                </c:pt>
                <c:pt idx="56">
                  <c:v>99.3</c:v>
                </c:pt>
                <c:pt idx="57">
                  <c:v>111.3</c:v>
                </c:pt>
                <c:pt idx="58">
                  <c:v>116.8</c:v>
                </c:pt>
                <c:pt idx="59">
                  <c:v>117.2</c:v>
                </c:pt>
                <c:pt idx="60">
                  <c:v>114.9</c:v>
                </c:pt>
                <c:pt idx="61">
                  <c:v>106.2</c:v>
                </c:pt>
                <c:pt idx="62">
                  <c:v>99.3</c:v>
                </c:pt>
                <c:pt idx="63">
                  <c:v>90.1</c:v>
                </c:pt>
                <c:pt idx="64">
                  <c:v>85.2</c:v>
                </c:pt>
                <c:pt idx="65">
                  <c:v>85.1</c:v>
                </c:pt>
                <c:pt idx="66">
                  <c:v>85.4</c:v>
                </c:pt>
                <c:pt idx="67">
                  <c:v>86</c:v>
                </c:pt>
                <c:pt idx="68">
                  <c:v>84.8</c:v>
                </c:pt>
                <c:pt idx="69">
                  <c:v>64.900000000000006</c:v>
                </c:pt>
                <c:pt idx="70">
                  <c:v>52.8</c:v>
                </c:pt>
                <c:pt idx="71">
                  <c:v>39</c:v>
                </c:pt>
                <c:pt idx="72">
                  <c:v>32.299999999999997</c:v>
                </c:pt>
                <c:pt idx="73">
                  <c:v>27.1</c:v>
                </c:pt>
                <c:pt idx="74">
                  <c:v>25.8</c:v>
                </c:pt>
                <c:pt idx="75">
                  <c:v>24.6</c:v>
                </c:pt>
                <c:pt idx="76">
                  <c:v>21.9</c:v>
                </c:pt>
                <c:pt idx="77">
                  <c:v>21</c:v>
                </c:pt>
                <c:pt idx="78">
                  <c:v>21.1</c:v>
                </c:pt>
                <c:pt idx="79">
                  <c:v>19</c:v>
                </c:pt>
                <c:pt idx="80">
                  <c:v>16.5</c:v>
                </c:pt>
                <c:pt idx="81">
                  <c:v>15.3</c:v>
                </c:pt>
                <c:pt idx="82">
                  <c:v>15.1</c:v>
                </c:pt>
                <c:pt idx="83">
                  <c:v>15</c:v>
                </c:pt>
                <c:pt idx="84">
                  <c:v>14.9</c:v>
                </c:pt>
                <c:pt idx="85">
                  <c:v>14.8</c:v>
                </c:pt>
                <c:pt idx="86">
                  <c:v>14.7</c:v>
                </c:pt>
                <c:pt idx="87">
                  <c:v>14.4</c:v>
                </c:pt>
                <c:pt idx="88">
                  <c:v>14.4</c:v>
                </c:pt>
                <c:pt idx="89">
                  <c:v>14.4</c:v>
                </c:pt>
                <c:pt idx="90">
                  <c:v>14.4</c:v>
                </c:pt>
                <c:pt idx="91">
                  <c:v>15.2</c:v>
                </c:pt>
                <c:pt idx="92">
                  <c:v>16.3</c:v>
                </c:pt>
                <c:pt idx="93">
                  <c:v>19.8</c:v>
                </c:pt>
                <c:pt idx="94">
                  <c:v>24.4</c:v>
                </c:pt>
                <c:pt idx="95">
                  <c:v>28.1</c:v>
                </c:pt>
                <c:pt idx="96">
                  <c:v>30.4</c:v>
                </c:pt>
                <c:pt idx="97">
                  <c:v>30.7</c:v>
                </c:pt>
                <c:pt idx="98">
                  <c:v>30.1</c:v>
                </c:pt>
                <c:pt idx="99">
                  <c:v>27.3</c:v>
                </c:pt>
                <c:pt idx="100">
                  <c:v>25.1</c:v>
                </c:pt>
                <c:pt idx="101">
                  <c:v>24.6</c:v>
                </c:pt>
                <c:pt idx="102">
                  <c:v>21.8</c:v>
                </c:pt>
                <c:pt idx="103">
                  <c:v>21.5</c:v>
                </c:pt>
                <c:pt idx="104">
                  <c:v>21.3</c:v>
                </c:pt>
                <c:pt idx="105">
                  <c:v>22.6</c:v>
                </c:pt>
                <c:pt idx="106">
                  <c:v>30.1</c:v>
                </c:pt>
                <c:pt idx="107">
                  <c:v>40.1</c:v>
                </c:pt>
                <c:pt idx="108">
                  <c:v>51.4</c:v>
                </c:pt>
                <c:pt idx="109">
                  <c:v>57.7</c:v>
                </c:pt>
                <c:pt idx="110">
                  <c:v>59.9</c:v>
                </c:pt>
                <c:pt idx="111">
                  <c:v>72</c:v>
                </c:pt>
                <c:pt idx="112">
                  <c:v>89.7</c:v>
                </c:pt>
                <c:pt idx="113">
                  <c:v>103.3</c:v>
                </c:pt>
                <c:pt idx="114">
                  <c:v>120.6</c:v>
                </c:pt>
                <c:pt idx="115">
                  <c:v>128.4</c:v>
                </c:pt>
                <c:pt idx="116">
                  <c:v>130.1</c:v>
                </c:pt>
                <c:pt idx="117">
                  <c:v>130.5</c:v>
                </c:pt>
                <c:pt idx="118">
                  <c:v>111.5</c:v>
                </c:pt>
                <c:pt idx="119">
                  <c:v>94.9</c:v>
                </c:pt>
                <c:pt idx="120">
                  <c:v>73.400000000000006</c:v>
                </c:pt>
                <c:pt idx="121">
                  <c:v>50.6</c:v>
                </c:pt>
                <c:pt idx="122">
                  <c:v>36.1</c:v>
                </c:pt>
                <c:pt idx="123">
                  <c:v>33.1</c:v>
                </c:pt>
                <c:pt idx="124">
                  <c:v>28.6</c:v>
                </c:pt>
                <c:pt idx="125">
                  <c:v>25.5</c:v>
                </c:pt>
                <c:pt idx="126">
                  <c:v>25.3</c:v>
                </c:pt>
                <c:pt idx="127">
                  <c:v>25.5</c:v>
                </c:pt>
                <c:pt idx="128">
                  <c:v>25.2</c:v>
                </c:pt>
                <c:pt idx="129">
                  <c:v>27.2</c:v>
                </c:pt>
                <c:pt idx="130">
                  <c:v>29.9</c:v>
                </c:pt>
                <c:pt idx="131">
                  <c:v>32.299999999999997</c:v>
                </c:pt>
                <c:pt idx="132">
                  <c:v>32.9</c:v>
                </c:pt>
                <c:pt idx="133">
                  <c:v>32.9</c:v>
                </c:pt>
                <c:pt idx="134">
                  <c:v>32.9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data'!$F$10:$F$146</c:f>
              <c:numCache>
                <c:formatCode>General</c:formatCode>
                <c:ptCount val="137"/>
                <c:pt idx="0">
                  <c:v>32.9</c:v>
                </c:pt>
                <c:pt idx="1">
                  <c:v>33</c:v>
                </c:pt>
                <c:pt idx="2">
                  <c:v>32.4</c:v>
                </c:pt>
                <c:pt idx="3">
                  <c:v>32.700000000000003</c:v>
                </c:pt>
                <c:pt idx="4">
                  <c:v>38.799999999999997</c:v>
                </c:pt>
                <c:pt idx="5">
                  <c:v>44.5</c:v>
                </c:pt>
                <c:pt idx="6">
                  <c:v>49.5</c:v>
                </c:pt>
                <c:pt idx="7">
                  <c:v>58.2</c:v>
                </c:pt>
                <c:pt idx="8">
                  <c:v>68.2</c:v>
                </c:pt>
                <c:pt idx="9">
                  <c:v>80.400000000000006</c:v>
                </c:pt>
                <c:pt idx="10">
                  <c:v>86</c:v>
                </c:pt>
                <c:pt idx="11">
                  <c:v>86.1</c:v>
                </c:pt>
                <c:pt idx="12">
                  <c:v>86.1</c:v>
                </c:pt>
                <c:pt idx="13">
                  <c:v>84.9</c:v>
                </c:pt>
                <c:pt idx="14">
                  <c:v>79.3</c:v>
                </c:pt>
                <c:pt idx="15">
                  <c:v>69.099999999999994</c:v>
                </c:pt>
                <c:pt idx="16">
                  <c:v>58</c:v>
                </c:pt>
                <c:pt idx="17">
                  <c:v>46.6</c:v>
                </c:pt>
                <c:pt idx="18">
                  <c:v>40.700000000000003</c:v>
                </c:pt>
                <c:pt idx="19">
                  <c:v>31.8</c:v>
                </c:pt>
                <c:pt idx="20">
                  <c:v>26.5</c:v>
                </c:pt>
                <c:pt idx="21">
                  <c:v>25.6</c:v>
                </c:pt>
                <c:pt idx="22">
                  <c:v>25.1</c:v>
                </c:pt>
                <c:pt idx="23">
                  <c:v>25.1</c:v>
                </c:pt>
                <c:pt idx="24">
                  <c:v>25.8</c:v>
                </c:pt>
                <c:pt idx="25">
                  <c:v>28.6</c:v>
                </c:pt>
                <c:pt idx="26">
                  <c:v>29.3</c:v>
                </c:pt>
                <c:pt idx="27">
                  <c:v>29.3</c:v>
                </c:pt>
                <c:pt idx="28">
                  <c:v>27.5</c:v>
                </c:pt>
                <c:pt idx="29">
                  <c:v>23.6</c:v>
                </c:pt>
                <c:pt idx="30">
                  <c:v>21.3</c:v>
                </c:pt>
                <c:pt idx="31">
                  <c:v>20.5</c:v>
                </c:pt>
                <c:pt idx="32">
                  <c:v>19.5</c:v>
                </c:pt>
                <c:pt idx="33">
                  <c:v>19.399999999999999</c:v>
                </c:pt>
                <c:pt idx="34">
                  <c:v>19.399999999999999</c:v>
                </c:pt>
                <c:pt idx="35">
                  <c:v>19.399999999999999</c:v>
                </c:pt>
                <c:pt idx="36">
                  <c:v>20.7</c:v>
                </c:pt>
                <c:pt idx="37">
                  <c:v>23.9</c:v>
                </c:pt>
                <c:pt idx="38">
                  <c:v>30</c:v>
                </c:pt>
                <c:pt idx="39">
                  <c:v>33.5</c:v>
                </c:pt>
                <c:pt idx="40">
                  <c:v>36.1</c:v>
                </c:pt>
                <c:pt idx="41">
                  <c:v>36.6</c:v>
                </c:pt>
                <c:pt idx="42">
                  <c:v>36.700000000000003</c:v>
                </c:pt>
                <c:pt idx="43">
                  <c:v>36.700000000000003</c:v>
                </c:pt>
                <c:pt idx="44">
                  <c:v>36.700000000000003</c:v>
                </c:pt>
                <c:pt idx="45">
                  <c:v>36.700000000000003</c:v>
                </c:pt>
                <c:pt idx="46">
                  <c:v>36.6</c:v>
                </c:pt>
                <c:pt idx="47">
                  <c:v>37.799999999999997</c:v>
                </c:pt>
                <c:pt idx="48">
                  <c:v>40.299999999999997</c:v>
                </c:pt>
                <c:pt idx="49">
                  <c:v>40.700000000000003</c:v>
                </c:pt>
                <c:pt idx="50">
                  <c:v>43.2</c:v>
                </c:pt>
                <c:pt idx="51">
                  <c:v>47.8</c:v>
                </c:pt>
                <c:pt idx="52">
                  <c:v>53</c:v>
                </c:pt>
                <c:pt idx="53">
                  <c:v>61.9</c:v>
                </c:pt>
                <c:pt idx="54">
                  <c:v>69.5</c:v>
                </c:pt>
                <c:pt idx="55">
                  <c:v>78.5</c:v>
                </c:pt>
                <c:pt idx="56">
                  <c:v>101.6</c:v>
                </c:pt>
                <c:pt idx="57">
                  <c:v>107</c:v>
                </c:pt>
                <c:pt idx="58">
                  <c:v>107.1</c:v>
                </c:pt>
                <c:pt idx="59">
                  <c:v>102.3</c:v>
                </c:pt>
                <c:pt idx="60">
                  <c:v>95.2</c:v>
                </c:pt>
                <c:pt idx="61">
                  <c:v>87.4</c:v>
                </c:pt>
                <c:pt idx="62">
                  <c:v>75.2</c:v>
                </c:pt>
                <c:pt idx="63">
                  <c:v>73.2</c:v>
                </c:pt>
                <c:pt idx="64">
                  <c:v>72.3</c:v>
                </c:pt>
                <c:pt idx="65">
                  <c:v>71.900000000000006</c:v>
                </c:pt>
                <c:pt idx="66">
                  <c:v>70.599999999999994</c:v>
                </c:pt>
                <c:pt idx="67">
                  <c:v>63.4</c:v>
                </c:pt>
                <c:pt idx="68">
                  <c:v>57.3</c:v>
                </c:pt>
                <c:pt idx="69">
                  <c:v>49.2</c:v>
                </c:pt>
                <c:pt idx="70">
                  <c:v>40.9</c:v>
                </c:pt>
                <c:pt idx="71">
                  <c:v>33.9</c:v>
                </c:pt>
                <c:pt idx="72">
                  <c:v>30.5</c:v>
                </c:pt>
                <c:pt idx="73">
                  <c:v>27.3</c:v>
                </c:pt>
                <c:pt idx="74">
                  <c:v>25.9</c:v>
                </c:pt>
                <c:pt idx="75">
                  <c:v>24.2</c:v>
                </c:pt>
                <c:pt idx="76">
                  <c:v>21.6</c:v>
                </c:pt>
                <c:pt idx="77">
                  <c:v>21.6</c:v>
                </c:pt>
                <c:pt idx="78">
                  <c:v>21.1</c:v>
                </c:pt>
                <c:pt idx="79">
                  <c:v>20.5</c:v>
                </c:pt>
                <c:pt idx="80">
                  <c:v>19.399999999999999</c:v>
                </c:pt>
                <c:pt idx="81">
                  <c:v>18.5</c:v>
                </c:pt>
                <c:pt idx="82">
                  <c:v>16.8</c:v>
                </c:pt>
                <c:pt idx="83">
                  <c:v>15.6</c:v>
                </c:pt>
                <c:pt idx="84">
                  <c:v>15.3</c:v>
                </c:pt>
                <c:pt idx="85">
                  <c:v>15.2</c:v>
                </c:pt>
                <c:pt idx="86">
                  <c:v>14.1</c:v>
                </c:pt>
                <c:pt idx="87">
                  <c:v>13.8</c:v>
                </c:pt>
                <c:pt idx="88">
                  <c:v>13.8</c:v>
                </c:pt>
                <c:pt idx="89">
                  <c:v>13.8</c:v>
                </c:pt>
                <c:pt idx="90">
                  <c:v>13.8</c:v>
                </c:pt>
                <c:pt idx="91">
                  <c:v>13.8</c:v>
                </c:pt>
                <c:pt idx="92">
                  <c:v>16.8</c:v>
                </c:pt>
                <c:pt idx="93">
                  <c:v>22.3</c:v>
                </c:pt>
                <c:pt idx="94">
                  <c:v>25.8</c:v>
                </c:pt>
                <c:pt idx="95">
                  <c:v>27.1</c:v>
                </c:pt>
                <c:pt idx="96">
                  <c:v>27.1</c:v>
                </c:pt>
                <c:pt idx="97">
                  <c:v>27.4</c:v>
                </c:pt>
                <c:pt idx="98">
                  <c:v>27.5</c:v>
                </c:pt>
                <c:pt idx="99">
                  <c:v>26.1</c:v>
                </c:pt>
                <c:pt idx="100">
                  <c:v>24.6</c:v>
                </c:pt>
                <c:pt idx="101">
                  <c:v>21.4</c:v>
                </c:pt>
                <c:pt idx="102">
                  <c:v>19.8</c:v>
                </c:pt>
                <c:pt idx="103">
                  <c:v>19.399999999999999</c:v>
                </c:pt>
                <c:pt idx="104">
                  <c:v>17.5</c:v>
                </c:pt>
                <c:pt idx="105">
                  <c:v>16.3</c:v>
                </c:pt>
                <c:pt idx="106">
                  <c:v>16.3</c:v>
                </c:pt>
                <c:pt idx="107">
                  <c:v>16.7</c:v>
                </c:pt>
                <c:pt idx="108">
                  <c:v>17.899999999999999</c:v>
                </c:pt>
                <c:pt idx="109">
                  <c:v>18.600000000000001</c:v>
                </c:pt>
                <c:pt idx="110">
                  <c:v>27.6</c:v>
                </c:pt>
                <c:pt idx="111">
                  <c:v>35.1</c:v>
                </c:pt>
                <c:pt idx="112">
                  <c:v>45.1</c:v>
                </c:pt>
                <c:pt idx="113">
                  <c:v>50.7</c:v>
                </c:pt>
                <c:pt idx="114">
                  <c:v>57.8</c:v>
                </c:pt>
                <c:pt idx="115">
                  <c:v>70.5</c:v>
                </c:pt>
                <c:pt idx="116">
                  <c:v>96.3</c:v>
                </c:pt>
                <c:pt idx="117">
                  <c:v>110.6</c:v>
                </c:pt>
                <c:pt idx="118">
                  <c:v>117.5</c:v>
                </c:pt>
                <c:pt idx="119">
                  <c:v>118.9</c:v>
                </c:pt>
                <c:pt idx="120">
                  <c:v>121</c:v>
                </c:pt>
                <c:pt idx="121">
                  <c:v>111.4</c:v>
                </c:pt>
                <c:pt idx="122">
                  <c:v>85.3</c:v>
                </c:pt>
                <c:pt idx="123">
                  <c:v>64</c:v>
                </c:pt>
                <c:pt idx="124">
                  <c:v>43.3</c:v>
                </c:pt>
                <c:pt idx="125">
                  <c:v>33.9</c:v>
                </c:pt>
                <c:pt idx="126">
                  <c:v>30.4</c:v>
                </c:pt>
                <c:pt idx="127">
                  <c:v>28.3</c:v>
                </c:pt>
                <c:pt idx="128">
                  <c:v>27.9</c:v>
                </c:pt>
                <c:pt idx="129">
                  <c:v>27.8</c:v>
                </c:pt>
                <c:pt idx="130">
                  <c:v>26.3</c:v>
                </c:pt>
                <c:pt idx="131">
                  <c:v>26.1</c:v>
                </c:pt>
                <c:pt idx="132">
                  <c:v>27.4</c:v>
                </c:pt>
                <c:pt idx="133">
                  <c:v>29.2</c:v>
                </c:pt>
                <c:pt idx="134">
                  <c:v>32.6</c:v>
                </c:pt>
                <c:pt idx="135">
                  <c:v>32.799999999999997</c:v>
                </c:pt>
                <c:pt idx="136">
                  <c:v>31.6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0634496"/>
        <c:axId val="90714496"/>
      </c:scatterChart>
      <c:valAx>
        <c:axId val="90634496"/>
        <c:scaling>
          <c:orientation val="minMax"/>
          <c:max val="14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overlay val="0"/>
        </c:title>
        <c:majorTickMark val="none"/>
        <c:minorTickMark val="none"/>
        <c:tickLblPos val="nextTo"/>
        <c:crossAx val="90714496"/>
        <c:crosses val="autoZero"/>
        <c:crossBetween val="midCat"/>
      </c:valAx>
      <c:valAx>
        <c:axId val="90714496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N0 (ppm)</a:t>
                </a:r>
              </a:p>
            </c:rich>
          </c:tx>
          <c:layout>
            <c:manualLayout>
              <c:xMode val="edge"/>
              <c:yMode val="edge"/>
              <c:x val="1.1714589989350406E-2"/>
              <c:y val="0.4380718483888959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90634496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THC Vs. Time</a:t>
            </a:r>
          </a:p>
        </c:rich>
      </c:tx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data'!$H$10:$H$146</c:f>
              <c:numCache>
                <c:formatCode>General</c:formatCode>
                <c:ptCount val="137"/>
                <c:pt idx="0">
                  <c:v>2144.3000000000002</c:v>
                </c:pt>
                <c:pt idx="1">
                  <c:v>2153.5</c:v>
                </c:pt>
                <c:pt idx="2">
                  <c:v>2359</c:v>
                </c:pt>
                <c:pt idx="3">
                  <c:v>2504.4</c:v>
                </c:pt>
                <c:pt idx="4">
                  <c:v>2418.6</c:v>
                </c:pt>
                <c:pt idx="5">
                  <c:v>2407.9</c:v>
                </c:pt>
                <c:pt idx="6">
                  <c:v>2379.4</c:v>
                </c:pt>
                <c:pt idx="7">
                  <c:v>2362.3000000000002</c:v>
                </c:pt>
                <c:pt idx="8">
                  <c:v>2473.9</c:v>
                </c:pt>
                <c:pt idx="9">
                  <c:v>2585.9</c:v>
                </c:pt>
                <c:pt idx="10">
                  <c:v>2600.6999999999998</c:v>
                </c:pt>
                <c:pt idx="11">
                  <c:v>2498.4</c:v>
                </c:pt>
                <c:pt idx="12">
                  <c:v>2684.7</c:v>
                </c:pt>
                <c:pt idx="13">
                  <c:v>3571.6</c:v>
                </c:pt>
                <c:pt idx="14">
                  <c:v>3635.8</c:v>
                </c:pt>
                <c:pt idx="15">
                  <c:v>3229.3</c:v>
                </c:pt>
                <c:pt idx="16">
                  <c:v>2404.8000000000002</c:v>
                </c:pt>
                <c:pt idx="17">
                  <c:v>1754</c:v>
                </c:pt>
                <c:pt idx="18">
                  <c:v>1101.2</c:v>
                </c:pt>
                <c:pt idx="19">
                  <c:v>524</c:v>
                </c:pt>
                <c:pt idx="20">
                  <c:v>345.3</c:v>
                </c:pt>
                <c:pt idx="21">
                  <c:v>249.8</c:v>
                </c:pt>
                <c:pt idx="22">
                  <c:v>276.39999999999998</c:v>
                </c:pt>
                <c:pt idx="23">
                  <c:v>551.70000000000005</c:v>
                </c:pt>
                <c:pt idx="24">
                  <c:v>980.3</c:v>
                </c:pt>
                <c:pt idx="25">
                  <c:v>1530.5</c:v>
                </c:pt>
                <c:pt idx="26">
                  <c:v>2148.1</c:v>
                </c:pt>
                <c:pt idx="27">
                  <c:v>2450</c:v>
                </c:pt>
                <c:pt idx="28">
                  <c:v>2543.3000000000002</c:v>
                </c:pt>
                <c:pt idx="29">
                  <c:v>2497.6999999999998</c:v>
                </c:pt>
                <c:pt idx="30">
                  <c:v>2550.6999999999998</c:v>
                </c:pt>
                <c:pt idx="31">
                  <c:v>2455.1</c:v>
                </c:pt>
                <c:pt idx="32">
                  <c:v>2357.9</c:v>
                </c:pt>
                <c:pt idx="33">
                  <c:v>2351.8000000000002</c:v>
                </c:pt>
                <c:pt idx="34">
                  <c:v>2357.5</c:v>
                </c:pt>
                <c:pt idx="35">
                  <c:v>2561.4</c:v>
                </c:pt>
                <c:pt idx="36">
                  <c:v>2646.8</c:v>
                </c:pt>
                <c:pt idx="37">
                  <c:v>2650.7</c:v>
                </c:pt>
                <c:pt idx="38">
                  <c:v>2534</c:v>
                </c:pt>
                <c:pt idx="39">
                  <c:v>2407.4</c:v>
                </c:pt>
                <c:pt idx="40">
                  <c:v>2387.8000000000002</c:v>
                </c:pt>
                <c:pt idx="41">
                  <c:v>2311.1999999999998</c:v>
                </c:pt>
                <c:pt idx="42">
                  <c:v>2254.6</c:v>
                </c:pt>
                <c:pt idx="43">
                  <c:v>2274.6</c:v>
                </c:pt>
                <c:pt idx="44">
                  <c:v>2258.1</c:v>
                </c:pt>
                <c:pt idx="45">
                  <c:v>2285.5</c:v>
                </c:pt>
                <c:pt idx="46">
                  <c:v>2297.6999999999998</c:v>
                </c:pt>
                <c:pt idx="47">
                  <c:v>2301.6</c:v>
                </c:pt>
                <c:pt idx="48">
                  <c:v>2452.9</c:v>
                </c:pt>
                <c:pt idx="49">
                  <c:v>2361.6999999999998</c:v>
                </c:pt>
                <c:pt idx="50">
                  <c:v>2372.6</c:v>
                </c:pt>
                <c:pt idx="51">
                  <c:v>2435.6999999999998</c:v>
                </c:pt>
                <c:pt idx="52">
                  <c:v>2423.1</c:v>
                </c:pt>
                <c:pt idx="53">
                  <c:v>2263.4</c:v>
                </c:pt>
                <c:pt idx="54">
                  <c:v>2121.5</c:v>
                </c:pt>
                <c:pt idx="55">
                  <c:v>2228.6999999999998</c:v>
                </c:pt>
                <c:pt idx="56">
                  <c:v>2496.6</c:v>
                </c:pt>
                <c:pt idx="57">
                  <c:v>2687.1</c:v>
                </c:pt>
                <c:pt idx="58">
                  <c:v>2748.8</c:v>
                </c:pt>
                <c:pt idx="59">
                  <c:v>2613.6999999999998</c:v>
                </c:pt>
                <c:pt idx="60">
                  <c:v>2269.4</c:v>
                </c:pt>
                <c:pt idx="61">
                  <c:v>2309.6999999999998</c:v>
                </c:pt>
                <c:pt idx="62">
                  <c:v>2397.9</c:v>
                </c:pt>
                <c:pt idx="63">
                  <c:v>2329.3000000000002</c:v>
                </c:pt>
                <c:pt idx="64">
                  <c:v>2134.9</c:v>
                </c:pt>
                <c:pt idx="65">
                  <c:v>2259.6</c:v>
                </c:pt>
                <c:pt idx="66">
                  <c:v>2893.8</c:v>
                </c:pt>
                <c:pt idx="67">
                  <c:v>3165.3</c:v>
                </c:pt>
                <c:pt idx="68">
                  <c:v>3074.9</c:v>
                </c:pt>
                <c:pt idx="69">
                  <c:v>2804.4</c:v>
                </c:pt>
                <c:pt idx="70">
                  <c:v>2896</c:v>
                </c:pt>
                <c:pt idx="71">
                  <c:v>3169.8</c:v>
                </c:pt>
                <c:pt idx="72">
                  <c:v>2998.8</c:v>
                </c:pt>
                <c:pt idx="73">
                  <c:v>2973.7</c:v>
                </c:pt>
                <c:pt idx="74">
                  <c:v>3054.2</c:v>
                </c:pt>
                <c:pt idx="75">
                  <c:v>3627.9</c:v>
                </c:pt>
                <c:pt idx="76">
                  <c:v>3107.7</c:v>
                </c:pt>
                <c:pt idx="77">
                  <c:v>2748.9</c:v>
                </c:pt>
                <c:pt idx="78">
                  <c:v>2903.6</c:v>
                </c:pt>
                <c:pt idx="79">
                  <c:v>3034.7</c:v>
                </c:pt>
                <c:pt idx="80">
                  <c:v>2871</c:v>
                </c:pt>
                <c:pt idx="81">
                  <c:v>2589.6999999999998</c:v>
                </c:pt>
                <c:pt idx="82">
                  <c:v>2188.8000000000002</c:v>
                </c:pt>
                <c:pt idx="83">
                  <c:v>2247.1</c:v>
                </c:pt>
                <c:pt idx="84">
                  <c:v>2618.1</c:v>
                </c:pt>
                <c:pt idx="85">
                  <c:v>2762.1</c:v>
                </c:pt>
                <c:pt idx="86">
                  <c:v>2822.6</c:v>
                </c:pt>
                <c:pt idx="87">
                  <c:v>2834.1</c:v>
                </c:pt>
                <c:pt idx="88">
                  <c:v>2749</c:v>
                </c:pt>
                <c:pt idx="89">
                  <c:v>2571.1</c:v>
                </c:pt>
                <c:pt idx="90">
                  <c:v>2397.3000000000002</c:v>
                </c:pt>
                <c:pt idx="91">
                  <c:v>2404.3000000000002</c:v>
                </c:pt>
                <c:pt idx="92">
                  <c:v>2543.1999999999998</c:v>
                </c:pt>
                <c:pt idx="93">
                  <c:v>2677.5</c:v>
                </c:pt>
                <c:pt idx="94">
                  <c:v>2623.8</c:v>
                </c:pt>
                <c:pt idx="95">
                  <c:v>2591.8000000000002</c:v>
                </c:pt>
                <c:pt idx="96">
                  <c:v>2755.5</c:v>
                </c:pt>
                <c:pt idx="97">
                  <c:v>2780.1</c:v>
                </c:pt>
                <c:pt idx="98">
                  <c:v>2705.6</c:v>
                </c:pt>
                <c:pt idx="99">
                  <c:v>2598.1</c:v>
                </c:pt>
                <c:pt idx="100">
                  <c:v>2536.6</c:v>
                </c:pt>
                <c:pt idx="101">
                  <c:v>2560.4</c:v>
                </c:pt>
                <c:pt idx="102">
                  <c:v>2565.3000000000002</c:v>
                </c:pt>
                <c:pt idx="103">
                  <c:v>2552.8000000000002</c:v>
                </c:pt>
                <c:pt idx="104">
                  <c:v>2501.1</c:v>
                </c:pt>
                <c:pt idx="105">
                  <c:v>2408.6999999999998</c:v>
                </c:pt>
                <c:pt idx="106">
                  <c:v>2446.9</c:v>
                </c:pt>
                <c:pt idx="107">
                  <c:v>2585</c:v>
                </c:pt>
                <c:pt idx="108">
                  <c:v>2747.5</c:v>
                </c:pt>
                <c:pt idx="109">
                  <c:v>2834.7</c:v>
                </c:pt>
                <c:pt idx="110">
                  <c:v>2734.4</c:v>
                </c:pt>
                <c:pt idx="111">
                  <c:v>2480.1999999999998</c:v>
                </c:pt>
                <c:pt idx="112">
                  <c:v>2550.1</c:v>
                </c:pt>
                <c:pt idx="113">
                  <c:v>2579.4</c:v>
                </c:pt>
                <c:pt idx="114">
                  <c:v>2665</c:v>
                </c:pt>
                <c:pt idx="115">
                  <c:v>3294</c:v>
                </c:pt>
                <c:pt idx="116">
                  <c:v>5319.2</c:v>
                </c:pt>
                <c:pt idx="117">
                  <c:v>3797.6</c:v>
                </c:pt>
                <c:pt idx="118">
                  <c:v>3029.7</c:v>
                </c:pt>
                <c:pt idx="119">
                  <c:v>2865.9</c:v>
                </c:pt>
                <c:pt idx="120">
                  <c:v>2625.8</c:v>
                </c:pt>
                <c:pt idx="121">
                  <c:v>2630.6</c:v>
                </c:pt>
                <c:pt idx="122">
                  <c:v>2652.4</c:v>
                </c:pt>
                <c:pt idx="123">
                  <c:v>2584.6</c:v>
                </c:pt>
                <c:pt idx="124">
                  <c:v>2527.5</c:v>
                </c:pt>
                <c:pt idx="125">
                  <c:v>2402.9</c:v>
                </c:pt>
                <c:pt idx="126">
                  <c:v>2325</c:v>
                </c:pt>
                <c:pt idx="127">
                  <c:v>2308.1</c:v>
                </c:pt>
                <c:pt idx="128">
                  <c:v>2291.1999999999998</c:v>
                </c:pt>
                <c:pt idx="129">
                  <c:v>2290.6</c:v>
                </c:pt>
                <c:pt idx="130">
                  <c:v>2257</c:v>
                </c:pt>
                <c:pt idx="131">
                  <c:v>2228.4</c:v>
                </c:pt>
                <c:pt idx="132">
                  <c:v>2250.4</c:v>
                </c:pt>
                <c:pt idx="133">
                  <c:v>2240.8000000000002</c:v>
                </c:pt>
                <c:pt idx="134">
                  <c:v>2228.3000000000002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data'!$H$10:$H$146</c:f>
              <c:numCache>
                <c:formatCode>General</c:formatCode>
                <c:ptCount val="137"/>
                <c:pt idx="0">
                  <c:v>2228.3000000000002</c:v>
                </c:pt>
                <c:pt idx="1">
                  <c:v>2239.1999999999998</c:v>
                </c:pt>
                <c:pt idx="2">
                  <c:v>2359.8000000000002</c:v>
                </c:pt>
                <c:pt idx="3">
                  <c:v>2608</c:v>
                </c:pt>
                <c:pt idx="4">
                  <c:v>2669</c:v>
                </c:pt>
                <c:pt idx="5">
                  <c:v>2696.1</c:v>
                </c:pt>
                <c:pt idx="6">
                  <c:v>2794.2</c:v>
                </c:pt>
                <c:pt idx="7">
                  <c:v>2671.9</c:v>
                </c:pt>
                <c:pt idx="8">
                  <c:v>2418.3000000000002</c:v>
                </c:pt>
                <c:pt idx="9">
                  <c:v>2319.5</c:v>
                </c:pt>
                <c:pt idx="10">
                  <c:v>2408.3000000000002</c:v>
                </c:pt>
                <c:pt idx="11">
                  <c:v>2426.5</c:v>
                </c:pt>
                <c:pt idx="12">
                  <c:v>3439.3</c:v>
                </c:pt>
                <c:pt idx="13">
                  <c:v>2674.9</c:v>
                </c:pt>
                <c:pt idx="14">
                  <c:v>1234</c:v>
                </c:pt>
                <c:pt idx="15">
                  <c:v>637.6</c:v>
                </c:pt>
                <c:pt idx="16">
                  <c:v>453</c:v>
                </c:pt>
                <c:pt idx="17">
                  <c:v>368.2</c:v>
                </c:pt>
                <c:pt idx="18">
                  <c:v>343.5</c:v>
                </c:pt>
                <c:pt idx="19">
                  <c:v>286.89999999999998</c:v>
                </c:pt>
                <c:pt idx="20">
                  <c:v>264.5</c:v>
                </c:pt>
                <c:pt idx="21">
                  <c:v>272.89999999999998</c:v>
                </c:pt>
                <c:pt idx="22">
                  <c:v>296.39999999999998</c:v>
                </c:pt>
                <c:pt idx="23">
                  <c:v>447.4</c:v>
                </c:pt>
                <c:pt idx="24">
                  <c:v>641.6</c:v>
                </c:pt>
                <c:pt idx="25">
                  <c:v>966.7</c:v>
                </c:pt>
                <c:pt idx="26">
                  <c:v>1403.8</c:v>
                </c:pt>
                <c:pt idx="27">
                  <c:v>1738.5</c:v>
                </c:pt>
                <c:pt idx="28">
                  <c:v>2156.6999999999998</c:v>
                </c:pt>
                <c:pt idx="29">
                  <c:v>2344.5</c:v>
                </c:pt>
                <c:pt idx="30">
                  <c:v>2417.4</c:v>
                </c:pt>
                <c:pt idx="31">
                  <c:v>2378.8000000000002</c:v>
                </c:pt>
                <c:pt idx="32">
                  <c:v>2334.6</c:v>
                </c:pt>
                <c:pt idx="33">
                  <c:v>2389.8000000000002</c:v>
                </c:pt>
                <c:pt idx="34">
                  <c:v>2490</c:v>
                </c:pt>
                <c:pt idx="35">
                  <c:v>2597.8000000000002</c:v>
                </c:pt>
                <c:pt idx="36">
                  <c:v>2658.3</c:v>
                </c:pt>
                <c:pt idx="37">
                  <c:v>2466.1</c:v>
                </c:pt>
                <c:pt idx="38">
                  <c:v>2311.3000000000002</c:v>
                </c:pt>
                <c:pt idx="39">
                  <c:v>2344.4</c:v>
                </c:pt>
                <c:pt idx="40">
                  <c:v>2327.6999999999998</c:v>
                </c:pt>
                <c:pt idx="41">
                  <c:v>2327.9</c:v>
                </c:pt>
                <c:pt idx="42">
                  <c:v>2213</c:v>
                </c:pt>
                <c:pt idx="43">
                  <c:v>2161</c:v>
                </c:pt>
                <c:pt idx="44">
                  <c:v>2150.6</c:v>
                </c:pt>
                <c:pt idx="45">
                  <c:v>2144.6</c:v>
                </c:pt>
                <c:pt idx="46">
                  <c:v>2216.5</c:v>
                </c:pt>
                <c:pt idx="47">
                  <c:v>2373.3000000000002</c:v>
                </c:pt>
                <c:pt idx="48">
                  <c:v>2437.6</c:v>
                </c:pt>
                <c:pt idx="49">
                  <c:v>2532.1</c:v>
                </c:pt>
                <c:pt idx="50">
                  <c:v>2478.6999999999998</c:v>
                </c:pt>
                <c:pt idx="51">
                  <c:v>2536.3000000000002</c:v>
                </c:pt>
                <c:pt idx="52">
                  <c:v>2530.4</c:v>
                </c:pt>
                <c:pt idx="53">
                  <c:v>2287.1999999999998</c:v>
                </c:pt>
                <c:pt idx="54">
                  <c:v>2159.1</c:v>
                </c:pt>
                <c:pt idx="55">
                  <c:v>2170.8000000000002</c:v>
                </c:pt>
                <c:pt idx="56">
                  <c:v>2303.6</c:v>
                </c:pt>
                <c:pt idx="57">
                  <c:v>2317.5</c:v>
                </c:pt>
                <c:pt idx="58">
                  <c:v>2481.6</c:v>
                </c:pt>
                <c:pt idx="59">
                  <c:v>2580.1999999999998</c:v>
                </c:pt>
                <c:pt idx="60">
                  <c:v>2647.6</c:v>
                </c:pt>
                <c:pt idx="61">
                  <c:v>2766.7</c:v>
                </c:pt>
                <c:pt idx="62">
                  <c:v>2681.1</c:v>
                </c:pt>
                <c:pt idx="63">
                  <c:v>2405.5</c:v>
                </c:pt>
                <c:pt idx="64">
                  <c:v>2303.9</c:v>
                </c:pt>
                <c:pt idx="65">
                  <c:v>2388.9</c:v>
                </c:pt>
                <c:pt idx="66">
                  <c:v>3210.8</c:v>
                </c:pt>
                <c:pt idx="67">
                  <c:v>3126.5</c:v>
                </c:pt>
                <c:pt idx="68">
                  <c:v>2595.5</c:v>
                </c:pt>
                <c:pt idx="69">
                  <c:v>2570.1</c:v>
                </c:pt>
                <c:pt idx="70">
                  <c:v>2603.6999999999998</c:v>
                </c:pt>
                <c:pt idx="71">
                  <c:v>2906.8</c:v>
                </c:pt>
                <c:pt idx="72">
                  <c:v>3197.9</c:v>
                </c:pt>
                <c:pt idx="73">
                  <c:v>3074.8</c:v>
                </c:pt>
                <c:pt idx="74">
                  <c:v>3010.6</c:v>
                </c:pt>
                <c:pt idx="75">
                  <c:v>3242</c:v>
                </c:pt>
                <c:pt idx="76">
                  <c:v>3398.4</c:v>
                </c:pt>
                <c:pt idx="77">
                  <c:v>3436.9</c:v>
                </c:pt>
                <c:pt idx="78">
                  <c:v>3379</c:v>
                </c:pt>
                <c:pt idx="79">
                  <c:v>3262.4</c:v>
                </c:pt>
                <c:pt idx="80">
                  <c:v>3250.7</c:v>
                </c:pt>
                <c:pt idx="81">
                  <c:v>2891.2</c:v>
                </c:pt>
                <c:pt idx="82">
                  <c:v>2714.6</c:v>
                </c:pt>
                <c:pt idx="83">
                  <c:v>2520.3000000000002</c:v>
                </c:pt>
                <c:pt idx="84">
                  <c:v>2446.9</c:v>
                </c:pt>
                <c:pt idx="85">
                  <c:v>2399.9</c:v>
                </c:pt>
                <c:pt idx="86">
                  <c:v>2474</c:v>
                </c:pt>
                <c:pt idx="87">
                  <c:v>2740.2</c:v>
                </c:pt>
                <c:pt idx="88">
                  <c:v>2868.1</c:v>
                </c:pt>
                <c:pt idx="89">
                  <c:v>2822.8</c:v>
                </c:pt>
                <c:pt idx="90">
                  <c:v>2714.7</c:v>
                </c:pt>
                <c:pt idx="91">
                  <c:v>2740.6</c:v>
                </c:pt>
                <c:pt idx="92">
                  <c:v>2600.1</c:v>
                </c:pt>
                <c:pt idx="93">
                  <c:v>2483.6999999999998</c:v>
                </c:pt>
                <c:pt idx="94">
                  <c:v>2628.8</c:v>
                </c:pt>
                <c:pt idx="95">
                  <c:v>2687</c:v>
                </c:pt>
                <c:pt idx="96">
                  <c:v>2732.8</c:v>
                </c:pt>
                <c:pt idx="97">
                  <c:v>2820.5</c:v>
                </c:pt>
                <c:pt idx="98">
                  <c:v>2848.3</c:v>
                </c:pt>
                <c:pt idx="99">
                  <c:v>2994.6</c:v>
                </c:pt>
                <c:pt idx="100">
                  <c:v>3067</c:v>
                </c:pt>
                <c:pt idx="101">
                  <c:v>3003.5</c:v>
                </c:pt>
                <c:pt idx="102">
                  <c:v>2884.2</c:v>
                </c:pt>
                <c:pt idx="103">
                  <c:v>2700.6</c:v>
                </c:pt>
                <c:pt idx="104">
                  <c:v>2568</c:v>
                </c:pt>
                <c:pt idx="105">
                  <c:v>2492.1</c:v>
                </c:pt>
                <c:pt idx="106">
                  <c:v>2696.1</c:v>
                </c:pt>
                <c:pt idx="107">
                  <c:v>2895.2</c:v>
                </c:pt>
                <c:pt idx="108">
                  <c:v>2951</c:v>
                </c:pt>
                <c:pt idx="109">
                  <c:v>2848.8</c:v>
                </c:pt>
                <c:pt idx="110">
                  <c:v>2850.2</c:v>
                </c:pt>
                <c:pt idx="111">
                  <c:v>2852.9</c:v>
                </c:pt>
                <c:pt idx="112">
                  <c:v>2757</c:v>
                </c:pt>
                <c:pt idx="113">
                  <c:v>2721.5</c:v>
                </c:pt>
                <c:pt idx="114">
                  <c:v>2789.4</c:v>
                </c:pt>
                <c:pt idx="115">
                  <c:v>2866</c:v>
                </c:pt>
                <c:pt idx="116">
                  <c:v>3638.5</c:v>
                </c:pt>
                <c:pt idx="117">
                  <c:v>3670.2</c:v>
                </c:pt>
                <c:pt idx="118">
                  <c:v>3633.9</c:v>
                </c:pt>
                <c:pt idx="119">
                  <c:v>3511.8</c:v>
                </c:pt>
                <c:pt idx="120">
                  <c:v>3078.1</c:v>
                </c:pt>
                <c:pt idx="121">
                  <c:v>2742.1</c:v>
                </c:pt>
                <c:pt idx="122">
                  <c:v>2743.2</c:v>
                </c:pt>
                <c:pt idx="123">
                  <c:v>2749.3</c:v>
                </c:pt>
                <c:pt idx="124">
                  <c:v>2753.2</c:v>
                </c:pt>
                <c:pt idx="125">
                  <c:v>2675.4</c:v>
                </c:pt>
                <c:pt idx="126">
                  <c:v>2552.1999999999998</c:v>
                </c:pt>
                <c:pt idx="127">
                  <c:v>2648.5</c:v>
                </c:pt>
                <c:pt idx="128">
                  <c:v>2624</c:v>
                </c:pt>
                <c:pt idx="129">
                  <c:v>2494.9</c:v>
                </c:pt>
                <c:pt idx="130">
                  <c:v>2484.9</c:v>
                </c:pt>
                <c:pt idx="131">
                  <c:v>2608.9</c:v>
                </c:pt>
                <c:pt idx="132">
                  <c:v>2713.3</c:v>
                </c:pt>
                <c:pt idx="133">
                  <c:v>2638.4</c:v>
                </c:pt>
                <c:pt idx="134">
                  <c:v>2415.6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data'!$H$10:$H$146</c:f>
              <c:numCache>
                <c:formatCode>General</c:formatCode>
                <c:ptCount val="137"/>
                <c:pt idx="0">
                  <c:v>2415.6</c:v>
                </c:pt>
                <c:pt idx="1">
                  <c:v>2273.1</c:v>
                </c:pt>
                <c:pt idx="2">
                  <c:v>2203.9</c:v>
                </c:pt>
                <c:pt idx="3">
                  <c:v>2272.3000000000002</c:v>
                </c:pt>
                <c:pt idx="4">
                  <c:v>2473.3000000000002</c:v>
                </c:pt>
                <c:pt idx="5">
                  <c:v>2659.7</c:v>
                </c:pt>
                <c:pt idx="6">
                  <c:v>2675.5</c:v>
                </c:pt>
                <c:pt idx="7">
                  <c:v>2685.4</c:v>
                </c:pt>
                <c:pt idx="8">
                  <c:v>2811.5</c:v>
                </c:pt>
                <c:pt idx="9">
                  <c:v>2959</c:v>
                </c:pt>
                <c:pt idx="10">
                  <c:v>2743.7</c:v>
                </c:pt>
                <c:pt idx="11">
                  <c:v>2758.7</c:v>
                </c:pt>
                <c:pt idx="12">
                  <c:v>2735</c:v>
                </c:pt>
                <c:pt idx="13">
                  <c:v>3614.3</c:v>
                </c:pt>
                <c:pt idx="14">
                  <c:v>4415.3999999999996</c:v>
                </c:pt>
                <c:pt idx="15">
                  <c:v>2992.5</c:v>
                </c:pt>
                <c:pt idx="16">
                  <c:v>1428.2</c:v>
                </c:pt>
                <c:pt idx="17">
                  <c:v>750.7</c:v>
                </c:pt>
                <c:pt idx="18">
                  <c:v>525.79999999999995</c:v>
                </c:pt>
                <c:pt idx="19">
                  <c:v>449.6</c:v>
                </c:pt>
                <c:pt idx="20">
                  <c:v>377.2</c:v>
                </c:pt>
                <c:pt idx="21">
                  <c:v>380.6</c:v>
                </c:pt>
                <c:pt idx="22">
                  <c:v>346.9</c:v>
                </c:pt>
                <c:pt idx="23">
                  <c:v>340.7</c:v>
                </c:pt>
                <c:pt idx="24">
                  <c:v>415.2</c:v>
                </c:pt>
                <c:pt idx="25">
                  <c:v>605.4</c:v>
                </c:pt>
                <c:pt idx="26">
                  <c:v>1020.1</c:v>
                </c:pt>
                <c:pt idx="27">
                  <c:v>1375.2</c:v>
                </c:pt>
                <c:pt idx="28">
                  <c:v>1730.6</c:v>
                </c:pt>
                <c:pt idx="29">
                  <c:v>1940.5</c:v>
                </c:pt>
                <c:pt idx="30">
                  <c:v>1960.6</c:v>
                </c:pt>
                <c:pt idx="31">
                  <c:v>2094.8000000000002</c:v>
                </c:pt>
                <c:pt idx="32">
                  <c:v>2239.6</c:v>
                </c:pt>
                <c:pt idx="33">
                  <c:v>2283.6999999999998</c:v>
                </c:pt>
                <c:pt idx="34">
                  <c:v>2448.4</c:v>
                </c:pt>
                <c:pt idx="35">
                  <c:v>2428.9</c:v>
                </c:pt>
                <c:pt idx="36">
                  <c:v>2282.1999999999998</c:v>
                </c:pt>
                <c:pt idx="37">
                  <c:v>2163.9</c:v>
                </c:pt>
                <c:pt idx="38">
                  <c:v>2291.1</c:v>
                </c:pt>
                <c:pt idx="39">
                  <c:v>2447.5</c:v>
                </c:pt>
                <c:pt idx="40">
                  <c:v>2320.6</c:v>
                </c:pt>
                <c:pt idx="41">
                  <c:v>2118.9</c:v>
                </c:pt>
                <c:pt idx="42">
                  <c:v>2023.1</c:v>
                </c:pt>
                <c:pt idx="43">
                  <c:v>1990.1</c:v>
                </c:pt>
                <c:pt idx="44">
                  <c:v>2110.3000000000002</c:v>
                </c:pt>
                <c:pt idx="45">
                  <c:v>2236.8000000000002</c:v>
                </c:pt>
                <c:pt idx="46">
                  <c:v>2275</c:v>
                </c:pt>
                <c:pt idx="47">
                  <c:v>2261.4</c:v>
                </c:pt>
                <c:pt idx="48">
                  <c:v>2311.1999999999998</c:v>
                </c:pt>
                <c:pt idx="49">
                  <c:v>2544.3000000000002</c:v>
                </c:pt>
                <c:pt idx="50">
                  <c:v>2661.9</c:v>
                </c:pt>
                <c:pt idx="51">
                  <c:v>2737.4</c:v>
                </c:pt>
                <c:pt idx="52">
                  <c:v>2654.3</c:v>
                </c:pt>
                <c:pt idx="53">
                  <c:v>2452</c:v>
                </c:pt>
                <c:pt idx="54">
                  <c:v>2405.6999999999998</c:v>
                </c:pt>
                <c:pt idx="55">
                  <c:v>2316.1</c:v>
                </c:pt>
                <c:pt idx="56">
                  <c:v>2433.5</c:v>
                </c:pt>
                <c:pt idx="57">
                  <c:v>2752</c:v>
                </c:pt>
                <c:pt idx="58">
                  <c:v>2736.4</c:v>
                </c:pt>
                <c:pt idx="59">
                  <c:v>2897.8</c:v>
                </c:pt>
                <c:pt idx="60">
                  <c:v>3018</c:v>
                </c:pt>
                <c:pt idx="61">
                  <c:v>2783.4</c:v>
                </c:pt>
                <c:pt idx="62">
                  <c:v>2612.8000000000002</c:v>
                </c:pt>
                <c:pt idx="63">
                  <c:v>2580.6999999999998</c:v>
                </c:pt>
                <c:pt idx="64">
                  <c:v>2647.8</c:v>
                </c:pt>
                <c:pt idx="65">
                  <c:v>2629.6</c:v>
                </c:pt>
                <c:pt idx="66">
                  <c:v>2875.1</c:v>
                </c:pt>
                <c:pt idx="67">
                  <c:v>3431.8</c:v>
                </c:pt>
                <c:pt idx="68">
                  <c:v>2804.3</c:v>
                </c:pt>
                <c:pt idx="69">
                  <c:v>2152.9</c:v>
                </c:pt>
                <c:pt idx="70">
                  <c:v>1711.7</c:v>
                </c:pt>
                <c:pt idx="71">
                  <c:v>1720.5</c:v>
                </c:pt>
                <c:pt idx="72">
                  <c:v>1867.7</c:v>
                </c:pt>
                <c:pt idx="73">
                  <c:v>1991.9</c:v>
                </c:pt>
                <c:pt idx="74">
                  <c:v>2403.9</c:v>
                </c:pt>
                <c:pt idx="75">
                  <c:v>2657.3</c:v>
                </c:pt>
                <c:pt idx="76">
                  <c:v>2791.5</c:v>
                </c:pt>
                <c:pt idx="77">
                  <c:v>2578.8000000000002</c:v>
                </c:pt>
                <c:pt idx="78">
                  <c:v>2232.6</c:v>
                </c:pt>
                <c:pt idx="79">
                  <c:v>2354.1999999999998</c:v>
                </c:pt>
                <c:pt idx="80">
                  <c:v>2432.1</c:v>
                </c:pt>
                <c:pt idx="81">
                  <c:v>1747.9</c:v>
                </c:pt>
                <c:pt idx="82">
                  <c:v>1230.5</c:v>
                </c:pt>
                <c:pt idx="83">
                  <c:v>1357.4</c:v>
                </c:pt>
                <c:pt idx="84">
                  <c:v>1288.9000000000001</c:v>
                </c:pt>
                <c:pt idx="85">
                  <c:v>1855.9</c:v>
                </c:pt>
                <c:pt idx="86">
                  <c:v>2452.3000000000002</c:v>
                </c:pt>
                <c:pt idx="87">
                  <c:v>2813.7</c:v>
                </c:pt>
                <c:pt idx="88">
                  <c:v>2951.7</c:v>
                </c:pt>
                <c:pt idx="89">
                  <c:v>2933.1</c:v>
                </c:pt>
                <c:pt idx="90">
                  <c:v>2795.8</c:v>
                </c:pt>
                <c:pt idx="91">
                  <c:v>2671.9</c:v>
                </c:pt>
                <c:pt idx="92">
                  <c:v>2604.1999999999998</c:v>
                </c:pt>
                <c:pt idx="93">
                  <c:v>2491.8000000000002</c:v>
                </c:pt>
                <c:pt idx="94">
                  <c:v>2571.4</c:v>
                </c:pt>
                <c:pt idx="95">
                  <c:v>2859.8</c:v>
                </c:pt>
                <c:pt idx="96">
                  <c:v>2907.4</c:v>
                </c:pt>
                <c:pt idx="97">
                  <c:v>2927.5</c:v>
                </c:pt>
                <c:pt idx="98">
                  <c:v>2938.7</c:v>
                </c:pt>
                <c:pt idx="99">
                  <c:v>3056.6</c:v>
                </c:pt>
                <c:pt idx="100">
                  <c:v>3213.7</c:v>
                </c:pt>
                <c:pt idx="101">
                  <c:v>3276</c:v>
                </c:pt>
                <c:pt idx="102">
                  <c:v>3280.2</c:v>
                </c:pt>
                <c:pt idx="103">
                  <c:v>3126.7</c:v>
                </c:pt>
                <c:pt idx="104">
                  <c:v>2982.1</c:v>
                </c:pt>
                <c:pt idx="105">
                  <c:v>2818.1</c:v>
                </c:pt>
                <c:pt idx="106">
                  <c:v>2632.9</c:v>
                </c:pt>
                <c:pt idx="107">
                  <c:v>2586.5</c:v>
                </c:pt>
                <c:pt idx="108">
                  <c:v>2625.3</c:v>
                </c:pt>
                <c:pt idx="109">
                  <c:v>2802.1</c:v>
                </c:pt>
                <c:pt idx="110">
                  <c:v>2924.6</c:v>
                </c:pt>
                <c:pt idx="111">
                  <c:v>2930.4</c:v>
                </c:pt>
                <c:pt idx="112">
                  <c:v>2978.5</c:v>
                </c:pt>
                <c:pt idx="113">
                  <c:v>2779.3</c:v>
                </c:pt>
                <c:pt idx="114">
                  <c:v>2715</c:v>
                </c:pt>
                <c:pt idx="115">
                  <c:v>2623.4</c:v>
                </c:pt>
                <c:pt idx="116">
                  <c:v>2562.3000000000002</c:v>
                </c:pt>
                <c:pt idx="117">
                  <c:v>2514.8000000000002</c:v>
                </c:pt>
                <c:pt idx="118">
                  <c:v>2608.5</c:v>
                </c:pt>
                <c:pt idx="119">
                  <c:v>3274</c:v>
                </c:pt>
                <c:pt idx="120">
                  <c:v>3215.9</c:v>
                </c:pt>
                <c:pt idx="121">
                  <c:v>2211</c:v>
                </c:pt>
                <c:pt idx="122">
                  <c:v>2327.9</c:v>
                </c:pt>
                <c:pt idx="123">
                  <c:v>2529.4</c:v>
                </c:pt>
                <c:pt idx="124">
                  <c:v>2536.3000000000002</c:v>
                </c:pt>
                <c:pt idx="125">
                  <c:v>2706.3</c:v>
                </c:pt>
                <c:pt idx="126">
                  <c:v>2876.7</c:v>
                </c:pt>
                <c:pt idx="127">
                  <c:v>2936.3</c:v>
                </c:pt>
                <c:pt idx="128">
                  <c:v>2819.7</c:v>
                </c:pt>
                <c:pt idx="129">
                  <c:v>2661.2</c:v>
                </c:pt>
                <c:pt idx="130">
                  <c:v>2600.5</c:v>
                </c:pt>
                <c:pt idx="131">
                  <c:v>2507.9</c:v>
                </c:pt>
                <c:pt idx="132">
                  <c:v>2968</c:v>
                </c:pt>
                <c:pt idx="133">
                  <c:v>4198.7</c:v>
                </c:pt>
                <c:pt idx="134">
                  <c:v>3585.3</c:v>
                </c:pt>
                <c:pt idx="135">
                  <c:v>3251.3</c:v>
                </c:pt>
                <c:pt idx="136">
                  <c:v>11111.1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0760320"/>
        <c:axId val="90762624"/>
      </c:scatterChart>
      <c:valAx>
        <c:axId val="90760320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overlay val="0"/>
        </c:title>
        <c:majorTickMark val="none"/>
        <c:minorTickMark val="none"/>
        <c:tickLblPos val="nextTo"/>
        <c:crossAx val="90762624"/>
        <c:crosses val="autoZero"/>
        <c:crossBetween val="midCat"/>
      </c:valAx>
      <c:valAx>
        <c:axId val="90762624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THC (ppm)</a:t>
                </a:r>
              </a:p>
            </c:rich>
          </c:tx>
          <c:layout>
            <c:manualLayout>
              <c:xMode val="edge"/>
              <c:yMode val="edge"/>
              <c:x val="1.1714589989350413E-2"/>
              <c:y val="0.43807184838889601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90760320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O2 Vs. Time</a:t>
            </a:r>
          </a:p>
        </c:rich>
      </c:tx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data'!$J$10:$J$146</c:f>
              <c:numCache>
                <c:formatCode>General</c:formatCode>
                <c:ptCount val="137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0.1</c:v>
                </c:pt>
                <c:pt idx="7">
                  <c:v>0.1</c:v>
                </c:pt>
                <c:pt idx="8">
                  <c:v>0.1</c:v>
                </c:pt>
                <c:pt idx="9">
                  <c:v>0.1</c:v>
                </c:pt>
                <c:pt idx="10">
                  <c:v>0.1</c:v>
                </c:pt>
                <c:pt idx="11">
                  <c:v>0.1</c:v>
                </c:pt>
                <c:pt idx="12">
                  <c:v>0.1</c:v>
                </c:pt>
                <c:pt idx="13">
                  <c:v>0.1</c:v>
                </c:pt>
                <c:pt idx="14">
                  <c:v>0.1</c:v>
                </c:pt>
                <c:pt idx="15">
                  <c:v>0.1</c:v>
                </c:pt>
                <c:pt idx="16">
                  <c:v>0.1</c:v>
                </c:pt>
                <c:pt idx="17">
                  <c:v>0.1</c:v>
                </c:pt>
                <c:pt idx="18">
                  <c:v>0.1</c:v>
                </c:pt>
                <c:pt idx="19">
                  <c:v>0.1</c:v>
                </c:pt>
                <c:pt idx="20">
                  <c:v>0.1</c:v>
                </c:pt>
                <c:pt idx="21">
                  <c:v>0.1</c:v>
                </c:pt>
                <c:pt idx="22">
                  <c:v>0.2</c:v>
                </c:pt>
                <c:pt idx="23">
                  <c:v>0.2</c:v>
                </c:pt>
                <c:pt idx="24">
                  <c:v>0.2</c:v>
                </c:pt>
                <c:pt idx="25">
                  <c:v>0.2</c:v>
                </c:pt>
                <c:pt idx="26">
                  <c:v>0.2</c:v>
                </c:pt>
                <c:pt idx="27">
                  <c:v>0.2</c:v>
                </c:pt>
                <c:pt idx="28">
                  <c:v>0.2</c:v>
                </c:pt>
                <c:pt idx="29">
                  <c:v>0.2</c:v>
                </c:pt>
                <c:pt idx="30">
                  <c:v>0.2</c:v>
                </c:pt>
                <c:pt idx="31">
                  <c:v>0.2</c:v>
                </c:pt>
                <c:pt idx="32">
                  <c:v>0.2</c:v>
                </c:pt>
                <c:pt idx="33">
                  <c:v>0.2</c:v>
                </c:pt>
                <c:pt idx="34">
                  <c:v>0.2</c:v>
                </c:pt>
                <c:pt idx="35">
                  <c:v>0.2</c:v>
                </c:pt>
                <c:pt idx="36">
                  <c:v>0.2</c:v>
                </c:pt>
                <c:pt idx="37">
                  <c:v>0.2</c:v>
                </c:pt>
                <c:pt idx="38">
                  <c:v>0.17</c:v>
                </c:pt>
                <c:pt idx="39">
                  <c:v>0.1</c:v>
                </c:pt>
                <c:pt idx="40">
                  <c:v>0.1</c:v>
                </c:pt>
                <c:pt idx="41">
                  <c:v>0.1</c:v>
                </c:pt>
                <c:pt idx="42">
                  <c:v>0.1</c:v>
                </c:pt>
                <c:pt idx="43">
                  <c:v>0.1</c:v>
                </c:pt>
                <c:pt idx="44">
                  <c:v>0.1</c:v>
                </c:pt>
                <c:pt idx="45">
                  <c:v>0.1</c:v>
                </c:pt>
                <c:pt idx="46">
                  <c:v>0.1</c:v>
                </c:pt>
                <c:pt idx="47">
                  <c:v>0.1</c:v>
                </c:pt>
                <c:pt idx="48">
                  <c:v>0.1</c:v>
                </c:pt>
                <c:pt idx="49">
                  <c:v>0.1</c:v>
                </c:pt>
                <c:pt idx="50">
                  <c:v>0.1</c:v>
                </c:pt>
                <c:pt idx="51">
                  <c:v>0.1</c:v>
                </c:pt>
                <c:pt idx="52">
                  <c:v>0.1</c:v>
                </c:pt>
                <c:pt idx="53">
                  <c:v>0.1</c:v>
                </c:pt>
                <c:pt idx="54">
                  <c:v>0.1</c:v>
                </c:pt>
                <c:pt idx="55">
                  <c:v>0.1</c:v>
                </c:pt>
                <c:pt idx="56">
                  <c:v>0.1</c:v>
                </c:pt>
                <c:pt idx="57">
                  <c:v>0.1</c:v>
                </c:pt>
                <c:pt idx="58">
                  <c:v>0.1</c:v>
                </c:pt>
                <c:pt idx="59">
                  <c:v>0.1</c:v>
                </c:pt>
                <c:pt idx="60">
                  <c:v>0.1</c:v>
                </c:pt>
                <c:pt idx="61">
                  <c:v>0.1</c:v>
                </c:pt>
                <c:pt idx="62">
                  <c:v>0.1</c:v>
                </c:pt>
                <c:pt idx="63">
                  <c:v>0.1</c:v>
                </c:pt>
                <c:pt idx="64">
                  <c:v>0.1</c:v>
                </c:pt>
                <c:pt idx="65">
                  <c:v>0.1</c:v>
                </c:pt>
                <c:pt idx="66">
                  <c:v>0.1</c:v>
                </c:pt>
                <c:pt idx="67">
                  <c:v>0.1</c:v>
                </c:pt>
                <c:pt idx="68">
                  <c:v>0.1</c:v>
                </c:pt>
                <c:pt idx="69">
                  <c:v>0.1</c:v>
                </c:pt>
                <c:pt idx="70">
                  <c:v>0.1</c:v>
                </c:pt>
                <c:pt idx="71">
                  <c:v>0.1</c:v>
                </c:pt>
                <c:pt idx="72">
                  <c:v>0.1</c:v>
                </c:pt>
                <c:pt idx="73">
                  <c:v>0.1</c:v>
                </c:pt>
                <c:pt idx="74">
                  <c:v>0.1</c:v>
                </c:pt>
                <c:pt idx="75">
                  <c:v>0.1</c:v>
                </c:pt>
                <c:pt idx="76">
                  <c:v>0.1</c:v>
                </c:pt>
                <c:pt idx="77">
                  <c:v>0.1</c:v>
                </c:pt>
                <c:pt idx="78">
                  <c:v>0.1</c:v>
                </c:pt>
                <c:pt idx="79">
                  <c:v>0.1</c:v>
                </c:pt>
                <c:pt idx="80">
                  <c:v>0.1</c:v>
                </c:pt>
                <c:pt idx="81">
                  <c:v>0.1</c:v>
                </c:pt>
                <c:pt idx="82">
                  <c:v>0.1</c:v>
                </c:pt>
                <c:pt idx="83">
                  <c:v>0.1</c:v>
                </c:pt>
                <c:pt idx="84">
                  <c:v>0.1</c:v>
                </c:pt>
                <c:pt idx="85">
                  <c:v>0.1</c:v>
                </c:pt>
                <c:pt idx="86">
                  <c:v>0.1</c:v>
                </c:pt>
                <c:pt idx="87">
                  <c:v>0.1</c:v>
                </c:pt>
                <c:pt idx="88">
                  <c:v>0.1</c:v>
                </c:pt>
                <c:pt idx="89">
                  <c:v>0.1</c:v>
                </c:pt>
                <c:pt idx="90">
                  <c:v>0.1</c:v>
                </c:pt>
                <c:pt idx="91">
                  <c:v>0.1</c:v>
                </c:pt>
                <c:pt idx="92">
                  <c:v>0.1</c:v>
                </c:pt>
                <c:pt idx="93">
                  <c:v>0.1</c:v>
                </c:pt>
                <c:pt idx="94">
                  <c:v>0.1</c:v>
                </c:pt>
                <c:pt idx="95">
                  <c:v>0.1</c:v>
                </c:pt>
                <c:pt idx="96">
                  <c:v>0.1</c:v>
                </c:pt>
                <c:pt idx="97">
                  <c:v>0.1</c:v>
                </c:pt>
                <c:pt idx="98">
                  <c:v>0.1</c:v>
                </c:pt>
                <c:pt idx="99">
                  <c:v>0.1</c:v>
                </c:pt>
                <c:pt idx="100">
                  <c:v>0.1</c:v>
                </c:pt>
                <c:pt idx="101">
                  <c:v>0.1</c:v>
                </c:pt>
                <c:pt idx="102">
                  <c:v>0.1</c:v>
                </c:pt>
                <c:pt idx="103">
                  <c:v>0.1</c:v>
                </c:pt>
                <c:pt idx="104">
                  <c:v>0.1</c:v>
                </c:pt>
                <c:pt idx="105">
                  <c:v>0.1</c:v>
                </c:pt>
                <c:pt idx="106">
                  <c:v>0.1</c:v>
                </c:pt>
                <c:pt idx="107">
                  <c:v>0.1</c:v>
                </c:pt>
                <c:pt idx="108">
                  <c:v>0.1</c:v>
                </c:pt>
                <c:pt idx="109">
                  <c:v>0.1</c:v>
                </c:pt>
                <c:pt idx="110">
                  <c:v>0.1</c:v>
                </c:pt>
                <c:pt idx="111">
                  <c:v>0.1</c:v>
                </c:pt>
                <c:pt idx="112">
                  <c:v>0.1</c:v>
                </c:pt>
                <c:pt idx="113">
                  <c:v>0.1</c:v>
                </c:pt>
                <c:pt idx="114">
                  <c:v>0.1</c:v>
                </c:pt>
                <c:pt idx="115">
                  <c:v>0.1</c:v>
                </c:pt>
                <c:pt idx="116">
                  <c:v>0.1</c:v>
                </c:pt>
                <c:pt idx="117">
                  <c:v>0.1</c:v>
                </c:pt>
                <c:pt idx="118">
                  <c:v>0.1</c:v>
                </c:pt>
                <c:pt idx="119">
                  <c:v>0.1</c:v>
                </c:pt>
                <c:pt idx="120">
                  <c:v>0.1</c:v>
                </c:pt>
                <c:pt idx="121">
                  <c:v>0.1</c:v>
                </c:pt>
                <c:pt idx="122">
                  <c:v>0.1</c:v>
                </c:pt>
                <c:pt idx="123">
                  <c:v>0.1</c:v>
                </c:pt>
                <c:pt idx="124">
                  <c:v>0.1</c:v>
                </c:pt>
                <c:pt idx="125">
                  <c:v>0.1</c:v>
                </c:pt>
                <c:pt idx="126">
                  <c:v>0.1</c:v>
                </c:pt>
                <c:pt idx="127">
                  <c:v>0.1</c:v>
                </c:pt>
                <c:pt idx="128">
                  <c:v>0.1</c:v>
                </c:pt>
                <c:pt idx="129">
                  <c:v>0.1</c:v>
                </c:pt>
                <c:pt idx="130">
                  <c:v>0.1</c:v>
                </c:pt>
                <c:pt idx="131">
                  <c:v>0.1</c:v>
                </c:pt>
                <c:pt idx="132">
                  <c:v>0.1</c:v>
                </c:pt>
                <c:pt idx="133">
                  <c:v>0.1</c:v>
                </c:pt>
                <c:pt idx="134">
                  <c:v>0.1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data'!$J$10:$J$146</c:f>
              <c:numCache>
                <c:formatCode>General</c:formatCode>
                <c:ptCount val="137"/>
                <c:pt idx="0">
                  <c:v>0.1</c:v>
                </c:pt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  <c:pt idx="4">
                  <c:v>0.1</c:v>
                </c:pt>
                <c:pt idx="5">
                  <c:v>0.1</c:v>
                </c:pt>
                <c:pt idx="6">
                  <c:v>0.1</c:v>
                </c:pt>
                <c:pt idx="7">
                  <c:v>0.1</c:v>
                </c:pt>
                <c:pt idx="8">
                  <c:v>0.1</c:v>
                </c:pt>
                <c:pt idx="9">
                  <c:v>0.1</c:v>
                </c:pt>
                <c:pt idx="10">
                  <c:v>0.1</c:v>
                </c:pt>
                <c:pt idx="11">
                  <c:v>0.1</c:v>
                </c:pt>
                <c:pt idx="12">
                  <c:v>0.1</c:v>
                </c:pt>
                <c:pt idx="13">
                  <c:v>0.1</c:v>
                </c:pt>
                <c:pt idx="14">
                  <c:v>0.1</c:v>
                </c:pt>
                <c:pt idx="15">
                  <c:v>0.1</c:v>
                </c:pt>
                <c:pt idx="16">
                  <c:v>0.1</c:v>
                </c:pt>
                <c:pt idx="17">
                  <c:v>0.1</c:v>
                </c:pt>
                <c:pt idx="18">
                  <c:v>0.1</c:v>
                </c:pt>
                <c:pt idx="19">
                  <c:v>0.1</c:v>
                </c:pt>
                <c:pt idx="20">
                  <c:v>0.2</c:v>
                </c:pt>
                <c:pt idx="21">
                  <c:v>0.2</c:v>
                </c:pt>
                <c:pt idx="22">
                  <c:v>0.2</c:v>
                </c:pt>
                <c:pt idx="23">
                  <c:v>0.2</c:v>
                </c:pt>
                <c:pt idx="24">
                  <c:v>0.2</c:v>
                </c:pt>
                <c:pt idx="25">
                  <c:v>0.2</c:v>
                </c:pt>
                <c:pt idx="26">
                  <c:v>0.2</c:v>
                </c:pt>
                <c:pt idx="27">
                  <c:v>0.2</c:v>
                </c:pt>
                <c:pt idx="28">
                  <c:v>0.2</c:v>
                </c:pt>
                <c:pt idx="29">
                  <c:v>0.2</c:v>
                </c:pt>
                <c:pt idx="30">
                  <c:v>0.2</c:v>
                </c:pt>
                <c:pt idx="31">
                  <c:v>0.2</c:v>
                </c:pt>
                <c:pt idx="32">
                  <c:v>0.2</c:v>
                </c:pt>
                <c:pt idx="33">
                  <c:v>0.2</c:v>
                </c:pt>
                <c:pt idx="34">
                  <c:v>0.2</c:v>
                </c:pt>
                <c:pt idx="35">
                  <c:v>0.13</c:v>
                </c:pt>
                <c:pt idx="36">
                  <c:v>0.1</c:v>
                </c:pt>
                <c:pt idx="37">
                  <c:v>0.1</c:v>
                </c:pt>
                <c:pt idx="38">
                  <c:v>0.1</c:v>
                </c:pt>
                <c:pt idx="39">
                  <c:v>0.1</c:v>
                </c:pt>
                <c:pt idx="40">
                  <c:v>0.1</c:v>
                </c:pt>
                <c:pt idx="41">
                  <c:v>0.1</c:v>
                </c:pt>
                <c:pt idx="42">
                  <c:v>0.1</c:v>
                </c:pt>
                <c:pt idx="43">
                  <c:v>0.1</c:v>
                </c:pt>
                <c:pt idx="44">
                  <c:v>0.1</c:v>
                </c:pt>
                <c:pt idx="45">
                  <c:v>0.1</c:v>
                </c:pt>
                <c:pt idx="46">
                  <c:v>0.1</c:v>
                </c:pt>
                <c:pt idx="47">
                  <c:v>0.1</c:v>
                </c:pt>
                <c:pt idx="48">
                  <c:v>0.1</c:v>
                </c:pt>
                <c:pt idx="49">
                  <c:v>0.1</c:v>
                </c:pt>
                <c:pt idx="50">
                  <c:v>0.1</c:v>
                </c:pt>
                <c:pt idx="51">
                  <c:v>0.1</c:v>
                </c:pt>
                <c:pt idx="52">
                  <c:v>0.1</c:v>
                </c:pt>
                <c:pt idx="53">
                  <c:v>0.1</c:v>
                </c:pt>
                <c:pt idx="54">
                  <c:v>0.1</c:v>
                </c:pt>
                <c:pt idx="55">
                  <c:v>0.1</c:v>
                </c:pt>
                <c:pt idx="56">
                  <c:v>0.1</c:v>
                </c:pt>
                <c:pt idx="57">
                  <c:v>0.1</c:v>
                </c:pt>
                <c:pt idx="58">
                  <c:v>0.1</c:v>
                </c:pt>
                <c:pt idx="59">
                  <c:v>0.1</c:v>
                </c:pt>
                <c:pt idx="60">
                  <c:v>0.1</c:v>
                </c:pt>
                <c:pt idx="61">
                  <c:v>0.1</c:v>
                </c:pt>
                <c:pt idx="62">
                  <c:v>0.1</c:v>
                </c:pt>
                <c:pt idx="63">
                  <c:v>0.1</c:v>
                </c:pt>
                <c:pt idx="64">
                  <c:v>0.1</c:v>
                </c:pt>
                <c:pt idx="65">
                  <c:v>0.1</c:v>
                </c:pt>
                <c:pt idx="66">
                  <c:v>0.1</c:v>
                </c:pt>
                <c:pt idx="67">
                  <c:v>0.1</c:v>
                </c:pt>
                <c:pt idx="68">
                  <c:v>0.1</c:v>
                </c:pt>
                <c:pt idx="69">
                  <c:v>0.1</c:v>
                </c:pt>
                <c:pt idx="70">
                  <c:v>0.1</c:v>
                </c:pt>
                <c:pt idx="71">
                  <c:v>0.1</c:v>
                </c:pt>
                <c:pt idx="72">
                  <c:v>0.1</c:v>
                </c:pt>
                <c:pt idx="73">
                  <c:v>0.1</c:v>
                </c:pt>
                <c:pt idx="74">
                  <c:v>0.1</c:v>
                </c:pt>
                <c:pt idx="75">
                  <c:v>0.1</c:v>
                </c:pt>
                <c:pt idx="76">
                  <c:v>0.1</c:v>
                </c:pt>
                <c:pt idx="77">
                  <c:v>0.1</c:v>
                </c:pt>
                <c:pt idx="78">
                  <c:v>0.1</c:v>
                </c:pt>
                <c:pt idx="79">
                  <c:v>0.1</c:v>
                </c:pt>
                <c:pt idx="80">
                  <c:v>0.1</c:v>
                </c:pt>
                <c:pt idx="81">
                  <c:v>0.1</c:v>
                </c:pt>
                <c:pt idx="82">
                  <c:v>0.1</c:v>
                </c:pt>
                <c:pt idx="83">
                  <c:v>0.1</c:v>
                </c:pt>
                <c:pt idx="84">
                  <c:v>0.1</c:v>
                </c:pt>
                <c:pt idx="85">
                  <c:v>0.1</c:v>
                </c:pt>
                <c:pt idx="86">
                  <c:v>0.1</c:v>
                </c:pt>
                <c:pt idx="87">
                  <c:v>0.1</c:v>
                </c:pt>
                <c:pt idx="88">
                  <c:v>0.1</c:v>
                </c:pt>
                <c:pt idx="89">
                  <c:v>0.1</c:v>
                </c:pt>
                <c:pt idx="90">
                  <c:v>0.1</c:v>
                </c:pt>
                <c:pt idx="91">
                  <c:v>0.1</c:v>
                </c:pt>
                <c:pt idx="92">
                  <c:v>0.1</c:v>
                </c:pt>
                <c:pt idx="93">
                  <c:v>0.1</c:v>
                </c:pt>
                <c:pt idx="94">
                  <c:v>0.1</c:v>
                </c:pt>
                <c:pt idx="95">
                  <c:v>0.1</c:v>
                </c:pt>
                <c:pt idx="96">
                  <c:v>0.1</c:v>
                </c:pt>
                <c:pt idx="97">
                  <c:v>0.1</c:v>
                </c:pt>
                <c:pt idx="98">
                  <c:v>0.1</c:v>
                </c:pt>
                <c:pt idx="99">
                  <c:v>0.1</c:v>
                </c:pt>
                <c:pt idx="100">
                  <c:v>0.1</c:v>
                </c:pt>
                <c:pt idx="101">
                  <c:v>0.1</c:v>
                </c:pt>
                <c:pt idx="102">
                  <c:v>0.1</c:v>
                </c:pt>
                <c:pt idx="103">
                  <c:v>0.1</c:v>
                </c:pt>
                <c:pt idx="104">
                  <c:v>0.1</c:v>
                </c:pt>
                <c:pt idx="105">
                  <c:v>0.1</c:v>
                </c:pt>
                <c:pt idx="106">
                  <c:v>0.1</c:v>
                </c:pt>
                <c:pt idx="107">
                  <c:v>0.1</c:v>
                </c:pt>
                <c:pt idx="108">
                  <c:v>0.1</c:v>
                </c:pt>
                <c:pt idx="109">
                  <c:v>0.1</c:v>
                </c:pt>
                <c:pt idx="110">
                  <c:v>0.1</c:v>
                </c:pt>
                <c:pt idx="111">
                  <c:v>0.1</c:v>
                </c:pt>
                <c:pt idx="112">
                  <c:v>0.1</c:v>
                </c:pt>
                <c:pt idx="113">
                  <c:v>0.1</c:v>
                </c:pt>
                <c:pt idx="114">
                  <c:v>0.1</c:v>
                </c:pt>
                <c:pt idx="115">
                  <c:v>0.1</c:v>
                </c:pt>
                <c:pt idx="116">
                  <c:v>0.1</c:v>
                </c:pt>
                <c:pt idx="117">
                  <c:v>0.1</c:v>
                </c:pt>
                <c:pt idx="118">
                  <c:v>0.1</c:v>
                </c:pt>
                <c:pt idx="119">
                  <c:v>0.1</c:v>
                </c:pt>
                <c:pt idx="120">
                  <c:v>0.1</c:v>
                </c:pt>
                <c:pt idx="121">
                  <c:v>0.1</c:v>
                </c:pt>
                <c:pt idx="122">
                  <c:v>0.1</c:v>
                </c:pt>
                <c:pt idx="123">
                  <c:v>0.1</c:v>
                </c:pt>
                <c:pt idx="124">
                  <c:v>0.1</c:v>
                </c:pt>
                <c:pt idx="125">
                  <c:v>0.1</c:v>
                </c:pt>
                <c:pt idx="126">
                  <c:v>0.1</c:v>
                </c:pt>
                <c:pt idx="127">
                  <c:v>0.1</c:v>
                </c:pt>
                <c:pt idx="128">
                  <c:v>0.1</c:v>
                </c:pt>
                <c:pt idx="129">
                  <c:v>0.1</c:v>
                </c:pt>
                <c:pt idx="130">
                  <c:v>0.1</c:v>
                </c:pt>
                <c:pt idx="131">
                  <c:v>0.1</c:v>
                </c:pt>
                <c:pt idx="132">
                  <c:v>0.1</c:v>
                </c:pt>
                <c:pt idx="133">
                  <c:v>0.1</c:v>
                </c:pt>
                <c:pt idx="134">
                  <c:v>0.1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data'!$J$10:$J$146</c:f>
              <c:numCache>
                <c:formatCode>General</c:formatCode>
                <c:ptCount val="137"/>
                <c:pt idx="0">
                  <c:v>0.1</c:v>
                </c:pt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  <c:pt idx="4">
                  <c:v>0.1</c:v>
                </c:pt>
                <c:pt idx="5">
                  <c:v>0.1</c:v>
                </c:pt>
                <c:pt idx="6">
                  <c:v>0.1</c:v>
                </c:pt>
                <c:pt idx="7">
                  <c:v>0.1</c:v>
                </c:pt>
                <c:pt idx="8">
                  <c:v>0.1</c:v>
                </c:pt>
                <c:pt idx="9">
                  <c:v>0.1</c:v>
                </c:pt>
                <c:pt idx="10">
                  <c:v>0.1</c:v>
                </c:pt>
                <c:pt idx="11">
                  <c:v>0.1</c:v>
                </c:pt>
                <c:pt idx="12">
                  <c:v>0.1</c:v>
                </c:pt>
                <c:pt idx="13">
                  <c:v>0.1</c:v>
                </c:pt>
                <c:pt idx="14">
                  <c:v>0.1</c:v>
                </c:pt>
                <c:pt idx="15">
                  <c:v>0.1</c:v>
                </c:pt>
                <c:pt idx="16">
                  <c:v>0.1</c:v>
                </c:pt>
                <c:pt idx="17">
                  <c:v>0.1</c:v>
                </c:pt>
                <c:pt idx="18">
                  <c:v>0.1</c:v>
                </c:pt>
                <c:pt idx="19">
                  <c:v>0.1</c:v>
                </c:pt>
                <c:pt idx="20">
                  <c:v>0.1</c:v>
                </c:pt>
                <c:pt idx="21">
                  <c:v>0.1</c:v>
                </c:pt>
                <c:pt idx="22">
                  <c:v>0.1</c:v>
                </c:pt>
                <c:pt idx="23">
                  <c:v>0.2</c:v>
                </c:pt>
                <c:pt idx="24">
                  <c:v>0.2</c:v>
                </c:pt>
                <c:pt idx="25">
                  <c:v>0.2</c:v>
                </c:pt>
                <c:pt idx="26">
                  <c:v>0.2</c:v>
                </c:pt>
                <c:pt idx="27">
                  <c:v>0.2</c:v>
                </c:pt>
                <c:pt idx="28">
                  <c:v>0.2</c:v>
                </c:pt>
                <c:pt idx="29">
                  <c:v>0.2</c:v>
                </c:pt>
                <c:pt idx="30">
                  <c:v>0.2</c:v>
                </c:pt>
                <c:pt idx="31">
                  <c:v>0.2</c:v>
                </c:pt>
                <c:pt idx="32">
                  <c:v>0.2</c:v>
                </c:pt>
                <c:pt idx="33">
                  <c:v>0.2</c:v>
                </c:pt>
                <c:pt idx="34">
                  <c:v>0.2</c:v>
                </c:pt>
                <c:pt idx="35">
                  <c:v>0.2</c:v>
                </c:pt>
                <c:pt idx="36">
                  <c:v>0.1</c:v>
                </c:pt>
                <c:pt idx="37">
                  <c:v>0.1</c:v>
                </c:pt>
                <c:pt idx="38">
                  <c:v>0.1</c:v>
                </c:pt>
                <c:pt idx="39">
                  <c:v>0.1</c:v>
                </c:pt>
                <c:pt idx="40">
                  <c:v>0.1</c:v>
                </c:pt>
                <c:pt idx="41">
                  <c:v>0.1</c:v>
                </c:pt>
                <c:pt idx="42">
                  <c:v>0.1</c:v>
                </c:pt>
                <c:pt idx="43">
                  <c:v>0.1</c:v>
                </c:pt>
                <c:pt idx="44">
                  <c:v>0.1</c:v>
                </c:pt>
                <c:pt idx="45">
                  <c:v>0.1</c:v>
                </c:pt>
                <c:pt idx="46">
                  <c:v>0.1</c:v>
                </c:pt>
                <c:pt idx="47">
                  <c:v>0.1</c:v>
                </c:pt>
                <c:pt idx="48">
                  <c:v>0.1</c:v>
                </c:pt>
                <c:pt idx="49">
                  <c:v>0.1</c:v>
                </c:pt>
                <c:pt idx="50">
                  <c:v>0.1</c:v>
                </c:pt>
                <c:pt idx="51">
                  <c:v>0.1</c:v>
                </c:pt>
                <c:pt idx="52">
                  <c:v>0.1</c:v>
                </c:pt>
                <c:pt idx="53">
                  <c:v>0.1</c:v>
                </c:pt>
                <c:pt idx="54">
                  <c:v>0.1</c:v>
                </c:pt>
                <c:pt idx="55">
                  <c:v>0.1</c:v>
                </c:pt>
                <c:pt idx="56">
                  <c:v>0.1</c:v>
                </c:pt>
                <c:pt idx="57">
                  <c:v>0.1</c:v>
                </c:pt>
                <c:pt idx="58">
                  <c:v>0.1</c:v>
                </c:pt>
                <c:pt idx="59">
                  <c:v>0.1</c:v>
                </c:pt>
                <c:pt idx="60">
                  <c:v>0.1</c:v>
                </c:pt>
                <c:pt idx="61">
                  <c:v>0.1</c:v>
                </c:pt>
                <c:pt idx="62">
                  <c:v>0.1</c:v>
                </c:pt>
                <c:pt idx="63">
                  <c:v>0.1</c:v>
                </c:pt>
                <c:pt idx="64">
                  <c:v>0.1</c:v>
                </c:pt>
                <c:pt idx="65">
                  <c:v>0.1</c:v>
                </c:pt>
                <c:pt idx="66">
                  <c:v>0.1</c:v>
                </c:pt>
                <c:pt idx="67">
                  <c:v>0.1</c:v>
                </c:pt>
                <c:pt idx="68">
                  <c:v>0.1</c:v>
                </c:pt>
                <c:pt idx="69">
                  <c:v>0.1</c:v>
                </c:pt>
                <c:pt idx="70">
                  <c:v>0.1</c:v>
                </c:pt>
                <c:pt idx="71">
                  <c:v>0.1</c:v>
                </c:pt>
                <c:pt idx="72">
                  <c:v>0.1</c:v>
                </c:pt>
                <c:pt idx="73">
                  <c:v>0.1</c:v>
                </c:pt>
                <c:pt idx="74">
                  <c:v>0.1</c:v>
                </c:pt>
                <c:pt idx="75">
                  <c:v>0.1</c:v>
                </c:pt>
                <c:pt idx="76">
                  <c:v>0.1</c:v>
                </c:pt>
                <c:pt idx="77">
                  <c:v>0.1</c:v>
                </c:pt>
                <c:pt idx="78">
                  <c:v>0.1</c:v>
                </c:pt>
                <c:pt idx="79">
                  <c:v>0.1</c:v>
                </c:pt>
                <c:pt idx="80">
                  <c:v>0.1</c:v>
                </c:pt>
                <c:pt idx="81">
                  <c:v>0.1</c:v>
                </c:pt>
                <c:pt idx="82">
                  <c:v>0.1</c:v>
                </c:pt>
                <c:pt idx="83">
                  <c:v>0.1</c:v>
                </c:pt>
                <c:pt idx="84">
                  <c:v>0.1</c:v>
                </c:pt>
                <c:pt idx="85">
                  <c:v>0.1</c:v>
                </c:pt>
                <c:pt idx="86">
                  <c:v>0.1</c:v>
                </c:pt>
                <c:pt idx="87">
                  <c:v>0.1</c:v>
                </c:pt>
                <c:pt idx="88">
                  <c:v>0.1</c:v>
                </c:pt>
                <c:pt idx="89">
                  <c:v>0.1</c:v>
                </c:pt>
                <c:pt idx="90">
                  <c:v>0.1</c:v>
                </c:pt>
                <c:pt idx="91">
                  <c:v>0.1</c:v>
                </c:pt>
                <c:pt idx="92">
                  <c:v>0.1</c:v>
                </c:pt>
                <c:pt idx="93">
                  <c:v>0.1</c:v>
                </c:pt>
                <c:pt idx="94">
                  <c:v>0.1</c:v>
                </c:pt>
                <c:pt idx="95">
                  <c:v>0.1</c:v>
                </c:pt>
                <c:pt idx="96">
                  <c:v>0.1</c:v>
                </c:pt>
                <c:pt idx="97">
                  <c:v>0.1</c:v>
                </c:pt>
                <c:pt idx="98">
                  <c:v>0.1</c:v>
                </c:pt>
                <c:pt idx="99">
                  <c:v>0.1</c:v>
                </c:pt>
                <c:pt idx="100">
                  <c:v>0.1</c:v>
                </c:pt>
                <c:pt idx="101">
                  <c:v>0.1</c:v>
                </c:pt>
                <c:pt idx="102">
                  <c:v>0.1</c:v>
                </c:pt>
                <c:pt idx="103">
                  <c:v>0.1</c:v>
                </c:pt>
                <c:pt idx="104">
                  <c:v>0.1</c:v>
                </c:pt>
                <c:pt idx="105">
                  <c:v>0.1</c:v>
                </c:pt>
                <c:pt idx="106">
                  <c:v>0.1</c:v>
                </c:pt>
                <c:pt idx="107">
                  <c:v>0.1</c:v>
                </c:pt>
                <c:pt idx="108">
                  <c:v>0.1</c:v>
                </c:pt>
                <c:pt idx="109">
                  <c:v>0.1</c:v>
                </c:pt>
                <c:pt idx="110">
                  <c:v>0.1</c:v>
                </c:pt>
                <c:pt idx="111">
                  <c:v>0.1</c:v>
                </c:pt>
                <c:pt idx="112">
                  <c:v>0.1</c:v>
                </c:pt>
                <c:pt idx="113">
                  <c:v>0.1</c:v>
                </c:pt>
                <c:pt idx="114">
                  <c:v>0.1</c:v>
                </c:pt>
                <c:pt idx="115">
                  <c:v>0.1</c:v>
                </c:pt>
                <c:pt idx="116">
                  <c:v>0.1</c:v>
                </c:pt>
                <c:pt idx="117">
                  <c:v>0.1</c:v>
                </c:pt>
                <c:pt idx="118">
                  <c:v>0.1</c:v>
                </c:pt>
                <c:pt idx="119">
                  <c:v>0.1</c:v>
                </c:pt>
                <c:pt idx="120">
                  <c:v>0.1</c:v>
                </c:pt>
                <c:pt idx="121">
                  <c:v>0.1</c:v>
                </c:pt>
                <c:pt idx="122">
                  <c:v>0.1</c:v>
                </c:pt>
                <c:pt idx="123">
                  <c:v>0.1</c:v>
                </c:pt>
                <c:pt idx="124">
                  <c:v>0.1</c:v>
                </c:pt>
                <c:pt idx="125">
                  <c:v>0.1</c:v>
                </c:pt>
                <c:pt idx="126">
                  <c:v>0.1</c:v>
                </c:pt>
                <c:pt idx="127">
                  <c:v>0.1</c:v>
                </c:pt>
                <c:pt idx="128">
                  <c:v>0.1</c:v>
                </c:pt>
                <c:pt idx="129">
                  <c:v>0.1</c:v>
                </c:pt>
                <c:pt idx="130">
                  <c:v>0.1</c:v>
                </c:pt>
                <c:pt idx="131">
                  <c:v>0.1</c:v>
                </c:pt>
                <c:pt idx="132">
                  <c:v>0.1</c:v>
                </c:pt>
                <c:pt idx="133">
                  <c:v>0.1</c:v>
                </c:pt>
                <c:pt idx="134">
                  <c:v>0.1</c:v>
                </c:pt>
                <c:pt idx="135">
                  <c:v>0.1</c:v>
                </c:pt>
                <c:pt idx="136">
                  <c:v>0.1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1462656"/>
        <c:axId val="91465216"/>
      </c:scatterChart>
      <c:valAx>
        <c:axId val="91462656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overlay val="0"/>
        </c:title>
        <c:majorTickMark val="none"/>
        <c:minorTickMark val="none"/>
        <c:tickLblPos val="nextTo"/>
        <c:crossAx val="91465216"/>
        <c:crosses val="autoZero"/>
        <c:crossBetween val="midCat"/>
      </c:valAx>
      <c:valAx>
        <c:axId val="91465216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O2 (%)</a:t>
                </a:r>
              </a:p>
            </c:rich>
          </c:tx>
          <c:layout>
            <c:manualLayout>
              <c:xMode val="edge"/>
              <c:yMode val="edge"/>
              <c:x val="1.1714589989350413E-2"/>
              <c:y val="0.43807184838889601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91462656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Fuel Flow (L/hr) Vs. Time</a:t>
            </a:r>
          </a:p>
        </c:rich>
      </c:tx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data'!$BU$10:$BU$146</c:f>
              <c:numCache>
                <c:formatCode>General</c:formatCode>
                <c:ptCount val="137"/>
                <c:pt idx="0">
                  <c:v>6.9955280000000002</c:v>
                </c:pt>
                <c:pt idx="1">
                  <c:v>5.6276149999999996</c:v>
                </c:pt>
                <c:pt idx="2">
                  <c:v>7.3581799999999999</c:v>
                </c:pt>
                <c:pt idx="3">
                  <c:v>10.389017000000001</c:v>
                </c:pt>
                <c:pt idx="4">
                  <c:v>10.329291</c:v>
                </c:pt>
                <c:pt idx="5">
                  <c:v>10.977373999999999</c:v>
                </c:pt>
                <c:pt idx="6">
                  <c:v>13.313551</c:v>
                </c:pt>
                <c:pt idx="7">
                  <c:v>13.671364000000001</c:v>
                </c:pt>
                <c:pt idx="8">
                  <c:v>12.997329000000001</c:v>
                </c:pt>
                <c:pt idx="9">
                  <c:v>13.616624</c:v>
                </c:pt>
                <c:pt idx="10">
                  <c:v>12.651979000000001</c:v>
                </c:pt>
                <c:pt idx="11">
                  <c:v>12.264398999999999</c:v>
                </c:pt>
                <c:pt idx="12">
                  <c:v>9.4008129999999994</c:v>
                </c:pt>
                <c:pt idx="13">
                  <c:v>7.2416130000000001</c:v>
                </c:pt>
                <c:pt idx="14">
                  <c:v>6.4694859999999998</c:v>
                </c:pt>
                <c:pt idx="15">
                  <c:v>6.4041399999999999</c:v>
                </c:pt>
                <c:pt idx="16">
                  <c:v>6.0362330000000002</c:v>
                </c:pt>
                <c:pt idx="17">
                  <c:v>6.905538</c:v>
                </c:pt>
                <c:pt idx="18">
                  <c:v>20.328431999999999</c:v>
                </c:pt>
                <c:pt idx="19">
                  <c:v>23.412298</c:v>
                </c:pt>
                <c:pt idx="20">
                  <c:v>17.941768</c:v>
                </c:pt>
                <c:pt idx="21">
                  <c:v>12.275494</c:v>
                </c:pt>
                <c:pt idx="22">
                  <c:v>9.3811169999999997</c:v>
                </c:pt>
                <c:pt idx="23">
                  <c:v>11.849011000000001</c:v>
                </c:pt>
                <c:pt idx="24">
                  <c:v>7.2783179999999996</c:v>
                </c:pt>
                <c:pt idx="25">
                  <c:v>3.2971080000000001</c:v>
                </c:pt>
                <c:pt idx="26">
                  <c:v>1.7710349999999999</c:v>
                </c:pt>
                <c:pt idx="27">
                  <c:v>1.8237220000000001</c:v>
                </c:pt>
                <c:pt idx="28">
                  <c:v>3.7353700000000001</c:v>
                </c:pt>
                <c:pt idx="29">
                  <c:v>4.4341840000000001</c:v>
                </c:pt>
                <c:pt idx="30">
                  <c:v>4.4262180000000004</c:v>
                </c:pt>
                <c:pt idx="31">
                  <c:v>6.0506760000000002</c:v>
                </c:pt>
                <c:pt idx="32">
                  <c:v>6.0666520000000004</c:v>
                </c:pt>
                <c:pt idx="33">
                  <c:v>5.7166880000000004</c:v>
                </c:pt>
                <c:pt idx="34">
                  <c:v>7.7340289999999996</c:v>
                </c:pt>
                <c:pt idx="35">
                  <c:v>9.6109760000000009</c:v>
                </c:pt>
                <c:pt idx="36">
                  <c:v>9.6573569999999993</c:v>
                </c:pt>
                <c:pt idx="37">
                  <c:v>11.257379</c:v>
                </c:pt>
                <c:pt idx="38">
                  <c:v>10.033939999999999</c:v>
                </c:pt>
                <c:pt idx="39">
                  <c:v>8.2268840000000001</c:v>
                </c:pt>
                <c:pt idx="40">
                  <c:v>9.0301449999999992</c:v>
                </c:pt>
                <c:pt idx="41">
                  <c:v>8.9532159999999994</c:v>
                </c:pt>
                <c:pt idx="42">
                  <c:v>7.6375500000000001</c:v>
                </c:pt>
                <c:pt idx="43">
                  <c:v>10.256028000000001</c:v>
                </c:pt>
                <c:pt idx="44">
                  <c:v>14.881754000000001</c:v>
                </c:pt>
                <c:pt idx="45">
                  <c:v>16.344729000000001</c:v>
                </c:pt>
                <c:pt idx="46">
                  <c:v>15.711406999999999</c:v>
                </c:pt>
                <c:pt idx="47">
                  <c:v>14.610008000000001</c:v>
                </c:pt>
                <c:pt idx="48">
                  <c:v>14.723509</c:v>
                </c:pt>
                <c:pt idx="49">
                  <c:v>19.755481</c:v>
                </c:pt>
                <c:pt idx="50">
                  <c:v>17.107716</c:v>
                </c:pt>
                <c:pt idx="51">
                  <c:v>17.071206</c:v>
                </c:pt>
                <c:pt idx="52">
                  <c:v>14.766653</c:v>
                </c:pt>
                <c:pt idx="53">
                  <c:v>14.659470000000001</c:v>
                </c:pt>
                <c:pt idx="54">
                  <c:v>13.997750999999999</c:v>
                </c:pt>
                <c:pt idx="55">
                  <c:v>14.137191</c:v>
                </c:pt>
                <c:pt idx="56">
                  <c:v>19.123467999999999</c:v>
                </c:pt>
                <c:pt idx="57">
                  <c:v>21.584029999999998</c:v>
                </c:pt>
                <c:pt idx="58">
                  <c:v>21.679093000000002</c:v>
                </c:pt>
                <c:pt idx="59">
                  <c:v>18.077249999999999</c:v>
                </c:pt>
                <c:pt idx="60">
                  <c:v>16.807869</c:v>
                </c:pt>
                <c:pt idx="61">
                  <c:v>16.900144000000001</c:v>
                </c:pt>
                <c:pt idx="62">
                  <c:v>14.939425999999999</c:v>
                </c:pt>
                <c:pt idx="63">
                  <c:v>13.250403</c:v>
                </c:pt>
                <c:pt idx="64">
                  <c:v>10.720031000000001</c:v>
                </c:pt>
                <c:pt idx="65">
                  <c:v>8.4941230000000001</c:v>
                </c:pt>
                <c:pt idx="66">
                  <c:v>11.016621000000001</c:v>
                </c:pt>
                <c:pt idx="67">
                  <c:v>10.321325</c:v>
                </c:pt>
                <c:pt idx="68">
                  <c:v>8.7279499999999999</c:v>
                </c:pt>
                <c:pt idx="69">
                  <c:v>7.8241540000000001</c:v>
                </c:pt>
                <c:pt idx="70">
                  <c:v>10.659344000000001</c:v>
                </c:pt>
                <c:pt idx="71">
                  <c:v>12.431894</c:v>
                </c:pt>
                <c:pt idx="72">
                  <c:v>10.817259</c:v>
                </c:pt>
                <c:pt idx="73">
                  <c:v>11.299607</c:v>
                </c:pt>
                <c:pt idx="74">
                  <c:v>8.7029270000000007</c:v>
                </c:pt>
                <c:pt idx="75">
                  <c:v>7.9327059999999996</c:v>
                </c:pt>
                <c:pt idx="76">
                  <c:v>6.357513</c:v>
                </c:pt>
                <c:pt idx="77">
                  <c:v>5.2474150000000002</c:v>
                </c:pt>
                <c:pt idx="78">
                  <c:v>4.722302</c:v>
                </c:pt>
                <c:pt idx="79">
                  <c:v>5.5859719999999999</c:v>
                </c:pt>
                <c:pt idx="80">
                  <c:v>4.225295</c:v>
                </c:pt>
                <c:pt idx="81">
                  <c:v>3.6944409999999999</c:v>
                </c:pt>
                <c:pt idx="82">
                  <c:v>2.6570399999999998</c:v>
                </c:pt>
                <c:pt idx="83">
                  <c:v>4.8367680000000002</c:v>
                </c:pt>
                <c:pt idx="84">
                  <c:v>8.4236059999999995</c:v>
                </c:pt>
                <c:pt idx="85">
                  <c:v>10.759733000000001</c:v>
                </c:pt>
                <c:pt idx="86">
                  <c:v>12.732915</c:v>
                </c:pt>
                <c:pt idx="87">
                  <c:v>10.653577</c:v>
                </c:pt>
                <c:pt idx="88">
                  <c:v>9.201549</c:v>
                </c:pt>
                <c:pt idx="89">
                  <c:v>9.6194790000000001</c:v>
                </c:pt>
                <c:pt idx="90">
                  <c:v>9.0797530000000002</c:v>
                </c:pt>
                <c:pt idx="91">
                  <c:v>7.712377</c:v>
                </c:pt>
                <c:pt idx="92">
                  <c:v>7.188974</c:v>
                </c:pt>
                <c:pt idx="93">
                  <c:v>6.9538859999999998</c:v>
                </c:pt>
                <c:pt idx="94">
                  <c:v>7.9259130000000004</c:v>
                </c:pt>
                <c:pt idx="95">
                  <c:v>7.1658569999999999</c:v>
                </c:pt>
                <c:pt idx="96">
                  <c:v>6.7904</c:v>
                </c:pt>
                <c:pt idx="97">
                  <c:v>6.3565849999999999</c:v>
                </c:pt>
                <c:pt idx="98">
                  <c:v>7.5671200000000001</c:v>
                </c:pt>
                <c:pt idx="99">
                  <c:v>10.007583</c:v>
                </c:pt>
                <c:pt idx="100">
                  <c:v>9.1804030000000001</c:v>
                </c:pt>
                <c:pt idx="101">
                  <c:v>9.0005760000000006</c:v>
                </c:pt>
                <c:pt idx="102">
                  <c:v>10.116197</c:v>
                </c:pt>
                <c:pt idx="103">
                  <c:v>9.2276980000000002</c:v>
                </c:pt>
                <c:pt idx="104">
                  <c:v>12.350273</c:v>
                </c:pt>
                <c:pt idx="105">
                  <c:v>11.208455000000001</c:v>
                </c:pt>
                <c:pt idx="106">
                  <c:v>13.159153999999999</c:v>
                </c:pt>
                <c:pt idx="107">
                  <c:v>13.912903999999999</c:v>
                </c:pt>
                <c:pt idx="108">
                  <c:v>14.389338</c:v>
                </c:pt>
                <c:pt idx="109">
                  <c:v>14.578582000000001</c:v>
                </c:pt>
                <c:pt idx="110">
                  <c:v>14.543342000000001</c:v>
                </c:pt>
                <c:pt idx="111">
                  <c:v>15.365518</c:v>
                </c:pt>
                <c:pt idx="112">
                  <c:v>13.884263000000001</c:v>
                </c:pt>
                <c:pt idx="113">
                  <c:v>14.860101</c:v>
                </c:pt>
                <c:pt idx="114">
                  <c:v>14.083185</c:v>
                </c:pt>
                <c:pt idx="115">
                  <c:v>14.210321</c:v>
                </c:pt>
                <c:pt idx="116">
                  <c:v>8.3319650000000003</c:v>
                </c:pt>
                <c:pt idx="117">
                  <c:v>5.9479410000000001</c:v>
                </c:pt>
                <c:pt idx="118">
                  <c:v>8.1083630000000007</c:v>
                </c:pt>
                <c:pt idx="119">
                  <c:v>11.056405</c:v>
                </c:pt>
                <c:pt idx="120">
                  <c:v>9.3616150000000005</c:v>
                </c:pt>
                <c:pt idx="121">
                  <c:v>9.5353659999999998</c:v>
                </c:pt>
                <c:pt idx="122">
                  <c:v>9.0278480000000005</c:v>
                </c:pt>
                <c:pt idx="123">
                  <c:v>8.7866990000000005</c:v>
                </c:pt>
                <c:pt idx="124">
                  <c:v>8.8647519999999993</c:v>
                </c:pt>
                <c:pt idx="125">
                  <c:v>12.813461</c:v>
                </c:pt>
                <c:pt idx="126">
                  <c:v>14.953697</c:v>
                </c:pt>
                <c:pt idx="127">
                  <c:v>16.132366999999999</c:v>
                </c:pt>
                <c:pt idx="128">
                  <c:v>14.872565</c:v>
                </c:pt>
                <c:pt idx="129">
                  <c:v>13.340578000000001</c:v>
                </c:pt>
                <c:pt idx="130">
                  <c:v>12.717911000000001</c:v>
                </c:pt>
                <c:pt idx="131">
                  <c:v>10.896903999999999</c:v>
                </c:pt>
                <c:pt idx="132">
                  <c:v>9.6308950000000006</c:v>
                </c:pt>
                <c:pt idx="133">
                  <c:v>7.7671169999999998</c:v>
                </c:pt>
                <c:pt idx="134">
                  <c:v>7.373869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data'!$BU$10:$BU$146</c:f>
              <c:numCache>
                <c:formatCode>General</c:formatCode>
                <c:ptCount val="137"/>
                <c:pt idx="0">
                  <c:v>7.373869</c:v>
                </c:pt>
                <c:pt idx="1">
                  <c:v>7.8599800000000002</c:v>
                </c:pt>
                <c:pt idx="2">
                  <c:v>11.148289999999999</c:v>
                </c:pt>
                <c:pt idx="3">
                  <c:v>12.440789000000001</c:v>
                </c:pt>
                <c:pt idx="4">
                  <c:v>14.231178999999999</c:v>
                </c:pt>
                <c:pt idx="5">
                  <c:v>13.863443</c:v>
                </c:pt>
                <c:pt idx="6">
                  <c:v>14.358839</c:v>
                </c:pt>
                <c:pt idx="7">
                  <c:v>13.362181</c:v>
                </c:pt>
                <c:pt idx="8">
                  <c:v>13.844137</c:v>
                </c:pt>
                <c:pt idx="9">
                  <c:v>12.894838</c:v>
                </c:pt>
                <c:pt idx="10">
                  <c:v>11.958638000000001</c:v>
                </c:pt>
                <c:pt idx="11">
                  <c:v>12.428277</c:v>
                </c:pt>
                <c:pt idx="12">
                  <c:v>8.0391069999999996</c:v>
                </c:pt>
                <c:pt idx="13">
                  <c:v>5.0903489999999998</c:v>
                </c:pt>
                <c:pt idx="14">
                  <c:v>3.1470310000000001</c:v>
                </c:pt>
                <c:pt idx="15">
                  <c:v>2.1362779999999999</c:v>
                </c:pt>
                <c:pt idx="16">
                  <c:v>1.3436710000000001</c:v>
                </c:pt>
                <c:pt idx="17">
                  <c:v>3.3582010000000002</c:v>
                </c:pt>
                <c:pt idx="18">
                  <c:v>13.167805</c:v>
                </c:pt>
                <c:pt idx="19">
                  <c:v>14.724083</c:v>
                </c:pt>
                <c:pt idx="20">
                  <c:v>10.544048</c:v>
                </c:pt>
                <c:pt idx="21">
                  <c:v>7.1463070000000002</c:v>
                </c:pt>
                <c:pt idx="22">
                  <c:v>4.831391</c:v>
                </c:pt>
                <c:pt idx="23">
                  <c:v>4.7378450000000001</c:v>
                </c:pt>
                <c:pt idx="24">
                  <c:v>4.855486</c:v>
                </c:pt>
                <c:pt idx="25">
                  <c:v>3.8544770000000002</c:v>
                </c:pt>
                <c:pt idx="26">
                  <c:v>3.5815109999999999</c:v>
                </c:pt>
                <c:pt idx="27">
                  <c:v>4.7139939999999996</c:v>
                </c:pt>
                <c:pt idx="28">
                  <c:v>7.3341329999999996</c:v>
                </c:pt>
                <c:pt idx="29">
                  <c:v>7.8229059999999997</c:v>
                </c:pt>
                <c:pt idx="30">
                  <c:v>6.4233450000000003</c:v>
                </c:pt>
                <c:pt idx="31">
                  <c:v>9.6072120000000005</c:v>
                </c:pt>
                <c:pt idx="32">
                  <c:v>9.4341939999999997</c:v>
                </c:pt>
                <c:pt idx="33">
                  <c:v>10.00442</c:v>
                </c:pt>
                <c:pt idx="34">
                  <c:v>10.433493</c:v>
                </c:pt>
                <c:pt idx="35">
                  <c:v>11.101077</c:v>
                </c:pt>
                <c:pt idx="36">
                  <c:v>12.839756</c:v>
                </c:pt>
                <c:pt idx="37">
                  <c:v>10.613792999999999</c:v>
                </c:pt>
                <c:pt idx="38">
                  <c:v>9.5652779999999993</c:v>
                </c:pt>
                <c:pt idx="39">
                  <c:v>10.537694</c:v>
                </c:pt>
                <c:pt idx="40">
                  <c:v>10.582953</c:v>
                </c:pt>
                <c:pt idx="41">
                  <c:v>10.0313</c:v>
                </c:pt>
                <c:pt idx="42">
                  <c:v>8.6195950000000003</c:v>
                </c:pt>
                <c:pt idx="43">
                  <c:v>9.8352629999999994</c:v>
                </c:pt>
                <c:pt idx="44">
                  <c:v>10.173772</c:v>
                </c:pt>
                <c:pt idx="45">
                  <c:v>9.7778349999999996</c:v>
                </c:pt>
                <c:pt idx="46">
                  <c:v>11.721886</c:v>
                </c:pt>
                <c:pt idx="47">
                  <c:v>12.906617000000001</c:v>
                </c:pt>
                <c:pt idx="48">
                  <c:v>13.090809999999999</c:v>
                </c:pt>
                <c:pt idx="49">
                  <c:v>13.396471999999999</c:v>
                </c:pt>
                <c:pt idx="50">
                  <c:v>17.427603000000001</c:v>
                </c:pt>
                <c:pt idx="51">
                  <c:v>15.836038</c:v>
                </c:pt>
                <c:pt idx="52">
                  <c:v>15.254865000000001</c:v>
                </c:pt>
                <c:pt idx="53">
                  <c:v>17.150041999999999</c:v>
                </c:pt>
                <c:pt idx="54">
                  <c:v>19.752929000000002</c:v>
                </c:pt>
                <c:pt idx="55">
                  <c:v>17.784782</c:v>
                </c:pt>
                <c:pt idx="56">
                  <c:v>16.520679000000001</c:v>
                </c:pt>
                <c:pt idx="57">
                  <c:v>17.225798999999999</c:v>
                </c:pt>
                <c:pt idx="58">
                  <c:v>15.924892</c:v>
                </c:pt>
                <c:pt idx="59">
                  <c:v>16.316870000000002</c:v>
                </c:pt>
                <c:pt idx="60">
                  <c:v>16.600833999999999</c:v>
                </c:pt>
                <c:pt idx="61">
                  <c:v>17.305171000000001</c:v>
                </c:pt>
                <c:pt idx="62">
                  <c:v>17.763228000000002</c:v>
                </c:pt>
                <c:pt idx="63">
                  <c:v>15.039815000000001</c:v>
                </c:pt>
                <c:pt idx="64">
                  <c:v>13.850422999999999</c:v>
                </c:pt>
                <c:pt idx="65">
                  <c:v>10.482146</c:v>
                </c:pt>
                <c:pt idx="66">
                  <c:v>8.4299599999999995</c:v>
                </c:pt>
                <c:pt idx="67">
                  <c:v>7.1167860000000003</c:v>
                </c:pt>
                <c:pt idx="68">
                  <c:v>6.9004659999999998</c:v>
                </c:pt>
                <c:pt idx="69">
                  <c:v>10.719412</c:v>
                </c:pt>
                <c:pt idx="70">
                  <c:v>11.935178000000001</c:v>
                </c:pt>
                <c:pt idx="71">
                  <c:v>11.792510999999999</c:v>
                </c:pt>
                <c:pt idx="72">
                  <c:v>9.8533950000000008</c:v>
                </c:pt>
                <c:pt idx="73">
                  <c:v>9.428134</c:v>
                </c:pt>
                <c:pt idx="74">
                  <c:v>9.0875249999999994</c:v>
                </c:pt>
                <c:pt idx="75">
                  <c:v>8.5849430000000009</c:v>
                </c:pt>
                <c:pt idx="76">
                  <c:v>8.5072799999999997</c:v>
                </c:pt>
                <c:pt idx="77">
                  <c:v>8.4354820000000004</c:v>
                </c:pt>
                <c:pt idx="78">
                  <c:v>6.9180609999999998</c:v>
                </c:pt>
                <c:pt idx="79">
                  <c:v>7.5057340000000003</c:v>
                </c:pt>
                <c:pt idx="80">
                  <c:v>6.8413040000000001</c:v>
                </c:pt>
                <c:pt idx="81">
                  <c:v>5.189165</c:v>
                </c:pt>
                <c:pt idx="82">
                  <c:v>5.6331369999999996</c:v>
                </c:pt>
                <c:pt idx="83">
                  <c:v>4.8901389999999996</c:v>
                </c:pt>
                <c:pt idx="84">
                  <c:v>4.6781680000000003</c:v>
                </c:pt>
                <c:pt idx="85">
                  <c:v>6.4096630000000001</c:v>
                </c:pt>
                <c:pt idx="86">
                  <c:v>6.5477350000000003</c:v>
                </c:pt>
                <c:pt idx="87">
                  <c:v>8.0162820000000004</c:v>
                </c:pt>
                <c:pt idx="88">
                  <c:v>9.0072229999999998</c:v>
                </c:pt>
                <c:pt idx="89">
                  <c:v>10.051975000000001</c:v>
                </c:pt>
                <c:pt idx="90">
                  <c:v>8.6271710000000006</c:v>
                </c:pt>
                <c:pt idx="91">
                  <c:v>8.7808340000000005</c:v>
                </c:pt>
                <c:pt idx="92">
                  <c:v>10.745901999999999</c:v>
                </c:pt>
                <c:pt idx="93">
                  <c:v>9.6598020000000009</c:v>
                </c:pt>
                <c:pt idx="94">
                  <c:v>7.7915549999999998</c:v>
                </c:pt>
                <c:pt idx="95">
                  <c:v>8.4756590000000003</c:v>
                </c:pt>
                <c:pt idx="96">
                  <c:v>8.8721800000000002</c:v>
                </c:pt>
                <c:pt idx="97">
                  <c:v>9.1244589999999999</c:v>
                </c:pt>
                <c:pt idx="98">
                  <c:v>9.575151</c:v>
                </c:pt>
                <c:pt idx="99">
                  <c:v>9.3517910000000004</c:v>
                </c:pt>
                <c:pt idx="100">
                  <c:v>8.7162210000000009</c:v>
                </c:pt>
                <c:pt idx="101">
                  <c:v>10.234035</c:v>
                </c:pt>
                <c:pt idx="102">
                  <c:v>8.8012630000000005</c:v>
                </c:pt>
                <c:pt idx="103">
                  <c:v>9.5579280000000004</c:v>
                </c:pt>
                <c:pt idx="104">
                  <c:v>10.627827</c:v>
                </c:pt>
                <c:pt idx="105">
                  <c:v>11.390930000000001</c:v>
                </c:pt>
                <c:pt idx="106">
                  <c:v>13.430997</c:v>
                </c:pt>
                <c:pt idx="107">
                  <c:v>13.218977000000001</c:v>
                </c:pt>
                <c:pt idx="108">
                  <c:v>12.783647</c:v>
                </c:pt>
                <c:pt idx="109">
                  <c:v>14.865233999999999</c:v>
                </c:pt>
                <c:pt idx="110">
                  <c:v>15.073392</c:v>
                </c:pt>
                <c:pt idx="111">
                  <c:v>15.490541</c:v>
                </c:pt>
                <c:pt idx="112">
                  <c:v>17.761962</c:v>
                </c:pt>
                <c:pt idx="113">
                  <c:v>15.964415000000001</c:v>
                </c:pt>
                <c:pt idx="114">
                  <c:v>15.652120999999999</c:v>
                </c:pt>
                <c:pt idx="115">
                  <c:v>14.723105</c:v>
                </c:pt>
                <c:pt idx="116">
                  <c:v>9.4132770000000008</c:v>
                </c:pt>
                <c:pt idx="117">
                  <c:v>9.8685960000000001</c:v>
                </c:pt>
                <c:pt idx="118">
                  <c:v>8.6379719999999995</c:v>
                </c:pt>
                <c:pt idx="119">
                  <c:v>7.8196089999999998</c:v>
                </c:pt>
                <c:pt idx="120">
                  <c:v>9.3298469999999991</c:v>
                </c:pt>
                <c:pt idx="121">
                  <c:v>10.189314</c:v>
                </c:pt>
                <c:pt idx="122">
                  <c:v>7.8553860000000002</c:v>
                </c:pt>
                <c:pt idx="123">
                  <c:v>8.2937949999999994</c:v>
                </c:pt>
                <c:pt idx="124">
                  <c:v>8.8374790000000001</c:v>
                </c:pt>
                <c:pt idx="125">
                  <c:v>9.7418619999999994</c:v>
                </c:pt>
                <c:pt idx="126">
                  <c:v>8.3094830000000002</c:v>
                </c:pt>
                <c:pt idx="127">
                  <c:v>10.296937</c:v>
                </c:pt>
                <c:pt idx="128">
                  <c:v>10.549424</c:v>
                </c:pt>
                <c:pt idx="129">
                  <c:v>10.190242</c:v>
                </c:pt>
                <c:pt idx="130">
                  <c:v>9.6158629999999992</c:v>
                </c:pt>
                <c:pt idx="131">
                  <c:v>9.6711899999999993</c:v>
                </c:pt>
                <c:pt idx="132">
                  <c:v>8.5311310000000002</c:v>
                </c:pt>
                <c:pt idx="133">
                  <c:v>9.9911750000000001</c:v>
                </c:pt>
                <c:pt idx="134">
                  <c:v>9.6113180000000007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data'!$BU$10:$BU$146</c:f>
              <c:numCache>
                <c:formatCode>General</c:formatCode>
                <c:ptCount val="137"/>
                <c:pt idx="0">
                  <c:v>9.6113180000000007</c:v>
                </c:pt>
                <c:pt idx="1">
                  <c:v>10.083792000000001</c:v>
                </c:pt>
                <c:pt idx="2">
                  <c:v>10.025435999999999</c:v>
                </c:pt>
                <c:pt idx="3">
                  <c:v>10.798736</c:v>
                </c:pt>
                <c:pt idx="4">
                  <c:v>12.569429</c:v>
                </c:pt>
                <c:pt idx="5">
                  <c:v>14.081327</c:v>
                </c:pt>
                <c:pt idx="6">
                  <c:v>13.600690999999999</c:v>
                </c:pt>
                <c:pt idx="7">
                  <c:v>13.92957</c:v>
                </c:pt>
                <c:pt idx="8">
                  <c:v>14.962396999999999</c:v>
                </c:pt>
                <c:pt idx="9">
                  <c:v>15.533355</c:v>
                </c:pt>
                <c:pt idx="10">
                  <c:v>15.979291</c:v>
                </c:pt>
                <c:pt idx="11">
                  <c:v>15.227202</c:v>
                </c:pt>
                <c:pt idx="12">
                  <c:v>15.657057</c:v>
                </c:pt>
                <c:pt idx="13">
                  <c:v>10.582292000000001</c:v>
                </c:pt>
                <c:pt idx="14">
                  <c:v>7.8326219999999998</c:v>
                </c:pt>
                <c:pt idx="15">
                  <c:v>6.022964</c:v>
                </c:pt>
                <c:pt idx="16">
                  <c:v>3.6445590000000001</c:v>
                </c:pt>
                <c:pt idx="17">
                  <c:v>2.738124</c:v>
                </c:pt>
                <c:pt idx="18">
                  <c:v>2.252599</c:v>
                </c:pt>
                <c:pt idx="19">
                  <c:v>4.3326700000000002</c:v>
                </c:pt>
                <c:pt idx="20">
                  <c:v>5.251423</c:v>
                </c:pt>
                <c:pt idx="21">
                  <c:v>4.4089650000000002</c:v>
                </c:pt>
                <c:pt idx="22">
                  <c:v>3.3642129999999999</c:v>
                </c:pt>
                <c:pt idx="23">
                  <c:v>4.4681040000000003</c:v>
                </c:pt>
                <c:pt idx="24">
                  <c:v>4.339073</c:v>
                </c:pt>
                <c:pt idx="25">
                  <c:v>6.2050729999999996</c:v>
                </c:pt>
                <c:pt idx="26">
                  <c:v>7.9568009999999996</c:v>
                </c:pt>
                <c:pt idx="27">
                  <c:v>8.224831</c:v>
                </c:pt>
                <c:pt idx="28">
                  <c:v>8.1895930000000003</c:v>
                </c:pt>
                <c:pt idx="29">
                  <c:v>9.9727219999999992</c:v>
                </c:pt>
                <c:pt idx="30">
                  <c:v>10.115608</c:v>
                </c:pt>
                <c:pt idx="31">
                  <c:v>8.7188599999999994</c:v>
                </c:pt>
                <c:pt idx="32">
                  <c:v>9.6120999999999999</c:v>
                </c:pt>
                <c:pt idx="33">
                  <c:v>9.7918610000000008</c:v>
                </c:pt>
                <c:pt idx="34">
                  <c:v>12.458432999999999</c:v>
                </c:pt>
                <c:pt idx="35">
                  <c:v>11.579758999999999</c:v>
                </c:pt>
                <c:pt idx="36">
                  <c:v>11.464217</c:v>
                </c:pt>
                <c:pt idx="37">
                  <c:v>10.727671000000001</c:v>
                </c:pt>
                <c:pt idx="38">
                  <c:v>12.375444</c:v>
                </c:pt>
                <c:pt idx="39">
                  <c:v>13.656604</c:v>
                </c:pt>
                <c:pt idx="40">
                  <c:v>11.945930000000001</c:v>
                </c:pt>
                <c:pt idx="41">
                  <c:v>10.38364</c:v>
                </c:pt>
                <c:pt idx="42">
                  <c:v>9.0962239999999994</c:v>
                </c:pt>
                <c:pt idx="43">
                  <c:v>9.4071180000000005</c:v>
                </c:pt>
                <c:pt idx="44">
                  <c:v>9.8225560000000005</c:v>
                </c:pt>
                <c:pt idx="45">
                  <c:v>10.375</c:v>
                </c:pt>
                <c:pt idx="46">
                  <c:v>12.771224</c:v>
                </c:pt>
                <c:pt idx="47">
                  <c:v>11.116569999999999</c:v>
                </c:pt>
                <c:pt idx="48">
                  <c:v>11.409478</c:v>
                </c:pt>
                <c:pt idx="49">
                  <c:v>15.012641</c:v>
                </c:pt>
                <c:pt idx="50">
                  <c:v>14.263337999999999</c:v>
                </c:pt>
                <c:pt idx="51">
                  <c:v>12.020562</c:v>
                </c:pt>
                <c:pt idx="52">
                  <c:v>15.154525</c:v>
                </c:pt>
                <c:pt idx="53">
                  <c:v>15.073197</c:v>
                </c:pt>
                <c:pt idx="54">
                  <c:v>15.62656</c:v>
                </c:pt>
                <c:pt idx="55">
                  <c:v>14.701698</c:v>
                </c:pt>
                <c:pt idx="56">
                  <c:v>15.096511</c:v>
                </c:pt>
                <c:pt idx="57">
                  <c:v>16.547999999999998</c:v>
                </c:pt>
                <c:pt idx="58">
                  <c:v>16.091801</c:v>
                </c:pt>
                <c:pt idx="59">
                  <c:v>14.427949</c:v>
                </c:pt>
                <c:pt idx="60">
                  <c:v>12.967955</c:v>
                </c:pt>
                <c:pt idx="61">
                  <c:v>13.977736999999999</c:v>
                </c:pt>
                <c:pt idx="62">
                  <c:v>14.120324999999999</c:v>
                </c:pt>
                <c:pt idx="63">
                  <c:v>12.703688</c:v>
                </c:pt>
                <c:pt idx="64">
                  <c:v>12.793129</c:v>
                </c:pt>
                <c:pt idx="65">
                  <c:v>13.149086</c:v>
                </c:pt>
                <c:pt idx="66">
                  <c:v>8.9540959999999998</c:v>
                </c:pt>
                <c:pt idx="67">
                  <c:v>5.7412489999999998</c:v>
                </c:pt>
                <c:pt idx="68">
                  <c:v>4.8137970000000001</c:v>
                </c:pt>
                <c:pt idx="69">
                  <c:v>6.3011119999999998</c:v>
                </c:pt>
                <c:pt idx="70">
                  <c:v>5.944178</c:v>
                </c:pt>
                <c:pt idx="71">
                  <c:v>4.7677560000000003</c:v>
                </c:pt>
                <c:pt idx="72">
                  <c:v>4.8066120000000003</c:v>
                </c:pt>
                <c:pt idx="73">
                  <c:v>4.9746439999999996</c:v>
                </c:pt>
                <c:pt idx="74">
                  <c:v>6.8878069999999996</c:v>
                </c:pt>
                <c:pt idx="75">
                  <c:v>6.509271</c:v>
                </c:pt>
                <c:pt idx="76">
                  <c:v>6.5217830000000001</c:v>
                </c:pt>
                <c:pt idx="77">
                  <c:v>5.8371420000000001</c:v>
                </c:pt>
                <c:pt idx="78">
                  <c:v>5.3561620000000003</c:v>
                </c:pt>
                <c:pt idx="79">
                  <c:v>5.8775120000000003</c:v>
                </c:pt>
                <c:pt idx="80">
                  <c:v>6.4181670000000004</c:v>
                </c:pt>
                <c:pt idx="81">
                  <c:v>4.6864780000000001</c:v>
                </c:pt>
                <c:pt idx="82">
                  <c:v>3.859219</c:v>
                </c:pt>
                <c:pt idx="83">
                  <c:v>4.2477749999999999</c:v>
                </c:pt>
                <c:pt idx="84">
                  <c:v>3.8868819999999999</c:v>
                </c:pt>
                <c:pt idx="85">
                  <c:v>5.8782940000000004</c:v>
                </c:pt>
                <c:pt idx="86">
                  <c:v>6.8826749999999999</c:v>
                </c:pt>
                <c:pt idx="87">
                  <c:v>8.4989709999999992</c:v>
                </c:pt>
                <c:pt idx="88">
                  <c:v>7.7080270000000004</c:v>
                </c:pt>
                <c:pt idx="89">
                  <c:v>8.6346000000000007</c:v>
                </c:pt>
                <c:pt idx="90">
                  <c:v>9.2957319999999992</c:v>
                </c:pt>
                <c:pt idx="91">
                  <c:v>9.6560380000000006</c:v>
                </c:pt>
                <c:pt idx="92">
                  <c:v>10.800447</c:v>
                </c:pt>
                <c:pt idx="93">
                  <c:v>9.3618100000000002</c:v>
                </c:pt>
                <c:pt idx="94">
                  <c:v>6.763274</c:v>
                </c:pt>
                <c:pt idx="95">
                  <c:v>8.0651569999999992</c:v>
                </c:pt>
                <c:pt idx="96">
                  <c:v>9.3528979999999997</c:v>
                </c:pt>
                <c:pt idx="97">
                  <c:v>9.8454499999999996</c:v>
                </c:pt>
                <c:pt idx="98">
                  <c:v>7.7868130000000004</c:v>
                </c:pt>
                <c:pt idx="99">
                  <c:v>7.2134119999999999</c:v>
                </c:pt>
                <c:pt idx="100">
                  <c:v>7.5972280000000003</c:v>
                </c:pt>
                <c:pt idx="101">
                  <c:v>7.9224909999999999</c:v>
                </c:pt>
                <c:pt idx="102">
                  <c:v>6.7502240000000002</c:v>
                </c:pt>
                <c:pt idx="103">
                  <c:v>7.4966439999999999</c:v>
                </c:pt>
                <c:pt idx="104">
                  <c:v>9.0869870000000006</c:v>
                </c:pt>
                <c:pt idx="105">
                  <c:v>9.6927920000000007</c:v>
                </c:pt>
                <c:pt idx="106">
                  <c:v>8.3049379999999999</c:v>
                </c:pt>
                <c:pt idx="107">
                  <c:v>9.2654289999999992</c:v>
                </c:pt>
                <c:pt idx="108">
                  <c:v>11.719052</c:v>
                </c:pt>
                <c:pt idx="109">
                  <c:v>12.128772</c:v>
                </c:pt>
                <c:pt idx="110">
                  <c:v>12.64973</c:v>
                </c:pt>
                <c:pt idx="111">
                  <c:v>14.402241</c:v>
                </c:pt>
                <c:pt idx="112">
                  <c:v>14.767770000000001</c:v>
                </c:pt>
                <c:pt idx="113">
                  <c:v>14.074140999999999</c:v>
                </c:pt>
                <c:pt idx="114">
                  <c:v>15.104476999999999</c:v>
                </c:pt>
                <c:pt idx="115">
                  <c:v>15.840436</c:v>
                </c:pt>
                <c:pt idx="116">
                  <c:v>15.998987</c:v>
                </c:pt>
                <c:pt idx="117">
                  <c:v>15.204279</c:v>
                </c:pt>
                <c:pt idx="118">
                  <c:v>11.139835</c:v>
                </c:pt>
                <c:pt idx="119">
                  <c:v>8.7429070000000007</c:v>
                </c:pt>
                <c:pt idx="120">
                  <c:v>8.9458350000000006</c:v>
                </c:pt>
                <c:pt idx="121">
                  <c:v>5.3009820000000003</c:v>
                </c:pt>
                <c:pt idx="122">
                  <c:v>8.2906169999999992</c:v>
                </c:pt>
                <c:pt idx="123">
                  <c:v>9.3523770000000006</c:v>
                </c:pt>
                <c:pt idx="124">
                  <c:v>9.2709030000000006</c:v>
                </c:pt>
                <c:pt idx="125">
                  <c:v>10.77469</c:v>
                </c:pt>
                <c:pt idx="126">
                  <c:v>10.095326999999999</c:v>
                </c:pt>
                <c:pt idx="127">
                  <c:v>8.7143139999999999</c:v>
                </c:pt>
                <c:pt idx="128">
                  <c:v>10.275199000000001</c:v>
                </c:pt>
                <c:pt idx="129">
                  <c:v>11.486138</c:v>
                </c:pt>
                <c:pt idx="130">
                  <c:v>10.068982999999999</c:v>
                </c:pt>
                <c:pt idx="131">
                  <c:v>10.474792000000001</c:v>
                </c:pt>
                <c:pt idx="132">
                  <c:v>7.7345179999999996</c:v>
                </c:pt>
                <c:pt idx="133">
                  <c:v>7.8033340000000004</c:v>
                </c:pt>
                <c:pt idx="134">
                  <c:v>9.5391779999999997</c:v>
                </c:pt>
                <c:pt idx="135">
                  <c:v>9.286054</c:v>
                </c:pt>
                <c:pt idx="136">
                  <c:v>9.6056480000000004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1902720"/>
        <c:axId val="91905024"/>
      </c:scatterChart>
      <c:valAx>
        <c:axId val="91902720"/>
        <c:scaling>
          <c:orientation val="minMax"/>
          <c:max val="14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overlay val="0"/>
        </c:title>
        <c:majorTickMark val="none"/>
        <c:minorTickMark val="none"/>
        <c:tickLblPos val="nextTo"/>
        <c:crossAx val="91905024"/>
        <c:crosses val="autoZero"/>
        <c:crossBetween val="midCat"/>
      </c:valAx>
      <c:valAx>
        <c:axId val="91905024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Fuel</a:t>
                </a:r>
                <a:r>
                  <a:rPr lang="en-US" baseline="0"/>
                  <a:t> Flow</a:t>
                </a:r>
                <a:r>
                  <a:rPr lang="en-US"/>
                  <a:t> (L/hr)</a:t>
                </a:r>
              </a:p>
            </c:rich>
          </c:tx>
          <c:layout>
            <c:manualLayout>
              <c:xMode val="edge"/>
              <c:yMode val="edge"/>
              <c:x val="1.1714589989350413E-2"/>
              <c:y val="0.43807184838889601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91902720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C02 Vs. Time</a:t>
            </a:r>
          </a:p>
        </c:rich>
      </c:tx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data'!$BY$10:$BY$146</c:f>
              <c:numCache>
                <c:formatCode>General</c:formatCode>
                <c:ptCount val="137"/>
                <c:pt idx="0">
                  <c:v>9116.1974720800717</c:v>
                </c:pt>
                <c:pt idx="1">
                  <c:v>7200.5405845919695</c:v>
                </c:pt>
                <c:pt idx="2">
                  <c:v>9118.1203972227595</c:v>
                </c:pt>
                <c:pt idx="3">
                  <c:v>12663.693259106614</c:v>
                </c:pt>
                <c:pt idx="4">
                  <c:v>13178.802873434121</c:v>
                </c:pt>
                <c:pt idx="5">
                  <c:v>13442.155289283379</c:v>
                </c:pt>
                <c:pt idx="6">
                  <c:v>16308.993746176573</c:v>
                </c:pt>
                <c:pt idx="7">
                  <c:v>16802.849599703859</c:v>
                </c:pt>
                <c:pt idx="8">
                  <c:v>15328.433216314912</c:v>
                </c:pt>
                <c:pt idx="9">
                  <c:v>15419.71267675731</c:v>
                </c:pt>
                <c:pt idx="10">
                  <c:v>14569.152937829536</c:v>
                </c:pt>
                <c:pt idx="11">
                  <c:v>14441.859938882375</c:v>
                </c:pt>
                <c:pt idx="12">
                  <c:v>10269.321764872466</c:v>
                </c:pt>
                <c:pt idx="13">
                  <c:v>7278.8331673161056</c:v>
                </c:pt>
                <c:pt idx="14">
                  <c:v>6498.4893203391694</c:v>
                </c:pt>
                <c:pt idx="15">
                  <c:v>7080.7018608312792</c:v>
                </c:pt>
                <c:pt idx="16">
                  <c:v>8382.8169851844887</c:v>
                </c:pt>
                <c:pt idx="17">
                  <c:v>11838.283086568948</c:v>
                </c:pt>
                <c:pt idx="18">
                  <c:v>40239.146251798033</c:v>
                </c:pt>
                <c:pt idx="19">
                  <c:v>50099.134185954856</c:v>
                </c:pt>
                <c:pt idx="20">
                  <c:v>39485.580424907763</c:v>
                </c:pt>
                <c:pt idx="21">
                  <c:v>26915.845960957799</c:v>
                </c:pt>
                <c:pt idx="22">
                  <c:v>19574.772872791978</c:v>
                </c:pt>
                <c:pt idx="23">
                  <c:v>19920.349840715415</c:v>
                </c:pt>
                <c:pt idx="24">
                  <c:v>10511.165509028709</c:v>
                </c:pt>
                <c:pt idx="25">
                  <c:v>4338.19863475284</c:v>
                </c:pt>
                <c:pt idx="26">
                  <c:v>2194.802153584425</c:v>
                </c:pt>
                <c:pt idx="27">
                  <c:v>2232.5422136007101</c:v>
                </c:pt>
                <c:pt idx="28">
                  <c:v>4742.6723349798103</c:v>
                </c:pt>
                <c:pt idx="29">
                  <c:v>5646.4491598832246</c:v>
                </c:pt>
                <c:pt idx="30">
                  <c:v>5750.40459317148</c:v>
                </c:pt>
                <c:pt idx="31">
                  <c:v>8134.7831424643073</c:v>
                </c:pt>
                <c:pt idx="32">
                  <c:v>8249.7531203603558</c:v>
                </c:pt>
                <c:pt idx="33">
                  <c:v>7800.5948034160965</c:v>
                </c:pt>
                <c:pt idx="34">
                  <c:v>10373.671759911977</c:v>
                </c:pt>
                <c:pt idx="35">
                  <c:v>12094.865249315551</c:v>
                </c:pt>
                <c:pt idx="36">
                  <c:v>11649.579414182621</c:v>
                </c:pt>
                <c:pt idx="37">
                  <c:v>13616.05196447319</c:v>
                </c:pt>
                <c:pt idx="38">
                  <c:v>12451.317477006098</c:v>
                </c:pt>
                <c:pt idx="39">
                  <c:v>10399.296395392166</c:v>
                </c:pt>
                <c:pt idx="40">
                  <c:v>11752.693704927502</c:v>
                </c:pt>
                <c:pt idx="41">
                  <c:v>11991.596321244671</c:v>
                </c:pt>
                <c:pt idx="42">
                  <c:v>10261.257816070802</c:v>
                </c:pt>
                <c:pt idx="43">
                  <c:v>13614.044452318598</c:v>
                </c:pt>
                <c:pt idx="44">
                  <c:v>19750.360745923503</c:v>
                </c:pt>
                <c:pt idx="45">
                  <c:v>22033.325484126297</c:v>
                </c:pt>
                <c:pt idx="46">
                  <c:v>21436.087794086117</c:v>
                </c:pt>
                <c:pt idx="47">
                  <c:v>20071.418292273655</c:v>
                </c:pt>
                <c:pt idx="48">
                  <c:v>19937.294162171023</c:v>
                </c:pt>
                <c:pt idx="49">
                  <c:v>26218.540936722748</c:v>
                </c:pt>
                <c:pt idx="50">
                  <c:v>22133.770670072161</c:v>
                </c:pt>
                <c:pt idx="51">
                  <c:v>21455.346812902462</c:v>
                </c:pt>
                <c:pt idx="52">
                  <c:v>18728.311771250112</c:v>
                </c:pt>
                <c:pt idx="53">
                  <c:v>19113.051860879132</c:v>
                </c:pt>
                <c:pt idx="54">
                  <c:v>17590.529687036029</c:v>
                </c:pt>
                <c:pt idx="55">
                  <c:v>15950.813105385874</c:v>
                </c:pt>
                <c:pt idx="56">
                  <c:v>19169.131093384272</c:v>
                </c:pt>
                <c:pt idx="57">
                  <c:v>21328.045994283599</c:v>
                </c:pt>
                <c:pt idx="58">
                  <c:v>22519.715114835566</c:v>
                </c:pt>
                <c:pt idx="59">
                  <c:v>21659.039292791997</c:v>
                </c:pt>
                <c:pt idx="60">
                  <c:v>21806.703672664484</c:v>
                </c:pt>
                <c:pt idx="61">
                  <c:v>20698.244438636866</c:v>
                </c:pt>
                <c:pt idx="62">
                  <c:v>17373.704685332203</c:v>
                </c:pt>
                <c:pt idx="63">
                  <c:v>15909.921769304079</c:v>
                </c:pt>
                <c:pt idx="64">
                  <c:v>12998.478641735433</c:v>
                </c:pt>
                <c:pt idx="65">
                  <c:v>9533.2727895007447</c:v>
                </c:pt>
                <c:pt idx="66">
                  <c:v>11219.073653432801</c:v>
                </c:pt>
                <c:pt idx="67">
                  <c:v>10153.297245358573</c:v>
                </c:pt>
                <c:pt idx="68">
                  <c:v>8831.8084679516996</c:v>
                </c:pt>
                <c:pt idx="69">
                  <c:v>8240.562556739369</c:v>
                </c:pt>
                <c:pt idx="70">
                  <c:v>10882.601050079089</c:v>
                </c:pt>
                <c:pt idx="71">
                  <c:v>12458.115574598893</c:v>
                </c:pt>
                <c:pt idx="72">
                  <c:v>11019.420265481429</c:v>
                </c:pt>
                <c:pt idx="73">
                  <c:v>11395.625794669138</c:v>
                </c:pt>
                <c:pt idx="74">
                  <c:v>8620.2491412824384</c:v>
                </c:pt>
                <c:pt idx="75">
                  <c:v>8292.8497497538647</c:v>
                </c:pt>
                <c:pt idx="76">
                  <c:v>7542.9876031928216</c:v>
                </c:pt>
                <c:pt idx="77">
                  <c:v>6080.3014585486799</c:v>
                </c:pt>
                <c:pt idx="78">
                  <c:v>5127.9174671218771</c:v>
                </c:pt>
                <c:pt idx="79">
                  <c:v>6027.1097380641841</c:v>
                </c:pt>
                <c:pt idx="80">
                  <c:v>4935.6856047994552</c:v>
                </c:pt>
                <c:pt idx="81">
                  <c:v>4833.5907086568423</c:v>
                </c:pt>
                <c:pt idx="82">
                  <c:v>3781.1235162623998</c:v>
                </c:pt>
                <c:pt idx="83">
                  <c:v>6307.6440218615999</c:v>
                </c:pt>
                <c:pt idx="84">
                  <c:v>10022.768777059302</c:v>
                </c:pt>
                <c:pt idx="85">
                  <c:v>12589.657124584694</c:v>
                </c:pt>
                <c:pt idx="86">
                  <c:v>14924.3777646249</c:v>
                </c:pt>
                <c:pt idx="87">
                  <c:v>12569.803774455344</c:v>
                </c:pt>
                <c:pt idx="88">
                  <c:v>11512.372168395252</c:v>
                </c:pt>
                <c:pt idx="89">
                  <c:v>12787.517273357375</c:v>
                </c:pt>
                <c:pt idx="90">
                  <c:v>12264.269064909258</c:v>
                </c:pt>
                <c:pt idx="91">
                  <c:v>9924.6545577086381</c:v>
                </c:pt>
                <c:pt idx="92">
                  <c:v>8661.973054709546</c:v>
                </c:pt>
                <c:pt idx="93">
                  <c:v>8426.7068646378411</c:v>
                </c:pt>
                <c:pt idx="94">
                  <c:v>10001.384430341435</c:v>
                </c:pt>
                <c:pt idx="95">
                  <c:v>8538.9832549714774</c:v>
                </c:pt>
                <c:pt idx="96">
                  <c:v>7797.5000456319995</c:v>
                </c:pt>
                <c:pt idx="97">
                  <c:v>7437.1203078843546</c:v>
                </c:pt>
                <c:pt idx="98">
                  <c:v>9259.6900041667996</c:v>
                </c:pt>
                <c:pt idx="99">
                  <c:v>12545.994338789737</c:v>
                </c:pt>
                <c:pt idx="100">
                  <c:v>11622.980442830483</c:v>
                </c:pt>
                <c:pt idx="101">
                  <c:v>11677.706047358208</c:v>
                </c:pt>
                <c:pt idx="102">
                  <c:v>13451.661918597903</c:v>
                </c:pt>
                <c:pt idx="103">
                  <c:v>12612.815783113305</c:v>
                </c:pt>
                <c:pt idx="104">
                  <c:v>17121.69253815306</c:v>
                </c:pt>
                <c:pt idx="105">
                  <c:v>15308.577208127994</c:v>
                </c:pt>
                <c:pt idx="106">
                  <c:v>17545.120306456312</c:v>
                </c:pt>
                <c:pt idx="107">
                  <c:v>17739.809495757359</c:v>
                </c:pt>
                <c:pt idx="108">
                  <c:v>17107.797160920247</c:v>
                </c:pt>
                <c:pt idx="109">
                  <c:v>17093.278974085668</c:v>
                </c:pt>
                <c:pt idx="110">
                  <c:v>18276.220901793426</c:v>
                </c:pt>
                <c:pt idx="111">
                  <c:v>20204.325377851539</c:v>
                </c:pt>
                <c:pt idx="112">
                  <c:v>17383.73341127787</c:v>
                </c:pt>
                <c:pt idx="113">
                  <c:v>18260.148354282286</c:v>
                </c:pt>
                <c:pt idx="114">
                  <c:v>16152.080883449446</c:v>
                </c:pt>
                <c:pt idx="115">
                  <c:v>14754.528760776255</c:v>
                </c:pt>
                <c:pt idx="116">
                  <c:v>8591.235237502171</c:v>
                </c:pt>
                <c:pt idx="117">
                  <c:v>6751.2324394316993</c:v>
                </c:pt>
                <c:pt idx="118">
                  <c:v>9302.0052689004769</c:v>
                </c:pt>
                <c:pt idx="119">
                  <c:v>13678.149673268574</c:v>
                </c:pt>
                <c:pt idx="120">
                  <c:v>11759.677067847611</c:v>
                </c:pt>
                <c:pt idx="121">
                  <c:v>11873.885829119072</c:v>
                </c:pt>
                <c:pt idx="122">
                  <c:v>11295.195293280976</c:v>
                </c:pt>
                <c:pt idx="123">
                  <c:v>11337.191044858426</c:v>
                </c:pt>
                <c:pt idx="124">
                  <c:v>11932.688376191438</c:v>
                </c:pt>
                <c:pt idx="125">
                  <c:v>17463.411872840734</c:v>
                </c:pt>
                <c:pt idx="126">
                  <c:v>20290.907099657328</c:v>
                </c:pt>
                <c:pt idx="127">
                  <c:v>21636.266443804307</c:v>
                </c:pt>
                <c:pt idx="128">
                  <c:v>19710.971098818944</c:v>
                </c:pt>
                <c:pt idx="129">
                  <c:v>17638.176298614631</c:v>
                </c:pt>
                <c:pt idx="130">
                  <c:v>16851.362955022101</c:v>
                </c:pt>
                <c:pt idx="131">
                  <c:v>14599.989623951598</c:v>
                </c:pt>
                <c:pt idx="132">
                  <c:v>12972.5331871586</c:v>
                </c:pt>
                <c:pt idx="133">
                  <c:v>10578.260583817344</c:v>
                </c:pt>
                <c:pt idx="134">
                  <c:v>10129.028789096272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data'!$BY$10:$BY$146</c:f>
              <c:numCache>
                <c:formatCode>General</c:formatCode>
                <c:ptCount val="137"/>
                <c:pt idx="0">
                  <c:v>10129.028789096272</c:v>
                </c:pt>
                <c:pt idx="1">
                  <c:v>10548.003241828801</c:v>
                </c:pt>
                <c:pt idx="2">
                  <c:v>14041.080440868358</c:v>
                </c:pt>
                <c:pt idx="3">
                  <c:v>14916.105591765245</c:v>
                </c:pt>
                <c:pt idx="4">
                  <c:v>16957.338344854401</c:v>
                </c:pt>
                <c:pt idx="5">
                  <c:v>16334.489420861701</c:v>
                </c:pt>
                <c:pt idx="6">
                  <c:v>16676.640996525122</c:v>
                </c:pt>
                <c:pt idx="7">
                  <c:v>16519.661858209973</c:v>
                </c:pt>
                <c:pt idx="8">
                  <c:v>18571.919005695239</c:v>
                </c:pt>
                <c:pt idx="9">
                  <c:v>16356.675364389932</c:v>
                </c:pt>
                <c:pt idx="10">
                  <c:v>14297.444632664909</c:v>
                </c:pt>
                <c:pt idx="11">
                  <c:v>14403.314302938925</c:v>
                </c:pt>
                <c:pt idx="12">
                  <c:v>9437.9568299377679</c:v>
                </c:pt>
                <c:pt idx="13">
                  <c:v>7485.7182906979097</c:v>
                </c:pt>
                <c:pt idx="14">
                  <c:v>6115.769857110552</c:v>
                </c:pt>
                <c:pt idx="15">
                  <c:v>4563.1337469659038</c:v>
                </c:pt>
                <c:pt idx="16">
                  <c:v>2945.917230288032</c:v>
                </c:pt>
                <c:pt idx="17">
                  <c:v>7350.6905119896719</c:v>
                </c:pt>
                <c:pt idx="18">
                  <c:v>28734.709738740774</c:v>
                </c:pt>
                <c:pt idx="19">
                  <c:v>32366.1288174246</c:v>
                </c:pt>
                <c:pt idx="20">
                  <c:v>23312.175199369409</c:v>
                </c:pt>
                <c:pt idx="21">
                  <c:v>15800.942991058531</c:v>
                </c:pt>
                <c:pt idx="22">
                  <c:v>9956.819654249095</c:v>
                </c:pt>
                <c:pt idx="23">
                  <c:v>8709.0873485924003</c:v>
                </c:pt>
                <c:pt idx="24">
                  <c:v>7882.9910607641596</c:v>
                </c:pt>
                <c:pt idx="25">
                  <c:v>5556.6169070764108</c:v>
                </c:pt>
                <c:pt idx="26">
                  <c:v>4677.8813816350767</c:v>
                </c:pt>
                <c:pt idx="27">
                  <c:v>5742.8055601624401</c:v>
                </c:pt>
                <c:pt idx="28">
                  <c:v>8693.70567905598</c:v>
                </c:pt>
                <c:pt idx="29">
                  <c:v>9461.0286652041159</c:v>
                </c:pt>
                <c:pt idx="30">
                  <c:v>8148.6527306550297</c:v>
                </c:pt>
                <c:pt idx="31">
                  <c:v>12817.460237359535</c:v>
                </c:pt>
                <c:pt idx="32">
                  <c:v>12502.246682549623</c:v>
                </c:pt>
                <c:pt idx="33">
                  <c:v>12793.73731356116</c:v>
                </c:pt>
                <c:pt idx="34">
                  <c:v>12811.434481571418</c:v>
                </c:pt>
                <c:pt idx="35">
                  <c:v>13218.405831090602</c:v>
                </c:pt>
                <c:pt idx="36">
                  <c:v>15190.547610707128</c:v>
                </c:pt>
                <c:pt idx="37">
                  <c:v>12921.616847044521</c:v>
                </c:pt>
                <c:pt idx="38">
                  <c:v>11712.806982220936</c:v>
                </c:pt>
                <c:pt idx="39">
                  <c:v>12696.758003421644</c:v>
                </c:pt>
                <c:pt idx="40">
                  <c:v>13207.350439535769</c:v>
                </c:pt>
                <c:pt idx="41">
                  <c:v>13224.217488649198</c:v>
                </c:pt>
                <c:pt idx="42">
                  <c:v>11753.257114637554</c:v>
                </c:pt>
                <c:pt idx="43">
                  <c:v>13399.081691402978</c:v>
                </c:pt>
                <c:pt idx="44">
                  <c:v>13811.909754025768</c:v>
                </c:pt>
                <c:pt idx="45">
                  <c:v>13525.552943205819</c:v>
                </c:pt>
                <c:pt idx="46">
                  <c:v>15612.904213029464</c:v>
                </c:pt>
                <c:pt idx="47">
                  <c:v>16275.267798081897</c:v>
                </c:pt>
                <c:pt idx="48">
                  <c:v>15742.368070117478</c:v>
                </c:pt>
                <c:pt idx="49">
                  <c:v>15415.658832454495</c:v>
                </c:pt>
                <c:pt idx="50">
                  <c:v>19940.840905019366</c:v>
                </c:pt>
                <c:pt idx="51">
                  <c:v>17359.286573484194</c:v>
                </c:pt>
                <c:pt idx="52">
                  <c:v>17604.964989075917</c:v>
                </c:pt>
                <c:pt idx="53">
                  <c:v>20856.572532195398</c:v>
                </c:pt>
                <c:pt idx="54">
                  <c:v>24062.28683461549</c:v>
                </c:pt>
                <c:pt idx="55">
                  <c:v>21199.018334445555</c:v>
                </c:pt>
                <c:pt idx="56">
                  <c:v>19954.467882782435</c:v>
                </c:pt>
                <c:pt idx="57">
                  <c:v>21008.320078836947</c:v>
                </c:pt>
                <c:pt idx="58">
                  <c:v>18381.687562191317</c:v>
                </c:pt>
                <c:pt idx="59">
                  <c:v>18209.326918028182</c:v>
                </c:pt>
                <c:pt idx="60">
                  <c:v>18275.693221314206</c:v>
                </c:pt>
                <c:pt idx="61">
                  <c:v>19342.811033946688</c:v>
                </c:pt>
                <c:pt idx="62">
                  <c:v>20359.716019800697</c:v>
                </c:pt>
                <c:pt idx="63">
                  <c:v>19165.639336581818</c:v>
                </c:pt>
                <c:pt idx="64">
                  <c:v>16908.891938725974</c:v>
                </c:pt>
                <c:pt idx="65">
                  <c:v>11525.344431924575</c:v>
                </c:pt>
                <c:pt idx="66">
                  <c:v>8443.453735812478</c:v>
                </c:pt>
                <c:pt idx="67">
                  <c:v>7400.5490605517462</c:v>
                </c:pt>
                <c:pt idx="68">
                  <c:v>7739.8966964576621</c:v>
                </c:pt>
                <c:pt idx="69">
                  <c:v>12043.011806460448</c:v>
                </c:pt>
                <c:pt idx="70">
                  <c:v>13238.338002382372</c:v>
                </c:pt>
                <c:pt idx="71">
                  <c:v>12350.520934141599</c:v>
                </c:pt>
                <c:pt idx="72">
                  <c:v>9909.3548541401706</c:v>
                </c:pt>
                <c:pt idx="73">
                  <c:v>9756.9240511408589</c:v>
                </c:pt>
                <c:pt idx="74">
                  <c:v>9636.1036246529984</c:v>
                </c:pt>
                <c:pt idx="75">
                  <c:v>8700.070313568569</c:v>
                </c:pt>
                <c:pt idx="76">
                  <c:v>8354.7397991032794</c:v>
                </c:pt>
                <c:pt idx="77">
                  <c:v>8299.609911539299</c:v>
                </c:pt>
                <c:pt idx="78">
                  <c:v>6941.9525651718659</c:v>
                </c:pt>
                <c:pt idx="79">
                  <c:v>7621.4239462498281</c:v>
                </c:pt>
                <c:pt idx="80">
                  <c:v>7320.3629261545193</c:v>
                </c:pt>
                <c:pt idx="81">
                  <c:v>6049.2907479463802</c:v>
                </c:pt>
                <c:pt idx="82">
                  <c:v>6891.7215298937826</c:v>
                </c:pt>
                <c:pt idx="83">
                  <c:v>6262.0135777773849</c:v>
                </c:pt>
                <c:pt idx="84">
                  <c:v>6198.8793287630879</c:v>
                </c:pt>
                <c:pt idx="85">
                  <c:v>8523.7780560735646</c:v>
                </c:pt>
                <c:pt idx="86">
                  <c:v>8333.0143782101713</c:v>
                </c:pt>
                <c:pt idx="87">
                  <c:v>9358.230381057163</c:v>
                </c:pt>
                <c:pt idx="88">
                  <c:v>10523.275964029081</c:v>
                </c:pt>
                <c:pt idx="89">
                  <c:v>12181.617614778426</c:v>
                </c:pt>
                <c:pt idx="90">
                  <c:v>10630.437228916815</c:v>
                </c:pt>
                <c:pt idx="91">
                  <c:v>11044.503396227752</c:v>
                </c:pt>
                <c:pt idx="92">
                  <c:v>13859.471666391581</c:v>
                </c:pt>
                <c:pt idx="93">
                  <c:v>11850.715146484104</c:v>
                </c:pt>
                <c:pt idx="94">
                  <c:v>9098.3698916309095</c:v>
                </c:pt>
                <c:pt idx="95">
                  <c:v>9817.4195905583165</c:v>
                </c:pt>
                <c:pt idx="96">
                  <c:v>10311.63002244672</c:v>
                </c:pt>
                <c:pt idx="97">
                  <c:v>10661.636588666954</c:v>
                </c:pt>
                <c:pt idx="98">
                  <c:v>11058.317233886175</c:v>
                </c:pt>
                <c:pt idx="99">
                  <c:v>10445.703809346256</c:v>
                </c:pt>
                <c:pt idx="100">
                  <c:v>9903.6249445965168</c:v>
                </c:pt>
                <c:pt idx="101">
                  <c:v>12461.563503874486</c:v>
                </c:pt>
                <c:pt idx="102">
                  <c:v>11520.643084038296</c:v>
                </c:pt>
                <c:pt idx="103">
                  <c:v>13026.08635628652</c:v>
                </c:pt>
                <c:pt idx="104">
                  <c:v>14635.956287267929</c:v>
                </c:pt>
                <c:pt idx="105">
                  <c:v>15180.98793728792</c:v>
                </c:pt>
                <c:pt idx="106">
                  <c:v>16409.062655883612</c:v>
                </c:pt>
                <c:pt idx="107">
                  <c:v>15165.543697492143</c:v>
                </c:pt>
                <c:pt idx="108">
                  <c:v>14807.507562834096</c:v>
                </c:pt>
                <c:pt idx="109">
                  <c:v>18310.059400393529</c:v>
                </c:pt>
                <c:pt idx="110">
                  <c:v>18090.730763247648</c:v>
                </c:pt>
                <c:pt idx="111">
                  <c:v>18555.615203072892</c:v>
                </c:pt>
                <c:pt idx="112">
                  <c:v>21514.960467740719</c:v>
                </c:pt>
                <c:pt idx="113">
                  <c:v>18939.048498499415</c:v>
                </c:pt>
                <c:pt idx="114">
                  <c:v>18081.289233251464</c:v>
                </c:pt>
                <c:pt idx="115">
                  <c:v>16222.040277219536</c:v>
                </c:pt>
                <c:pt idx="116">
                  <c:v>9513.413388631614</c:v>
                </c:pt>
                <c:pt idx="117">
                  <c:v>9480.3033105481791</c:v>
                </c:pt>
                <c:pt idx="118">
                  <c:v>8351.44843883658</c:v>
                </c:pt>
                <c:pt idx="119">
                  <c:v>7960.6533362705577</c:v>
                </c:pt>
                <c:pt idx="120">
                  <c:v>10370.131042219937</c:v>
                </c:pt>
                <c:pt idx="121">
                  <c:v>11815.087714487045</c:v>
                </c:pt>
                <c:pt idx="122">
                  <c:v>8957.268244741279</c:v>
                </c:pt>
                <c:pt idx="123">
                  <c:v>9498.1883354224337</c:v>
                </c:pt>
                <c:pt idx="124">
                  <c:v>10699.159092407708</c:v>
                </c:pt>
                <c:pt idx="125">
                  <c:v>12460.998587659049</c:v>
                </c:pt>
                <c:pt idx="126">
                  <c:v>10603.327257546023</c:v>
                </c:pt>
                <c:pt idx="127">
                  <c:v>12765.063074991227</c:v>
                </c:pt>
                <c:pt idx="128">
                  <c:v>13557.464120296096</c:v>
                </c:pt>
                <c:pt idx="129">
                  <c:v>13392.038312269013</c:v>
                </c:pt>
                <c:pt idx="130">
                  <c:v>11927.769122000323</c:v>
                </c:pt>
                <c:pt idx="131">
                  <c:v>11242.21973807295</c:v>
                </c:pt>
                <c:pt idx="132">
                  <c:v>9868.9097151292335</c:v>
                </c:pt>
                <c:pt idx="133">
                  <c:v>12338.060314326724</c:v>
                </c:pt>
                <c:pt idx="134">
                  <c:v>12745.925994822153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data'!$BY$10:$BY$146</c:f>
              <c:numCache>
                <c:formatCode>General</c:formatCode>
                <c:ptCount val="137"/>
                <c:pt idx="0">
                  <c:v>12745.925994822153</c:v>
                </c:pt>
                <c:pt idx="1">
                  <c:v>13438.648805620895</c:v>
                </c:pt>
                <c:pt idx="2">
                  <c:v>13214.277768777754</c:v>
                </c:pt>
                <c:pt idx="3">
                  <c:v>13792.276888634815</c:v>
                </c:pt>
                <c:pt idx="4">
                  <c:v>15354.707663961788</c:v>
                </c:pt>
                <c:pt idx="5">
                  <c:v>16940.977123381599</c:v>
                </c:pt>
                <c:pt idx="6">
                  <c:v>16418.565139195791</c:v>
                </c:pt>
                <c:pt idx="7">
                  <c:v>16121.81099197746</c:v>
                </c:pt>
                <c:pt idx="8">
                  <c:v>15945.32408025493</c:v>
                </c:pt>
                <c:pt idx="9">
                  <c:v>16788.326982161623</c:v>
                </c:pt>
                <c:pt idx="10">
                  <c:v>18293.842660388196</c:v>
                </c:pt>
                <c:pt idx="11">
                  <c:v>16805.638136210746</c:v>
                </c:pt>
                <c:pt idx="12">
                  <c:v>16794.987509065191</c:v>
                </c:pt>
                <c:pt idx="13">
                  <c:v>10595.799322167137</c:v>
                </c:pt>
                <c:pt idx="14">
                  <c:v>8379.3830036051513</c:v>
                </c:pt>
                <c:pt idx="15">
                  <c:v>8409.5202100036586</c:v>
                </c:pt>
                <c:pt idx="16">
                  <c:v>6682.1717933484033</c:v>
                </c:pt>
                <c:pt idx="17">
                  <c:v>5793.5433671125556</c:v>
                </c:pt>
                <c:pt idx="18">
                  <c:v>4934.7903736381477</c:v>
                </c:pt>
                <c:pt idx="19">
                  <c:v>9564.3114914750713</c:v>
                </c:pt>
                <c:pt idx="20">
                  <c:v>11638.781755500955</c:v>
                </c:pt>
                <c:pt idx="21">
                  <c:v>9786.2266816696811</c:v>
                </c:pt>
                <c:pt idx="22">
                  <c:v>7466.5998939829442</c:v>
                </c:pt>
                <c:pt idx="23">
                  <c:v>9556.3206453710172</c:v>
                </c:pt>
                <c:pt idx="24">
                  <c:v>8082.0030125088861</c:v>
                </c:pt>
                <c:pt idx="25">
                  <c:v>9417.4875985933031</c:v>
                </c:pt>
                <c:pt idx="26">
                  <c:v>10376.353775529324</c:v>
                </c:pt>
                <c:pt idx="27">
                  <c:v>9849.1054415896233</c:v>
                </c:pt>
                <c:pt idx="28">
                  <c:v>9661.9362923323897</c:v>
                </c:pt>
                <c:pt idx="29">
                  <c:v>12543.126911061207</c:v>
                </c:pt>
                <c:pt idx="30">
                  <c:v>13415.615605642712</c:v>
                </c:pt>
                <c:pt idx="31">
                  <c:v>11269.329969722659</c:v>
                </c:pt>
                <c:pt idx="32">
                  <c:v>12757.971752990201</c:v>
                </c:pt>
                <c:pt idx="33">
                  <c:v>13074.006726949949</c:v>
                </c:pt>
                <c:pt idx="34">
                  <c:v>16254.150821124644</c:v>
                </c:pt>
                <c:pt idx="35">
                  <c:v>15127.52758081048</c:v>
                </c:pt>
                <c:pt idx="36">
                  <c:v>15438.542271346312</c:v>
                </c:pt>
                <c:pt idx="37">
                  <c:v>14371.759934226573</c:v>
                </c:pt>
                <c:pt idx="38">
                  <c:v>15584.443569259091</c:v>
                </c:pt>
                <c:pt idx="39">
                  <c:v>16695.513461510884</c:v>
                </c:pt>
                <c:pt idx="40">
                  <c:v>15089.222088089162</c:v>
                </c:pt>
                <c:pt idx="41">
                  <c:v>13784.98487513884</c:v>
                </c:pt>
                <c:pt idx="42">
                  <c:v>12373.909155269022</c:v>
                </c:pt>
                <c:pt idx="43">
                  <c:v>12747.819349868065</c:v>
                </c:pt>
                <c:pt idx="44">
                  <c:v>12834.673198210819</c:v>
                </c:pt>
                <c:pt idx="45">
                  <c:v>13161.070638375</c:v>
                </c:pt>
                <c:pt idx="46">
                  <c:v>16232.884354335351</c:v>
                </c:pt>
                <c:pt idx="47">
                  <c:v>14269.947282372868</c:v>
                </c:pt>
                <c:pt idx="48">
                  <c:v>14383.176778991283</c:v>
                </c:pt>
                <c:pt idx="49">
                  <c:v>17875.708761000707</c:v>
                </c:pt>
                <c:pt idx="50">
                  <c:v>16435.090617565489</c:v>
                </c:pt>
                <c:pt idx="51">
                  <c:v>13752.038477883618</c:v>
                </c:pt>
                <c:pt idx="52">
                  <c:v>18098.251003513724</c:v>
                </c:pt>
                <c:pt idx="53">
                  <c:v>18477.010293585194</c:v>
                </c:pt>
                <c:pt idx="54">
                  <c:v>18680.588649405759</c:v>
                </c:pt>
                <c:pt idx="55">
                  <c:v>17453.922861237788</c:v>
                </c:pt>
                <c:pt idx="56">
                  <c:v>17159.972790247994</c:v>
                </c:pt>
                <c:pt idx="57">
                  <c:v>17966.269358268</c:v>
                </c:pt>
                <c:pt idx="58">
                  <c:v>17493.006431732338</c:v>
                </c:pt>
                <c:pt idx="59">
                  <c:v>15187.789287272029</c:v>
                </c:pt>
                <c:pt idx="60">
                  <c:v>14041.257664188755</c:v>
                </c:pt>
                <c:pt idx="61">
                  <c:v>16812.188118215829</c:v>
                </c:pt>
                <c:pt idx="62">
                  <c:v>17096.238817183352</c:v>
                </c:pt>
                <c:pt idx="63">
                  <c:v>15037.113607380477</c:v>
                </c:pt>
                <c:pt idx="64">
                  <c:v>14929.379731390025</c:v>
                </c:pt>
                <c:pt idx="65">
                  <c:v>14919.986059839761</c:v>
                </c:pt>
                <c:pt idx="66">
                  <c:v>9508.3463046316792</c:v>
                </c:pt>
                <c:pt idx="67">
                  <c:v>6043.2787942830155</c:v>
                </c:pt>
                <c:pt idx="68">
                  <c:v>5834.4612175196162</c:v>
                </c:pt>
                <c:pt idx="69">
                  <c:v>8983.7413045002486</c:v>
                </c:pt>
                <c:pt idx="70">
                  <c:v>9285.3887556576956</c:v>
                </c:pt>
                <c:pt idx="71">
                  <c:v>7301.2736836966087</c:v>
                </c:pt>
                <c:pt idx="72">
                  <c:v>7010.965080949104</c:v>
                </c:pt>
                <c:pt idx="73">
                  <c:v>6670.3682070664754</c:v>
                </c:pt>
                <c:pt idx="74">
                  <c:v>8246.2635726313802</c:v>
                </c:pt>
                <c:pt idx="75">
                  <c:v>7268.016649397724</c:v>
                </c:pt>
                <c:pt idx="76">
                  <c:v>7242.2897661414627</c:v>
                </c:pt>
                <c:pt idx="77">
                  <c:v>7184.4594771788525</c:v>
                </c:pt>
                <c:pt idx="78">
                  <c:v>7003.1773747417019</c:v>
                </c:pt>
                <c:pt idx="79">
                  <c:v>7310.1130849758001</c:v>
                </c:pt>
                <c:pt idx="80">
                  <c:v>8546.6853751222025</c:v>
                </c:pt>
                <c:pt idx="81">
                  <c:v>7410.0326239072547</c:v>
                </c:pt>
                <c:pt idx="82">
                  <c:v>6742.4264137760529</c:v>
                </c:pt>
                <c:pt idx="83">
                  <c:v>7288.3985932989008</c:v>
                </c:pt>
                <c:pt idx="84">
                  <c:v>6618.0218858125681</c:v>
                </c:pt>
                <c:pt idx="85">
                  <c:v>8190.1315667054405</c:v>
                </c:pt>
                <c:pt idx="86">
                  <c:v>8343.4367284298241</c:v>
                </c:pt>
                <c:pt idx="87">
                  <c:v>9735.0258080422464</c:v>
                </c:pt>
                <c:pt idx="88">
                  <c:v>8769.9697342695144</c:v>
                </c:pt>
                <c:pt idx="89">
                  <c:v>10486.041552557999</c:v>
                </c:pt>
                <c:pt idx="90">
                  <c:v>11880.774545154152</c:v>
                </c:pt>
                <c:pt idx="91">
                  <c:v>12357.126192918431</c:v>
                </c:pt>
                <c:pt idx="92">
                  <c:v>14135.179018340687</c:v>
                </c:pt>
                <c:pt idx="93">
                  <c:v>11991.094925120189</c:v>
                </c:pt>
                <c:pt idx="94">
                  <c:v>7966.8587473324078</c:v>
                </c:pt>
                <c:pt idx="95">
                  <c:v>8800.6338454554734</c:v>
                </c:pt>
                <c:pt idx="96">
                  <c:v>10258.800414604322</c:v>
                </c:pt>
                <c:pt idx="97">
                  <c:v>11129.292200320249</c:v>
                </c:pt>
                <c:pt idx="98">
                  <c:v>8735.6618060252094</c:v>
                </c:pt>
                <c:pt idx="99">
                  <c:v>7806.5067992346158</c:v>
                </c:pt>
                <c:pt idx="100">
                  <c:v>7983.328494342124</c:v>
                </c:pt>
                <c:pt idx="101">
                  <c:v>8266.8205855194083</c:v>
                </c:pt>
                <c:pt idx="102">
                  <c:v>7215.781015833104</c:v>
                </c:pt>
                <c:pt idx="103">
                  <c:v>8413.0795970414165</c:v>
                </c:pt>
                <c:pt idx="104">
                  <c:v>10923.936451926498</c:v>
                </c:pt>
                <c:pt idx="105">
                  <c:v>12299.079232038281</c:v>
                </c:pt>
                <c:pt idx="106">
                  <c:v>10706.929698374821</c:v>
                </c:pt>
                <c:pt idx="107">
                  <c:v>12048.009480370818</c:v>
                </c:pt>
                <c:pt idx="108">
                  <c:v>15062.298815635237</c:v>
                </c:pt>
                <c:pt idx="109">
                  <c:v>14568.975927620795</c:v>
                </c:pt>
                <c:pt idx="110">
                  <c:v>15017.994234988801</c:v>
                </c:pt>
                <c:pt idx="111">
                  <c:v>17043.01993767473</c:v>
                </c:pt>
                <c:pt idx="112">
                  <c:v>17836.251718575179</c:v>
                </c:pt>
                <c:pt idx="113">
                  <c:v>17706.08937967708</c:v>
                </c:pt>
                <c:pt idx="114">
                  <c:v>18898.784502337749</c:v>
                </c:pt>
                <c:pt idx="115">
                  <c:v>19731.337644062482</c:v>
                </c:pt>
                <c:pt idx="116">
                  <c:v>20030.474284300184</c:v>
                </c:pt>
                <c:pt idx="117">
                  <c:v>18932.309507078782</c:v>
                </c:pt>
                <c:pt idx="118">
                  <c:v>12818.175340770416</c:v>
                </c:pt>
                <c:pt idx="119">
                  <c:v>8959.3313678919603</c:v>
                </c:pt>
                <c:pt idx="120">
                  <c:v>10391.67047841846</c:v>
                </c:pt>
                <c:pt idx="121">
                  <c:v>6881.5262069524088</c:v>
                </c:pt>
                <c:pt idx="122">
                  <c:v>10553.633267623378</c:v>
                </c:pt>
                <c:pt idx="123">
                  <c:v>11793.405970937152</c:v>
                </c:pt>
                <c:pt idx="124">
                  <c:v>11403.107606829542</c:v>
                </c:pt>
                <c:pt idx="125">
                  <c:v>12305.663967374909</c:v>
                </c:pt>
                <c:pt idx="126">
                  <c:v>11061.369071665307</c:v>
                </c:pt>
                <c:pt idx="127">
                  <c:v>10049.174492097509</c:v>
                </c:pt>
                <c:pt idx="128">
                  <c:v>12844.94437656397</c:v>
                </c:pt>
                <c:pt idx="129">
                  <c:v>15011.733089077276</c:v>
                </c:pt>
                <c:pt idx="130">
                  <c:v>13217.296067100453</c:v>
                </c:pt>
                <c:pt idx="131">
                  <c:v>13146.748744730656</c:v>
                </c:pt>
                <c:pt idx="132">
                  <c:v>8420.2454846673663</c:v>
                </c:pt>
                <c:pt idx="133">
                  <c:v>7858.1582348338306</c:v>
                </c:pt>
                <c:pt idx="134">
                  <c:v>9794.3587668517121</c:v>
                </c:pt>
                <c:pt idx="135">
                  <c:v>10033.275445809133</c:v>
                </c:pt>
                <c:pt idx="136">
                  <c:v>10997.740206277967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2014848"/>
        <c:axId val="92055040"/>
      </c:scatterChart>
      <c:valAx>
        <c:axId val="92014848"/>
        <c:scaling>
          <c:orientation val="minMax"/>
          <c:max val="14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overlay val="0"/>
        </c:title>
        <c:majorTickMark val="none"/>
        <c:minorTickMark val="none"/>
        <c:tickLblPos val="nextTo"/>
        <c:crossAx val="92055040"/>
        <c:crosses val="autoZero"/>
        <c:crossBetween val="midCat"/>
      </c:valAx>
      <c:valAx>
        <c:axId val="92055040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C02 (g/hr)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crossAx val="92014848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C0 Vs. Time</a:t>
            </a:r>
          </a:p>
        </c:rich>
      </c:tx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data'!$BZ$10:$BZ$146</c:f>
              <c:numCache>
                <c:formatCode>General</c:formatCode>
                <c:ptCount val="137"/>
                <c:pt idx="0">
                  <c:v>4000.8882779856312</c:v>
                </c:pt>
                <c:pt idx="1">
                  <c:v>3302.9281235827798</c:v>
                </c:pt>
                <c:pt idx="2">
                  <c:v>4493.69161384374</c:v>
                </c:pt>
                <c:pt idx="3">
                  <c:v>6463.9439416923815</c:v>
                </c:pt>
                <c:pt idx="4">
                  <c:v>6059.41755429572</c:v>
                </c:pt>
                <c:pt idx="5">
                  <c:v>6803.8578463377053</c:v>
                </c:pt>
                <c:pt idx="6">
                  <c:v>8250.473802929775</c:v>
                </c:pt>
                <c:pt idx="7">
                  <c:v>8439.0327056897404</c:v>
                </c:pt>
                <c:pt idx="8">
                  <c:v>8419.6238196339727</c:v>
                </c:pt>
                <c:pt idx="9">
                  <c:v>9215.9970286334719</c:v>
                </c:pt>
                <c:pt idx="10">
                  <c:v>8408.2729910214985</c:v>
                </c:pt>
                <c:pt idx="11">
                  <c:v>7956.4131366454349</c:v>
                </c:pt>
                <c:pt idx="12">
                  <c:v>6595.7667363201899</c:v>
                </c:pt>
                <c:pt idx="13">
                  <c:v>5425.0663710611279</c:v>
                </c:pt>
                <c:pt idx="14">
                  <c:v>4846.5880062793594</c:v>
                </c:pt>
                <c:pt idx="15">
                  <c:v>4406.6796145046401</c:v>
                </c:pt>
                <c:pt idx="16">
                  <c:v>3109.5593756083013</c:v>
                </c:pt>
                <c:pt idx="17">
                  <c:v>2162.4731125178942</c:v>
                </c:pt>
                <c:pt idx="18">
                  <c:v>3064.2496190507518</c:v>
                </c:pt>
                <c:pt idx="19">
                  <c:v>1284.9524393645938</c:v>
                </c:pt>
                <c:pt idx="20">
                  <c:v>324.89114970311999</c:v>
                </c:pt>
                <c:pt idx="21">
                  <c:v>298.23564320627003</c:v>
                </c:pt>
                <c:pt idx="22">
                  <c:v>858.10278920087706</c:v>
                </c:pt>
                <c:pt idx="23">
                  <c:v>4107.0685983909561</c:v>
                </c:pt>
                <c:pt idx="24">
                  <c:v>3590.4095975377077</c:v>
                </c:pt>
                <c:pt idx="25">
                  <c:v>1878.7715294635323</c:v>
                </c:pt>
                <c:pt idx="26">
                  <c:v>1085.0749220226298</c:v>
                </c:pt>
                <c:pt idx="27">
                  <c:v>1129.9908351865101</c:v>
                </c:pt>
                <c:pt idx="28">
                  <c:v>2202.7072610904897</c:v>
                </c:pt>
                <c:pt idx="29">
                  <c:v>2605.8294751534322</c:v>
                </c:pt>
                <c:pt idx="30">
                  <c:v>2525.8420075478043</c:v>
                </c:pt>
                <c:pt idx="31">
                  <c:v>3283.3957917545399</c:v>
                </c:pt>
                <c:pt idx="32">
                  <c:v>3237.3207346247245</c:v>
                </c:pt>
                <c:pt idx="33">
                  <c:v>3035.0790567669446</c:v>
                </c:pt>
                <c:pt idx="34">
                  <c:v>4217.8707364325401</c:v>
                </c:pt>
                <c:pt idx="35">
                  <c:v>5733.2993686045447</c:v>
                </c:pt>
                <c:pt idx="36">
                  <c:v>6076.1289996764281</c:v>
                </c:pt>
                <c:pt idx="37">
                  <c:v>7057.8517126746092</c:v>
                </c:pt>
                <c:pt idx="38">
                  <c:v>6101.1821690511997</c:v>
                </c:pt>
                <c:pt idx="39">
                  <c:v>4890.1090216856674</c:v>
                </c:pt>
                <c:pt idx="40">
                  <c:v>5154.0262176294091</c:v>
                </c:pt>
                <c:pt idx="41">
                  <c:v>4899.5068188830719</c:v>
                </c:pt>
                <c:pt idx="42">
                  <c:v>4163.1098403856504</c:v>
                </c:pt>
                <c:pt idx="43">
                  <c:v>5694.0614257030684</c:v>
                </c:pt>
                <c:pt idx="44">
                  <c:v>8267.4247816673269</c:v>
                </c:pt>
                <c:pt idx="45">
                  <c:v>8858.2547894796444</c:v>
                </c:pt>
                <c:pt idx="46">
                  <c:v>8348.5529450624508</c:v>
                </c:pt>
                <c:pt idx="47">
                  <c:v>7671.5424958954318</c:v>
                </c:pt>
                <c:pt idx="48">
                  <c:v>7895.6993736070563</c:v>
                </c:pt>
                <c:pt idx="49">
                  <c:v>10955.51360701765</c:v>
                </c:pt>
                <c:pt idx="50">
                  <c:v>9851.0333895531348</c:v>
                </c:pt>
                <c:pt idx="51">
                  <c:v>10219.192939860101</c:v>
                </c:pt>
                <c:pt idx="52">
                  <c:v>8736.8475418377566</c:v>
                </c:pt>
                <c:pt idx="53">
                  <c:v>8360.0607057174911</c:v>
                </c:pt>
                <c:pt idx="54">
                  <c:v>8422.2413737018251</c:v>
                </c:pt>
                <c:pt idx="55">
                  <c:v>9652.3883174660041</c:v>
                </c:pt>
                <c:pt idx="56">
                  <c:v>14545.539357156807</c:v>
                </c:pt>
                <c:pt idx="57">
                  <c:v>16585.07072525589</c:v>
                </c:pt>
                <c:pt idx="58">
                  <c:v>15940.503648082586</c:v>
                </c:pt>
                <c:pt idx="59">
                  <c:v>11475.30886689</c:v>
                </c:pt>
                <c:pt idx="60">
                  <c:v>9653.9835023015676</c:v>
                </c:pt>
                <c:pt idx="61">
                  <c:v>10482.53207435544</c:v>
                </c:pt>
                <c:pt idx="62">
                  <c:v>9843.3472068836945</c:v>
                </c:pt>
                <c:pt idx="63">
                  <c:v>8424.3077223212167</c:v>
                </c:pt>
                <c:pt idx="64">
                  <c:v>6751.7958597663419</c:v>
                </c:pt>
                <c:pt idx="65">
                  <c:v>5828.2733555988589</c:v>
                </c:pt>
                <c:pt idx="66">
                  <c:v>8228.2100076653405</c:v>
                </c:pt>
                <c:pt idx="67">
                  <c:v>7913.8124263159489</c:v>
                </c:pt>
                <c:pt idx="68">
                  <c:v>6541.6007680831508</c:v>
                </c:pt>
                <c:pt idx="69">
                  <c:v>5676.1861465637903</c:v>
                </c:pt>
                <c:pt idx="70">
                  <c:v>7942.8860334919036</c:v>
                </c:pt>
                <c:pt idx="71">
                  <c:v>9384.8124762472307</c:v>
                </c:pt>
                <c:pt idx="72">
                  <c:v>8066.3533960199848</c:v>
                </c:pt>
                <c:pt idx="73">
                  <c:v>8502.427886607511</c:v>
                </c:pt>
                <c:pt idx="74">
                  <c:v>6642.1923854540328</c:v>
                </c:pt>
                <c:pt idx="75">
                  <c:v>5736.9479402835159</c:v>
                </c:pt>
                <c:pt idx="76">
                  <c:v>4051.8592920622077</c:v>
                </c:pt>
                <c:pt idx="77">
                  <c:v>3454.8151793171501</c:v>
                </c:pt>
                <c:pt idx="78">
                  <c:v>3322.55551541771</c:v>
                </c:pt>
                <c:pt idx="79">
                  <c:v>3948.8563685965237</c:v>
                </c:pt>
                <c:pt idx="80">
                  <c:v>2753.3117416463997</c:v>
                </c:pt>
                <c:pt idx="81">
                  <c:v>2085.1824520849741</c:v>
                </c:pt>
                <c:pt idx="82">
                  <c:v>1314.45583026912</c:v>
                </c:pt>
                <c:pt idx="83">
                  <c:v>2758.0460666573763</c:v>
                </c:pt>
                <c:pt idx="84">
                  <c:v>5389.6095163535674</c:v>
                </c:pt>
                <c:pt idx="85">
                  <c:v>7005.5558608976926</c:v>
                </c:pt>
                <c:pt idx="86">
                  <c:v>8266.3737167025301</c:v>
                </c:pt>
                <c:pt idx="87">
                  <c:v>6862.3109681360083</c:v>
                </c:pt>
                <c:pt idx="88">
                  <c:v>5516.3500835122686</c:v>
                </c:pt>
                <c:pt idx="89">
                  <c:v>5301.4990984391698</c:v>
                </c:pt>
                <c:pt idx="90">
                  <c:v>4894.2191815602582</c:v>
                </c:pt>
                <c:pt idx="91">
                  <c:v>4471.8189293730147</c:v>
                </c:pt>
                <c:pt idx="92">
                  <c:v>4534.3687160371601</c:v>
                </c:pt>
                <c:pt idx="93">
                  <c:v>4348.9228646777756</c:v>
                </c:pt>
                <c:pt idx="94">
                  <c:v>4704.3814662591121</c:v>
                </c:pt>
                <c:pt idx="95">
                  <c:v>4578.4571722037608</c:v>
                </c:pt>
                <c:pt idx="96">
                  <c:v>4516.4284917311998</c:v>
                </c:pt>
                <c:pt idx="97">
                  <c:v>4138.5316742772748</c:v>
                </c:pt>
                <c:pt idx="98">
                  <c:v>4672.8796713341599</c:v>
                </c:pt>
                <c:pt idx="99">
                  <c:v>5996.3535895229998</c:v>
                </c:pt>
                <c:pt idx="100">
                  <c:v>5433.6115223508914</c:v>
                </c:pt>
                <c:pt idx="101">
                  <c:v>5144.7646498659842</c:v>
                </c:pt>
                <c:pt idx="102">
                  <c:v>5573.8194512220216</c:v>
                </c:pt>
                <c:pt idx="103">
                  <c:v>4866.0296119969817</c:v>
                </c:pt>
                <c:pt idx="104">
                  <c:v>6365.1343348593</c:v>
                </c:pt>
                <c:pt idx="105">
                  <c:v>5932.5045633316104</c:v>
                </c:pt>
                <c:pt idx="106">
                  <c:v>7234.6576352060556</c:v>
                </c:pt>
                <c:pt idx="107">
                  <c:v>8146.5702115540153</c:v>
                </c:pt>
                <c:pt idx="108">
                  <c:v>9197.4329798074687</c:v>
                </c:pt>
                <c:pt idx="109">
                  <c:v>9461.9508230628253</c:v>
                </c:pt>
                <c:pt idx="110">
                  <c:v>8674.007225880041</c:v>
                </c:pt>
                <c:pt idx="111">
                  <c:v>8620.4176403351157</c:v>
                </c:pt>
                <c:pt idx="112">
                  <c:v>8341.0027089066916</c:v>
                </c:pt>
                <c:pt idx="113">
                  <c:v>9145.4670647723451</c:v>
                </c:pt>
                <c:pt idx="114">
                  <c:v>9393.1485955368607</c:v>
                </c:pt>
                <c:pt idx="115">
                  <c:v>10379.807291471277</c:v>
                </c:pt>
                <c:pt idx="116">
                  <c:v>5972.0787152981347</c:v>
                </c:pt>
                <c:pt idx="117">
                  <c:v>3950.2227700442099</c:v>
                </c:pt>
                <c:pt idx="118">
                  <c:v>5379.328929881457</c:v>
                </c:pt>
                <c:pt idx="119">
                  <c:v>6712.9308912412444</c:v>
                </c:pt>
                <c:pt idx="120">
                  <c:v>5593.1017872362609</c:v>
                </c:pt>
                <c:pt idx="121">
                  <c:v>5762.4484820156749</c:v>
                </c:pt>
                <c:pt idx="122">
                  <c:v>5419.7077969385118</c:v>
                </c:pt>
                <c:pt idx="123">
                  <c:v>5061.4053530348438</c:v>
                </c:pt>
                <c:pt idx="124">
                  <c:v>4794.230247837887</c:v>
                </c:pt>
                <c:pt idx="125">
                  <c:v>6807.2391719136094</c:v>
                </c:pt>
                <c:pt idx="126">
                  <c:v>8012.9804227552968</c:v>
                </c:pt>
                <c:pt idx="127">
                  <c:v>8810.0171942852521</c:v>
                </c:pt>
                <c:pt idx="128">
                  <c:v>8274.377103689234</c:v>
                </c:pt>
                <c:pt idx="129">
                  <c:v>7449.4159754126204</c:v>
                </c:pt>
                <c:pt idx="130">
                  <c:v>7082.3709061316431</c:v>
                </c:pt>
                <c:pt idx="131">
                  <c:v>5967.8014739793116</c:v>
                </c:pt>
                <c:pt idx="132">
                  <c:v>5228.6128473455246</c:v>
                </c:pt>
                <c:pt idx="133">
                  <c:v>4142.854776627566</c:v>
                </c:pt>
                <c:pt idx="134">
                  <c:v>3879.3985053509728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data'!$BZ$10:$BZ$146</c:f>
              <c:numCache>
                <c:formatCode>General</c:formatCode>
                <c:ptCount val="137"/>
                <c:pt idx="0">
                  <c:v>3879.3985053509728</c:v>
                </c:pt>
                <c:pt idx="1">
                  <c:v>4292.7757163387805</c:v>
                </c:pt>
                <c:pt idx="2">
                  <c:v>6663.016589122959</c:v>
                </c:pt>
                <c:pt idx="3">
                  <c:v>7888.3199591646344</c:v>
                </c:pt>
                <c:pt idx="4">
                  <c:v>9083.0515194861509</c:v>
                </c:pt>
                <c:pt idx="5">
                  <c:v>8966.2931530145052</c:v>
                </c:pt>
                <c:pt idx="6">
                  <c:v>9424.9226457696295</c:v>
                </c:pt>
                <c:pt idx="7">
                  <c:v>8150.5583267078746</c:v>
                </c:pt>
                <c:pt idx="8">
                  <c:v>7541.3672929541872</c:v>
                </c:pt>
                <c:pt idx="9">
                  <c:v>7638.1494884543208</c:v>
                </c:pt>
                <c:pt idx="10">
                  <c:v>7631.1830069650996</c:v>
                </c:pt>
                <c:pt idx="11">
                  <c:v>8222.041064068062</c:v>
                </c:pt>
                <c:pt idx="12">
                  <c:v>5158.2684068825793</c:v>
                </c:pt>
                <c:pt idx="13">
                  <c:v>2342.869966105713</c:v>
                </c:pt>
                <c:pt idx="14">
                  <c:v>541.88874384753899</c:v>
                </c:pt>
                <c:pt idx="15">
                  <c:v>119.82724251968801</c:v>
                </c:pt>
                <c:pt idx="16">
                  <c:v>29.869982350901005</c:v>
                </c:pt>
                <c:pt idx="17">
                  <c:v>85.305622919979001</c:v>
                </c:pt>
                <c:pt idx="18">
                  <c:v>394.1746741998449</c:v>
                </c:pt>
                <c:pt idx="19">
                  <c:v>300.18917101737298</c:v>
                </c:pt>
                <c:pt idx="20">
                  <c:v>132.137461245504</c:v>
                </c:pt>
                <c:pt idx="21">
                  <c:v>88.219373338249994</c:v>
                </c:pt>
                <c:pt idx="22">
                  <c:v>519.99908158317896</c:v>
                </c:pt>
                <c:pt idx="23">
                  <c:v>1173.6994577612149</c:v>
                </c:pt>
                <c:pt idx="24">
                  <c:v>1856.7477078920663</c:v>
                </c:pt>
                <c:pt idx="25">
                  <c:v>1908.0689755732219</c:v>
                </c:pt>
                <c:pt idx="26">
                  <c:v>2067.3272468704349</c:v>
                </c:pt>
                <c:pt idx="27">
                  <c:v>2970.1156104729339</c:v>
                </c:pt>
                <c:pt idx="28">
                  <c:v>4745.9445125825041</c:v>
                </c:pt>
                <c:pt idx="29">
                  <c:v>4929.3254388217838</c:v>
                </c:pt>
                <c:pt idx="30">
                  <c:v>3799.687783883805</c:v>
                </c:pt>
                <c:pt idx="31">
                  <c:v>5284.1177214447598</c:v>
                </c:pt>
                <c:pt idx="32">
                  <c:v>5245.6637758481884</c:v>
                </c:pt>
                <c:pt idx="33">
                  <c:v>5853.8945982774394</c:v>
                </c:pt>
                <c:pt idx="34">
                  <c:v>6434.9142128284857</c:v>
                </c:pt>
                <c:pt idx="35">
                  <c:v>7099.6711935572284</c:v>
                </c:pt>
                <c:pt idx="36">
                  <c:v>8265.8243744416559</c:v>
                </c:pt>
                <c:pt idx="37">
                  <c:v>6619.9818266984485</c:v>
                </c:pt>
                <c:pt idx="38">
                  <c:v>5935.4965892264454</c:v>
                </c:pt>
                <c:pt idx="39">
                  <c:v>6669.192398836286</c:v>
                </c:pt>
                <c:pt idx="40">
                  <c:v>6407.6352596523302</c:v>
                </c:pt>
                <c:pt idx="41">
                  <c:v>5623.1749899281003</c:v>
                </c:pt>
                <c:pt idx="42">
                  <c:v>4591.8671610044203</c:v>
                </c:pt>
                <c:pt idx="43">
                  <c:v>5251.3126645062594</c:v>
                </c:pt>
                <c:pt idx="44">
                  <c:v>5464.3084631045667</c:v>
                </c:pt>
                <c:pt idx="45">
                  <c:v>5090.63488138711</c:v>
                </c:pt>
                <c:pt idx="46">
                  <c:v>6480.2227797980195</c:v>
                </c:pt>
                <c:pt idx="47">
                  <c:v>7699.403161047554</c:v>
                </c:pt>
                <c:pt idx="48">
                  <c:v>8291.9494260743795</c:v>
                </c:pt>
                <c:pt idx="49">
                  <c:v>8917.0890623701034</c:v>
                </c:pt>
                <c:pt idx="50">
                  <c:v>11681.401640432403</c:v>
                </c:pt>
                <c:pt idx="51">
                  <c:v>11097.429122425052</c:v>
                </c:pt>
                <c:pt idx="52">
                  <c:v>10122.39700424271</c:v>
                </c:pt>
                <c:pt idx="53">
                  <c:v>10739.776099128074</c:v>
                </c:pt>
                <c:pt idx="54">
                  <c:v>12367.292807521653</c:v>
                </c:pt>
                <c:pt idx="55">
                  <c:v>11430.451797076708</c:v>
                </c:pt>
                <c:pt idx="56">
                  <c:v>10434.329500481272</c:v>
                </c:pt>
                <c:pt idx="57">
                  <c:v>10741.208807068409</c:v>
                </c:pt>
                <c:pt idx="58">
                  <c:v>10570.72704956664</c:v>
                </c:pt>
                <c:pt idx="59">
                  <c:v>11215.21668705823</c:v>
                </c:pt>
                <c:pt idx="60">
                  <c:v>11557.837893343543</c:v>
                </c:pt>
                <c:pt idx="61">
                  <c:v>11847.235492090569</c:v>
                </c:pt>
                <c:pt idx="62">
                  <c:v>11858.790395271206</c:v>
                </c:pt>
                <c:pt idx="63">
                  <c:v>8835.9510506451788</c:v>
                </c:pt>
                <c:pt idx="64">
                  <c:v>8628.1310355562509</c:v>
                </c:pt>
                <c:pt idx="65">
                  <c:v>7334.6401758204529</c:v>
                </c:pt>
                <c:pt idx="66">
                  <c:v>6360.5109869162388</c:v>
                </c:pt>
                <c:pt idx="67">
                  <c:v>5205.0094275480842</c:v>
                </c:pt>
                <c:pt idx="68">
                  <c:v>4717.1936602705418</c:v>
                </c:pt>
                <c:pt idx="69">
                  <c:v>7319.5019546327794</c:v>
                </c:pt>
                <c:pt idx="70">
                  <c:v>8252.6106114790146</c:v>
                </c:pt>
                <c:pt idx="71">
                  <c:v>8587.1526651014938</c:v>
                </c:pt>
                <c:pt idx="72">
                  <c:v>7411.7080915155302</c:v>
                </c:pt>
                <c:pt idx="73">
                  <c:v>6927.848970025434</c:v>
                </c:pt>
                <c:pt idx="74">
                  <c:v>6532.2047812650735</c:v>
                </c:pt>
                <c:pt idx="75">
                  <c:v>6411.4559280760132</c:v>
                </c:pt>
                <c:pt idx="76">
                  <c:v>6511.8006546463193</c:v>
                </c:pt>
                <c:pt idx="77">
                  <c:v>6445.0377041849924</c:v>
                </c:pt>
                <c:pt idx="78">
                  <c:v>5203.6372441032436</c:v>
                </c:pt>
                <c:pt idx="79">
                  <c:v>5594.4280717339298</c:v>
                </c:pt>
                <c:pt idx="80">
                  <c:v>4864.2788488117121</c:v>
                </c:pt>
                <c:pt idx="81">
                  <c:v>3387.0316042845702</c:v>
                </c:pt>
                <c:pt idx="82">
                  <c:v>3478.4281634827116</c:v>
                </c:pt>
                <c:pt idx="83">
                  <c:v>2850.2923059358654</c:v>
                </c:pt>
                <c:pt idx="84">
                  <c:v>2596.9213836995436</c:v>
                </c:pt>
                <c:pt idx="85">
                  <c:v>3541.1839244032681</c:v>
                </c:pt>
                <c:pt idx="86">
                  <c:v>3850.5167915157904</c:v>
                </c:pt>
                <c:pt idx="87">
                  <c:v>5235.7698888879777</c:v>
                </c:pt>
                <c:pt idx="88">
                  <c:v>5866.75766623662</c:v>
                </c:pt>
                <c:pt idx="89">
                  <c:v>6272.0492991288002</c:v>
                </c:pt>
                <c:pt idx="90">
                  <c:v>5277.9435202376189</c:v>
                </c:pt>
                <c:pt idx="91">
                  <c:v>5228.4208627420448</c:v>
                </c:pt>
                <c:pt idx="92">
                  <c:v>6190.5834935234843</c:v>
                </c:pt>
                <c:pt idx="93">
                  <c:v>5964.022350737946</c:v>
                </c:pt>
                <c:pt idx="94">
                  <c:v>5094.6876996363144</c:v>
                </c:pt>
                <c:pt idx="95">
                  <c:v>5589.210116085178</c:v>
                </c:pt>
                <c:pt idx="96">
                  <c:v>5823.7988616189796</c:v>
                </c:pt>
                <c:pt idx="97">
                  <c:v>5945.9155579869202</c:v>
                </c:pt>
                <c:pt idx="98">
                  <c:v>6319.462840667361</c:v>
                </c:pt>
                <c:pt idx="99">
                  <c:v>6387.6799904459631</c:v>
                </c:pt>
                <c:pt idx="100">
                  <c:v>5840.3311715379514</c:v>
                </c:pt>
                <c:pt idx="101">
                  <c:v>6330.4820739814495</c:v>
                </c:pt>
                <c:pt idx="102">
                  <c:v>4939.9732310879936</c:v>
                </c:pt>
                <c:pt idx="103">
                  <c:v>5050.7779096201684</c:v>
                </c:pt>
                <c:pt idx="104">
                  <c:v>5532.312507220191</c:v>
                </c:pt>
                <c:pt idx="105">
                  <c:v>6259.6247178120702</c:v>
                </c:pt>
                <c:pt idx="106">
                  <c:v>8309.4470640604159</c:v>
                </c:pt>
                <c:pt idx="107">
                  <c:v>8783.3358239503905</c:v>
                </c:pt>
                <c:pt idx="108">
                  <c:v>8395.955827437816</c:v>
                </c:pt>
                <c:pt idx="109">
                  <c:v>9082.3113910692882</c:v>
                </c:pt>
                <c:pt idx="110">
                  <c:v>9510.7807031519042</c:v>
                </c:pt>
                <c:pt idx="111">
                  <c:v>9799.0920110190254</c:v>
                </c:pt>
                <c:pt idx="112">
                  <c:v>11097.33096292359</c:v>
                </c:pt>
                <c:pt idx="113">
                  <c:v>10230.810997876701</c:v>
                </c:pt>
                <c:pt idx="114">
                  <c:v>10334.882737019245</c:v>
                </c:pt>
                <c:pt idx="115">
                  <c:v>10214.532286148135</c:v>
                </c:pt>
                <c:pt idx="116">
                  <c:v>7013.8222722023611</c:v>
                </c:pt>
                <c:pt idx="117">
                  <c:v>7667.0402478273118</c:v>
                </c:pt>
                <c:pt idx="118">
                  <c:v>6679.0388113430517</c:v>
                </c:pt>
                <c:pt idx="119">
                  <c:v>5798.8749631939281</c:v>
                </c:pt>
                <c:pt idx="120">
                  <c:v>6399.5493198511049</c:v>
                </c:pt>
                <c:pt idx="121">
                  <c:v>6703.2342907637567</c:v>
                </c:pt>
                <c:pt idx="122">
                  <c:v>5266.4149048350846</c:v>
                </c:pt>
                <c:pt idx="123">
                  <c:v>5534.5324824445152</c:v>
                </c:pt>
                <c:pt idx="124">
                  <c:v>5526.3386220750408</c:v>
                </c:pt>
                <c:pt idx="125">
                  <c:v>5672.7438267462812</c:v>
                </c:pt>
                <c:pt idx="126">
                  <c:v>4863.3962636078822</c:v>
                </c:pt>
                <c:pt idx="127">
                  <c:v>6256.9627539276544</c:v>
                </c:pt>
                <c:pt idx="128">
                  <c:v>6107.9114890434084</c:v>
                </c:pt>
                <c:pt idx="129">
                  <c:v>5720.8035809508974</c:v>
                </c:pt>
                <c:pt idx="130">
                  <c:v>5853.3113436889835</c:v>
                </c:pt>
                <c:pt idx="131">
                  <c:v>6357.3230327316596</c:v>
                </c:pt>
                <c:pt idx="132">
                  <c:v>5631.1350397899514</c:v>
                </c:pt>
                <c:pt idx="133">
                  <c:v>6104.3602537629249</c:v>
                </c:pt>
                <c:pt idx="134">
                  <c:v>5330.3082095840718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data'!$BZ$10:$BZ$146</c:f>
              <c:numCache>
                <c:formatCode>General</c:formatCode>
                <c:ptCount val="137"/>
                <c:pt idx="0">
                  <c:v>5330.3082095840718</c:v>
                </c:pt>
                <c:pt idx="1">
                  <c:v>5564.4520170729602</c:v>
                </c:pt>
                <c:pt idx="2">
                  <c:v>5631.7393979820599</c:v>
                </c:pt>
                <c:pt idx="3">
                  <c:v>6341.1088665381594</c:v>
                </c:pt>
                <c:pt idx="4">
                  <c:v>7803.4740559367019</c:v>
                </c:pt>
                <c:pt idx="5">
                  <c:v>8887.448165645621</c:v>
                </c:pt>
                <c:pt idx="6">
                  <c:v>8542.2351084652</c:v>
                </c:pt>
                <c:pt idx="7">
                  <c:v>9190.3091950989001</c:v>
                </c:pt>
                <c:pt idx="8">
                  <c:v>10736.916078538452</c:v>
                </c:pt>
                <c:pt idx="9">
                  <c:v>10969.598573187539</c:v>
                </c:pt>
                <c:pt idx="10">
                  <c:v>10667.003718747123</c:v>
                </c:pt>
                <c:pt idx="11">
                  <c:v>10561.636475835257</c:v>
                </c:pt>
                <c:pt idx="12">
                  <c:v>11171.448922339134</c:v>
                </c:pt>
                <c:pt idx="13">
                  <c:v>7951.8409471159121</c:v>
                </c:pt>
                <c:pt idx="14">
                  <c:v>5487.7856014387553</c:v>
                </c:pt>
                <c:pt idx="15">
                  <c:v>3038.7145727385478</c:v>
                </c:pt>
                <c:pt idx="16">
                  <c:v>876.43067209305298</c:v>
                </c:pt>
                <c:pt idx="17">
                  <c:v>185.02412651355601</c:v>
                </c:pt>
                <c:pt idx="18">
                  <c:v>50.649988110666996</c:v>
                </c:pt>
                <c:pt idx="19">
                  <c:v>54.881146676730012</c:v>
                </c:pt>
                <c:pt idx="20">
                  <c:v>41.29608767317</c:v>
                </c:pt>
                <c:pt idx="21">
                  <c:v>25.212150503595002</c:v>
                </c:pt>
                <c:pt idx="22">
                  <c:v>20.923867414659</c:v>
                </c:pt>
                <c:pt idx="23">
                  <c:v>257.13662391172801</c:v>
                </c:pt>
                <c:pt idx="24">
                  <c:v>1008.965221786709</c:v>
                </c:pt>
                <c:pt idx="25">
                  <c:v>2793.4515320640389</c:v>
                </c:pt>
                <c:pt idx="26">
                  <c:v>4632.7996653144028</c:v>
                </c:pt>
                <c:pt idx="27">
                  <c:v>5320.1059526135732</c:v>
                </c:pt>
                <c:pt idx="28">
                  <c:v>5361.9675322532112</c:v>
                </c:pt>
                <c:pt idx="29">
                  <c:v>6015.3166774121082</c:v>
                </c:pt>
                <c:pt idx="30">
                  <c:v>5654.1080352404551</c:v>
                </c:pt>
                <c:pt idx="31">
                  <c:v>5051.9252636850788</c:v>
                </c:pt>
                <c:pt idx="32">
                  <c:v>5341.1909699158996</c:v>
                </c:pt>
                <c:pt idx="33">
                  <c:v>5388.160086909139</c:v>
                </c:pt>
                <c:pt idx="34">
                  <c:v>7077.6111818948248</c:v>
                </c:pt>
                <c:pt idx="35">
                  <c:v>6568.5299160293107</c:v>
                </c:pt>
                <c:pt idx="36">
                  <c:v>6224.1514784329984</c:v>
                </c:pt>
                <c:pt idx="37">
                  <c:v>5882.559104361445</c:v>
                </c:pt>
                <c:pt idx="38">
                  <c:v>7407.2962281501477</c:v>
                </c:pt>
                <c:pt idx="39">
                  <c:v>8474.3180314329675</c:v>
                </c:pt>
                <c:pt idx="40">
                  <c:v>7119.1240630300999</c:v>
                </c:pt>
                <c:pt idx="41">
                  <c:v>5779.9099221516399</c:v>
                </c:pt>
                <c:pt idx="42">
                  <c:v>4880.4583439810876</c:v>
                </c:pt>
                <c:pt idx="43">
                  <c:v>5081.2016562975359</c:v>
                </c:pt>
                <c:pt idx="44">
                  <c:v>5599.0038850828723</c:v>
                </c:pt>
                <c:pt idx="45">
                  <c:v>6154.0549303749995</c:v>
                </c:pt>
                <c:pt idx="46">
                  <c:v>7551.100964990088</c:v>
                </c:pt>
                <c:pt idx="47">
                  <c:v>6483.4036320368696</c:v>
                </c:pt>
                <c:pt idx="48">
                  <c:v>6815.5727378615793</c:v>
                </c:pt>
                <c:pt idx="49">
                  <c:v>9609.1375218361609</c:v>
                </c:pt>
                <c:pt idx="50">
                  <c:v>9462.5855644572785</c:v>
                </c:pt>
                <c:pt idx="51">
                  <c:v>8028.2186855279642</c:v>
                </c:pt>
                <c:pt idx="52">
                  <c:v>9651.1786591965265</c:v>
                </c:pt>
                <c:pt idx="53">
                  <c:v>9319.2727400597214</c:v>
                </c:pt>
                <c:pt idx="54">
                  <c:v>9975.4847592223978</c:v>
                </c:pt>
                <c:pt idx="55">
                  <c:v>9474.9065159799611</c:v>
                </c:pt>
                <c:pt idx="56">
                  <c:v>10199.066193078939</c:v>
                </c:pt>
                <c:pt idx="57">
                  <c:v>11664.623641439999</c:v>
                </c:pt>
                <c:pt idx="58">
                  <c:v>11339.160695793744</c:v>
                </c:pt>
                <c:pt idx="59">
                  <c:v>10459.861350899839</c:v>
                </c:pt>
                <c:pt idx="60">
                  <c:v>9144.7046015675351</c:v>
                </c:pt>
                <c:pt idx="61">
                  <c:v>8805.1828905310595</c:v>
                </c:pt>
                <c:pt idx="62">
                  <c:v>8846.8535510363254</c:v>
                </c:pt>
                <c:pt idx="63">
                  <c:v>8182.1978967356308</c:v>
                </c:pt>
                <c:pt idx="64">
                  <c:v>8370.0131851564347</c:v>
                </c:pt>
                <c:pt idx="65">
                  <c:v>8876.4551308567206</c:v>
                </c:pt>
                <c:pt idx="66">
                  <c:v>6439.2312981265277</c:v>
                </c:pt>
                <c:pt idx="67">
                  <c:v>4136.9509741611255</c:v>
                </c:pt>
                <c:pt idx="68">
                  <c:v>3004.7114816957696</c:v>
                </c:pt>
                <c:pt idx="69">
                  <c:v>3111.0685126751118</c:v>
                </c:pt>
                <c:pt idx="70">
                  <c:v>2442.9466973402259</c:v>
                </c:pt>
                <c:pt idx="71">
                  <c:v>2051.0718534666362</c:v>
                </c:pt>
                <c:pt idx="72">
                  <c:v>2284.8207214460763</c:v>
                </c:pt>
                <c:pt idx="73">
                  <c:v>2732.3084870791154</c:v>
                </c:pt>
                <c:pt idx="74">
                  <c:v>4388.2701921051394</c:v>
                </c:pt>
                <c:pt idx="75">
                  <c:v>4467.8663073078205</c:v>
                </c:pt>
                <c:pt idx="76">
                  <c:v>4492.15736921589</c:v>
                </c:pt>
                <c:pt idx="77">
                  <c:v>3586.3704504726784</c:v>
                </c:pt>
                <c:pt idx="78">
                  <c:v>3043.3540176268457</c:v>
                </c:pt>
                <c:pt idx="79">
                  <c:v>3573.726214516128</c:v>
                </c:pt>
                <c:pt idx="80">
                  <c:v>3537.481363108308</c:v>
                </c:pt>
                <c:pt idx="81">
                  <c:v>1867.728780891644</c:v>
                </c:pt>
                <c:pt idx="82">
                  <c:v>1148.943903569462</c:v>
                </c:pt>
                <c:pt idx="83">
                  <c:v>1344.0554746022251</c:v>
                </c:pt>
                <c:pt idx="84">
                  <c:v>1263.8842472969018</c:v>
                </c:pt>
                <c:pt idx="85">
                  <c:v>3039.9941183633118</c:v>
                </c:pt>
                <c:pt idx="86">
                  <c:v>4315.6387634893499</c:v>
                </c:pt>
                <c:pt idx="87">
                  <c:v>5664.7838614013781</c:v>
                </c:pt>
                <c:pt idx="88">
                  <c:v>5163.662823634535</c:v>
                </c:pt>
                <c:pt idx="89">
                  <c:v>5366.1456477486008</c:v>
                </c:pt>
                <c:pt idx="90">
                  <c:v>5406.1909476416595</c:v>
                </c:pt>
                <c:pt idx="91">
                  <c:v>5619.2453367376474</c:v>
                </c:pt>
                <c:pt idx="92">
                  <c:v>6090.6514492629967</c:v>
                </c:pt>
                <c:pt idx="93">
                  <c:v>5456.6534390602301</c:v>
                </c:pt>
                <c:pt idx="94">
                  <c:v>4380.8760920105715</c:v>
                </c:pt>
                <c:pt idx="95">
                  <c:v>5651.3014651645854</c:v>
                </c:pt>
                <c:pt idx="96">
                  <c:v>6516.9783840759619</c:v>
                </c:pt>
                <c:pt idx="97">
                  <c:v>6645.8008729617995</c:v>
                </c:pt>
                <c:pt idx="98">
                  <c:v>5297.6587791611773</c:v>
                </c:pt>
                <c:pt idx="99">
                  <c:v>5081.9268680385485</c:v>
                </c:pt>
                <c:pt idx="100">
                  <c:v>5494.7887488489605</c:v>
                </c:pt>
                <c:pt idx="101">
                  <c:v>5763.5485294398331</c:v>
                </c:pt>
                <c:pt idx="102">
                  <c:v>4800.6786368729763</c:v>
                </c:pt>
                <c:pt idx="103">
                  <c:v>5086.5107895622677</c:v>
                </c:pt>
                <c:pt idx="104">
                  <c:v>5712.5673633128099</c:v>
                </c:pt>
                <c:pt idx="105">
                  <c:v>5695.0324201459916</c:v>
                </c:pt>
                <c:pt idx="106">
                  <c:v>4784.6247606753423</c:v>
                </c:pt>
                <c:pt idx="107">
                  <c:v>5279.1250853922229</c:v>
                </c:pt>
                <c:pt idx="108">
                  <c:v>6780.3703278169314</c:v>
                </c:pt>
                <c:pt idx="109">
                  <c:v>7652.5965396804004</c:v>
                </c:pt>
                <c:pt idx="110">
                  <c:v>8078.6606056094388</c:v>
                </c:pt>
                <c:pt idx="111">
                  <c:v>9236.8019416295701</c:v>
                </c:pt>
                <c:pt idx="112">
                  <c:v>9234.4322059799706</c:v>
                </c:pt>
                <c:pt idx="113">
                  <c:v>8366.728559880954</c:v>
                </c:pt>
                <c:pt idx="114">
                  <c:v>9059.6999089568053</c:v>
                </c:pt>
                <c:pt idx="115">
                  <c:v>9570.592491164276</c:v>
                </c:pt>
                <c:pt idx="116">
                  <c:v>9609.8125802179038</c:v>
                </c:pt>
                <c:pt idx="117">
                  <c:v>9207.5585898046083</c:v>
                </c:pt>
                <c:pt idx="118">
                  <c:v>7407.4841365967741</c:v>
                </c:pt>
                <c:pt idx="119">
                  <c:v>6461.2808068970044</c:v>
                </c:pt>
                <c:pt idx="120">
                  <c:v>5843.5196779728449</c:v>
                </c:pt>
                <c:pt idx="121">
                  <c:v>3045.8769877384202</c:v>
                </c:pt>
                <c:pt idx="122">
                  <c:v>4886.724110158143</c:v>
                </c:pt>
                <c:pt idx="123">
                  <c:v>5566.4701935320618</c:v>
                </c:pt>
                <c:pt idx="124">
                  <c:v>5701.2497502445322</c:v>
                </c:pt>
                <c:pt idx="125">
                  <c:v>7213.7067058360699</c:v>
                </c:pt>
                <c:pt idx="126">
                  <c:v>7043.8689203972754</c:v>
                </c:pt>
                <c:pt idx="127">
                  <c:v>5755.7028316703299</c:v>
                </c:pt>
                <c:pt idx="128">
                  <c:v>6160.5964423537825</c:v>
                </c:pt>
                <c:pt idx="129">
                  <c:v>6485.6432502170755</c:v>
                </c:pt>
                <c:pt idx="130">
                  <c:v>5653.7899380454792</c:v>
                </c:pt>
                <c:pt idx="131">
                  <c:v>6275.4317141211523</c:v>
                </c:pt>
                <c:pt idx="132">
                  <c:v>5423.98729414432</c:v>
                </c:pt>
                <c:pt idx="133">
                  <c:v>5794.0923187133139</c:v>
                </c:pt>
                <c:pt idx="134">
                  <c:v>7014.7948768038241</c:v>
                </c:pt>
                <c:pt idx="135">
                  <c:v>6537.4307399253375</c:v>
                </c:pt>
                <c:pt idx="136">
                  <c:v>5682.646815930656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5899136"/>
        <c:axId val="108089344"/>
      </c:scatterChart>
      <c:valAx>
        <c:axId val="105899136"/>
        <c:scaling>
          <c:orientation val="minMax"/>
          <c:max val="14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overlay val="0"/>
        </c:title>
        <c:majorTickMark val="none"/>
        <c:minorTickMark val="none"/>
        <c:tickLblPos val="nextTo"/>
        <c:crossAx val="108089344"/>
        <c:crosses val="autoZero"/>
        <c:crossBetween val="midCat"/>
      </c:valAx>
      <c:valAx>
        <c:axId val="108089344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C0 (g/hr)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crossAx val="105899136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NO Vs. Time</a:t>
            </a:r>
          </a:p>
        </c:rich>
      </c:tx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data'!$CA$10:$CA$146</c:f>
              <c:numCache>
                <c:formatCode>General</c:formatCode>
                <c:ptCount val="137"/>
                <c:pt idx="0">
                  <c:v>5.4186450469359997</c:v>
                </c:pt>
                <c:pt idx="1">
                  <c:v>4.3922578380449995</c:v>
                </c:pt>
                <c:pt idx="2">
                  <c:v>6.0466212059000002</c:v>
                </c:pt>
                <c:pt idx="3">
                  <c:v>8.8894351191690006</c:v>
                </c:pt>
                <c:pt idx="4">
                  <c:v>9.4701832089479989</c:v>
                </c:pt>
                <c:pt idx="5">
                  <c:v>11.366906116389998</c:v>
                </c:pt>
                <c:pt idx="6">
                  <c:v>16.248816216072001</c:v>
                </c:pt>
                <c:pt idx="7">
                  <c:v>20.091135764392</c:v>
                </c:pt>
                <c:pt idx="8">
                  <c:v>21.303765995952002</c:v>
                </c:pt>
                <c:pt idx="9">
                  <c:v>22.680121266879997</c:v>
                </c:pt>
                <c:pt idx="10">
                  <c:v>21.259879432439998</c:v>
                </c:pt>
                <c:pt idx="11">
                  <c:v>19.632408400835999</c:v>
                </c:pt>
                <c:pt idx="12">
                  <c:v>12.852180480754997</c:v>
                </c:pt>
                <c:pt idx="13">
                  <c:v>8.3898721237320011</c:v>
                </c:pt>
                <c:pt idx="14">
                  <c:v>5.9647819886819997</c:v>
                </c:pt>
                <c:pt idx="15">
                  <c:v>5.0313613578799998</c:v>
                </c:pt>
                <c:pt idx="16">
                  <c:v>3.9460002005270001</c:v>
                </c:pt>
                <c:pt idx="17">
                  <c:v>3.4607794240800001</c:v>
                </c:pt>
                <c:pt idx="18">
                  <c:v>9.139053174239999</c:v>
                </c:pt>
                <c:pt idx="19">
                  <c:v>8.9207644946420004</c:v>
                </c:pt>
                <c:pt idx="20">
                  <c:v>5.7917103610079996</c:v>
                </c:pt>
                <c:pt idx="21">
                  <c:v>3.5554863576540003</c:v>
                </c:pt>
                <c:pt idx="22">
                  <c:v>2.3161508817150001</c:v>
                </c:pt>
                <c:pt idx="23">
                  <c:v>2.3840328622110003</c:v>
                </c:pt>
                <c:pt idx="24">
                  <c:v>1.2927530082059999</c:v>
                </c:pt>
                <c:pt idx="25">
                  <c:v>0.55403283988800001</c:v>
                </c:pt>
                <c:pt idx="26">
                  <c:v>0.29237662607999998</c:v>
                </c:pt>
                <c:pt idx="27">
                  <c:v>0.29704236819399998</c:v>
                </c:pt>
                <c:pt idx="28">
                  <c:v>0.61115882718000003</c:v>
                </c:pt>
                <c:pt idx="29">
                  <c:v>0.73529856179999997</c:v>
                </c:pt>
                <c:pt idx="30">
                  <c:v>0.74050184518200013</c:v>
                </c:pt>
                <c:pt idx="31">
                  <c:v>1.1460524904839999</c:v>
                </c:pt>
                <c:pt idx="32">
                  <c:v>1.332394512152</c:v>
                </c:pt>
                <c:pt idx="33">
                  <c:v>1.3229445035840002</c:v>
                </c:pt>
                <c:pt idx="34">
                  <c:v>1.9550929249390001</c:v>
                </c:pt>
                <c:pt idx="35">
                  <c:v>3.25831308352</c:v>
                </c:pt>
                <c:pt idx="36">
                  <c:v>4.1281338232199998</c:v>
                </c:pt>
                <c:pt idx="37">
                  <c:v>5.5172977347950001</c:v>
                </c:pt>
                <c:pt idx="38">
                  <c:v>5.8272708586399995</c:v>
                </c:pt>
                <c:pt idx="39">
                  <c:v>5.1416050547839998</c:v>
                </c:pt>
                <c:pt idx="40">
                  <c:v>5.6968656364399992</c:v>
                </c:pt>
                <c:pt idx="41">
                  <c:v>5.5163628805119993</c:v>
                </c:pt>
                <c:pt idx="42">
                  <c:v>4.2554290086000002</c:v>
                </c:pt>
                <c:pt idx="43">
                  <c:v>5.3288783083800002</c:v>
                </c:pt>
                <c:pt idx="44">
                  <c:v>7.5239469508280008</c:v>
                </c:pt>
                <c:pt idx="45">
                  <c:v>8.2636007772780022</c:v>
                </c:pt>
                <c:pt idx="46">
                  <c:v>8.3023630896029985</c:v>
                </c:pt>
                <c:pt idx="47">
                  <c:v>8.614060716800001</c:v>
                </c:pt>
                <c:pt idx="48">
                  <c:v>8.9305591074589987</c:v>
                </c:pt>
                <c:pt idx="49">
                  <c:v>12.055505703515999</c:v>
                </c:pt>
                <c:pt idx="50">
                  <c:v>11.877100263864</c:v>
                </c:pt>
                <c:pt idx="51">
                  <c:v>15.236170853441999</c:v>
                </c:pt>
                <c:pt idx="52">
                  <c:v>14.452654890608001</c:v>
                </c:pt>
                <c:pt idx="53">
                  <c:v>19.447252902000002</c:v>
                </c:pt>
                <c:pt idx="54">
                  <c:v>20.663634001460998</c:v>
                </c:pt>
                <c:pt idx="55">
                  <c:v>21.588395437223998</c:v>
                </c:pt>
                <c:pt idx="56">
                  <c:v>30.809475072375999</c:v>
                </c:pt>
                <c:pt idx="57">
                  <c:v>34.185067306390003</c:v>
                </c:pt>
                <c:pt idx="58">
                  <c:v>34.591269186265002</c:v>
                </c:pt>
                <c:pt idx="59">
                  <c:v>23.19522678825</c:v>
                </c:pt>
                <c:pt idx="60">
                  <c:v>17.305197035841001</c:v>
                </c:pt>
                <c:pt idx="61">
                  <c:v>15.656445502896</c:v>
                </c:pt>
                <c:pt idx="62">
                  <c:v>13.080304070855998</c:v>
                </c:pt>
                <c:pt idx="63">
                  <c:v>12.607321191200999</c:v>
                </c:pt>
                <c:pt idx="64">
                  <c:v>10.934517380248</c:v>
                </c:pt>
                <c:pt idx="65">
                  <c:v>8.5639107145680011</c:v>
                </c:pt>
                <c:pt idx="66">
                  <c:v>8.9961286421160001</c:v>
                </c:pt>
                <c:pt idx="67">
                  <c:v>6.9069894047000009</c:v>
                </c:pt>
                <c:pt idx="68">
                  <c:v>4.5091819041500001</c:v>
                </c:pt>
                <c:pt idx="69">
                  <c:v>3.4310088913099994</c:v>
                </c:pt>
                <c:pt idx="70">
                  <c:v>4.0615191849760004</c:v>
                </c:pt>
                <c:pt idx="71">
                  <c:v>3.5183254571519997</c:v>
                </c:pt>
                <c:pt idx="72">
                  <c:v>2.8700351578799999</c:v>
                </c:pt>
                <c:pt idx="73">
                  <c:v>2.7148661770340001</c:v>
                </c:pt>
                <c:pt idx="74">
                  <c:v>1.9049749881030003</c:v>
                </c:pt>
                <c:pt idx="75">
                  <c:v>1.54929714533</c:v>
                </c:pt>
                <c:pt idx="76">
                  <c:v>1.2744524860319999</c:v>
                </c:pt>
                <c:pt idx="77">
                  <c:v>1.040315765995</c:v>
                </c:pt>
                <c:pt idx="78">
                  <c:v>0.93969087498000003</c:v>
                </c:pt>
                <c:pt idx="79">
                  <c:v>1.00863103418</c:v>
                </c:pt>
                <c:pt idx="80">
                  <c:v>0.638378695075</c:v>
                </c:pt>
                <c:pt idx="81">
                  <c:v>0.57451143658699999</c:v>
                </c:pt>
                <c:pt idx="82">
                  <c:v>0.42689598864</c:v>
                </c:pt>
                <c:pt idx="83">
                  <c:v>0.73789248931200002</c:v>
                </c:pt>
                <c:pt idx="84">
                  <c:v>1.2416395244</c:v>
                </c:pt>
                <c:pt idx="85">
                  <c:v>1.530475181653</c:v>
                </c:pt>
                <c:pt idx="86">
                  <c:v>1.8017584041599999</c:v>
                </c:pt>
                <c:pt idx="87">
                  <c:v>1.507523759808</c:v>
                </c:pt>
                <c:pt idx="88">
                  <c:v>1.3156190729220001</c:v>
                </c:pt>
                <c:pt idx="89">
                  <c:v>1.4817172088069999</c:v>
                </c:pt>
                <c:pt idx="90">
                  <c:v>1.639485600445</c:v>
                </c:pt>
                <c:pt idx="91">
                  <c:v>1.9666715597539999</c:v>
                </c:pt>
                <c:pt idx="92">
                  <c:v>2.2994508456920002</c:v>
                </c:pt>
                <c:pt idx="93">
                  <c:v>2.5573819770180002</c:v>
                </c:pt>
                <c:pt idx="94">
                  <c:v>3.1660376515020001</c:v>
                </c:pt>
                <c:pt idx="95">
                  <c:v>2.7779304563339999</c:v>
                </c:pt>
                <c:pt idx="96">
                  <c:v>2.5823347968000001</c:v>
                </c:pt>
                <c:pt idx="97">
                  <c:v>2.412673619675</c:v>
                </c:pt>
                <c:pt idx="98">
                  <c:v>2.8275224920800004</c:v>
                </c:pt>
                <c:pt idx="99">
                  <c:v>3.5329069734089997</c:v>
                </c:pt>
                <c:pt idx="100">
                  <c:v>3.1461700101150001</c:v>
                </c:pt>
                <c:pt idx="101">
                  <c:v>2.9386070588160003</c:v>
                </c:pt>
                <c:pt idx="102">
                  <c:v>3.2581134515929997</c:v>
                </c:pt>
                <c:pt idx="103">
                  <c:v>3.0127603477180003</c:v>
                </c:pt>
                <c:pt idx="104">
                  <c:v>4.3599304252789999</c:v>
                </c:pt>
                <c:pt idx="105">
                  <c:v>4.3368314508750005</c:v>
                </c:pt>
                <c:pt idx="106">
                  <c:v>5.460140928373999</c:v>
                </c:pt>
                <c:pt idx="107">
                  <c:v>7.3724895683119991</c:v>
                </c:pt>
                <c:pt idx="108">
                  <c:v>8.6006080479660003</c:v>
                </c:pt>
                <c:pt idx="109">
                  <c:v>9.8311396646100011</c:v>
                </c:pt>
                <c:pt idx="110">
                  <c:v>10.836345927594</c:v>
                </c:pt>
                <c:pt idx="111">
                  <c:v>12.807881432345999</c:v>
                </c:pt>
                <c:pt idx="112">
                  <c:v>11.695978192833</c:v>
                </c:pt>
                <c:pt idx="113">
                  <c:v>16.690687121987999</c:v>
                </c:pt>
                <c:pt idx="114">
                  <c:v>19.917890795054998</c:v>
                </c:pt>
                <c:pt idx="115">
                  <c:v>21.323041390772001</c:v>
                </c:pt>
                <c:pt idx="116">
                  <c:v>12.643615244095001</c:v>
                </c:pt>
                <c:pt idx="117">
                  <c:v>8.9163085395779991</c:v>
                </c:pt>
                <c:pt idx="118">
                  <c:v>11.59317525014</c:v>
                </c:pt>
                <c:pt idx="119">
                  <c:v>11.970250042465</c:v>
                </c:pt>
                <c:pt idx="120">
                  <c:v>6.8512136832149997</c:v>
                </c:pt>
                <c:pt idx="121">
                  <c:v>5.2285081680480001</c:v>
                </c:pt>
                <c:pt idx="122">
                  <c:v>3.819122762224</c:v>
                </c:pt>
                <c:pt idx="123">
                  <c:v>3.4256966992270002</c:v>
                </c:pt>
                <c:pt idx="124">
                  <c:v>3.4822607453919998</c:v>
                </c:pt>
                <c:pt idx="125">
                  <c:v>5.0617271257520002</c:v>
                </c:pt>
                <c:pt idx="126">
                  <c:v>5.8851470839260003</c:v>
                </c:pt>
                <c:pt idx="127">
                  <c:v>6.788935607508999</c:v>
                </c:pt>
                <c:pt idx="128">
                  <c:v>7.1247022632500006</c:v>
                </c:pt>
                <c:pt idx="129">
                  <c:v>7.1085403278780008</c:v>
                </c:pt>
                <c:pt idx="130">
                  <c:v>7.0204522048430009</c:v>
                </c:pt>
                <c:pt idx="131">
                  <c:v>6.3605664524160002</c:v>
                </c:pt>
                <c:pt idx="132">
                  <c:v>5.7848452362250002</c:v>
                </c:pt>
                <c:pt idx="133">
                  <c:v>4.7741206009859996</c:v>
                </c:pt>
                <c:pt idx="134">
                  <c:v>4.5487111961610003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data'!$CA$10:$CA$146</c:f>
              <c:numCache>
                <c:formatCode>General</c:formatCode>
                <c:ptCount val="137"/>
                <c:pt idx="0">
                  <c:v>4.5487111961610003</c:v>
                </c:pt>
                <c:pt idx="1">
                  <c:v>4.8369923921</c:v>
                </c:pt>
                <c:pt idx="2">
                  <c:v>6.7702227375199993</c:v>
                </c:pt>
                <c:pt idx="3">
                  <c:v>7.5001287012739999</c:v>
                </c:pt>
                <c:pt idx="4">
                  <c:v>9.0095174948569987</c:v>
                </c:pt>
                <c:pt idx="5">
                  <c:v>9.6247507565219994</c:v>
                </c:pt>
                <c:pt idx="6">
                  <c:v>10.455474770883999</c:v>
                </c:pt>
                <c:pt idx="7">
                  <c:v>10.212300710689</c:v>
                </c:pt>
                <c:pt idx="8">
                  <c:v>11.315270026620999</c:v>
                </c:pt>
                <c:pt idx="9">
                  <c:v>12.288019818558</c:v>
                </c:pt>
                <c:pt idx="10">
                  <c:v>13.105698598322</c:v>
                </c:pt>
                <c:pt idx="11">
                  <c:v>14.756180280039001</c:v>
                </c:pt>
                <c:pt idx="12">
                  <c:v>10.024798585427998</c:v>
                </c:pt>
                <c:pt idx="13">
                  <c:v>5.9575204942440001</c:v>
                </c:pt>
                <c:pt idx="14">
                  <c:v>4.0472864230150005</c:v>
                </c:pt>
                <c:pt idx="15">
                  <c:v>2.1144687378980001</c:v>
                </c:pt>
                <c:pt idx="16">
                  <c:v>0.9051209716780001</c:v>
                </c:pt>
                <c:pt idx="17">
                  <c:v>1.8141707024210001</c:v>
                </c:pt>
                <c:pt idx="18">
                  <c:v>6.0266014889850004</c:v>
                </c:pt>
                <c:pt idx="19">
                  <c:v>5.4366762346710003</c:v>
                </c:pt>
                <c:pt idx="20">
                  <c:v>3.636810859968</c:v>
                </c:pt>
                <c:pt idx="21">
                  <c:v>1.9697937688659999</c:v>
                </c:pt>
                <c:pt idx="22">
                  <c:v>1.064659814933</c:v>
                </c:pt>
                <c:pt idx="23">
                  <c:v>0.97071811067000002</c:v>
                </c:pt>
                <c:pt idx="24">
                  <c:v>0.90178028186399994</c:v>
                </c:pt>
                <c:pt idx="25">
                  <c:v>0.63348714942700002</c:v>
                </c:pt>
                <c:pt idx="26">
                  <c:v>0.55695003107699992</c:v>
                </c:pt>
                <c:pt idx="27">
                  <c:v>0.705265356334</c:v>
                </c:pt>
                <c:pt idx="28">
                  <c:v>1.0918617162419999</c:v>
                </c:pt>
                <c:pt idx="29">
                  <c:v>1.1876892347319998</c:v>
                </c:pt>
                <c:pt idx="30">
                  <c:v>1.0272791425050001</c:v>
                </c:pt>
                <c:pt idx="31">
                  <c:v>1.4869082012400001</c:v>
                </c:pt>
                <c:pt idx="32">
                  <c:v>1.4670832063579999</c:v>
                </c:pt>
                <c:pt idx="33">
                  <c:v>1.65160968896</c:v>
                </c:pt>
                <c:pt idx="34">
                  <c:v>2.1684345841619996</c:v>
                </c:pt>
                <c:pt idx="35">
                  <c:v>2.7980708621580002</c:v>
                </c:pt>
                <c:pt idx="36">
                  <c:v>4.3907856798080003</c:v>
                </c:pt>
                <c:pt idx="37">
                  <c:v>4.0206958366740002</c:v>
                </c:pt>
                <c:pt idx="38">
                  <c:v>3.7080948000359997</c:v>
                </c:pt>
                <c:pt idx="39">
                  <c:v>4.1161286533400006</c:v>
                </c:pt>
                <c:pt idx="40">
                  <c:v>4.2820003621890006</c:v>
                </c:pt>
                <c:pt idx="41">
                  <c:v>3.7852508671999998</c:v>
                </c:pt>
                <c:pt idx="42">
                  <c:v>2.7697517005400001</c:v>
                </c:pt>
                <c:pt idx="43">
                  <c:v>3.0878988420060001</c:v>
                </c:pt>
                <c:pt idx="44">
                  <c:v>3.1716835947719995</c:v>
                </c:pt>
                <c:pt idx="45">
                  <c:v>3.1058999542449999</c:v>
                </c:pt>
                <c:pt idx="46">
                  <c:v>4.3281540209819998</c:v>
                </c:pt>
                <c:pt idx="47">
                  <c:v>5.3077946147820008</c:v>
                </c:pt>
                <c:pt idx="48">
                  <c:v>5.8369958168499991</c:v>
                </c:pt>
                <c:pt idx="49">
                  <c:v>6.7335223072480002</c:v>
                </c:pt>
                <c:pt idx="50">
                  <c:v>9.0936535349880003</c:v>
                </c:pt>
                <c:pt idx="51">
                  <c:v>8.7533700044999989</c:v>
                </c:pt>
                <c:pt idx="52">
                  <c:v>9.9161809154099991</c:v>
                </c:pt>
                <c:pt idx="53">
                  <c:v>11.81800819199</c:v>
                </c:pt>
                <c:pt idx="54">
                  <c:v>14.572466581673</c:v>
                </c:pt>
                <c:pt idx="55">
                  <c:v>16.017223656148001</c:v>
                </c:pt>
                <c:pt idx="56">
                  <c:v>15.962395694552999</c:v>
                </c:pt>
                <c:pt idx="57">
                  <c:v>19.220856588581999</c:v>
                </c:pt>
                <c:pt idx="58">
                  <c:v>18.344376766452001</c:v>
                </c:pt>
                <c:pt idx="59">
                  <c:v>18.711729643640002</c:v>
                </c:pt>
                <c:pt idx="60">
                  <c:v>18.755970870713998</c:v>
                </c:pt>
                <c:pt idx="61">
                  <c:v>17.842721526773001</c:v>
                </c:pt>
                <c:pt idx="62">
                  <c:v>16.861850758368</c:v>
                </c:pt>
                <c:pt idx="63">
                  <c:v>13.92193563068</c:v>
                </c:pt>
                <c:pt idx="64">
                  <c:v>11.789964822405</c:v>
                </c:pt>
                <c:pt idx="65">
                  <c:v>8.6523825942400006</c:v>
                </c:pt>
                <c:pt idx="66">
                  <c:v>6.9211488992800003</c:v>
                </c:pt>
                <c:pt idx="67">
                  <c:v>5.764333338918</c:v>
                </c:pt>
                <c:pt idx="68">
                  <c:v>5.7213488722500001</c:v>
                </c:pt>
                <c:pt idx="69">
                  <c:v>6.7388762673319995</c:v>
                </c:pt>
                <c:pt idx="70">
                  <c:v>6.1573583301999992</c:v>
                </c:pt>
                <c:pt idx="71">
                  <c:v>4.4411421901769996</c:v>
                </c:pt>
                <c:pt idx="72">
                  <c:v>3.0354959840699998</c:v>
                </c:pt>
                <c:pt idx="73">
                  <c:v>2.4319871652999998</c:v>
                </c:pt>
                <c:pt idx="74">
                  <c:v>2.2771520144999999</c:v>
                </c:pt>
                <c:pt idx="75">
                  <c:v>2.018345854129</c:v>
                </c:pt>
                <c:pt idx="76">
                  <c:v>1.7681020315199998</c:v>
                </c:pt>
                <c:pt idx="77">
                  <c:v>1.6785765631800003</c:v>
                </c:pt>
                <c:pt idx="78">
                  <c:v>1.3766249583900001</c:v>
                </c:pt>
                <c:pt idx="79">
                  <c:v>1.3663363116260001</c:v>
                </c:pt>
                <c:pt idx="80">
                  <c:v>1.0689127021759999</c:v>
                </c:pt>
                <c:pt idx="81">
                  <c:v>0.78018057941999996</c:v>
                </c:pt>
                <c:pt idx="82">
                  <c:v>0.84693088167599995</c:v>
                </c:pt>
                <c:pt idx="83">
                  <c:v>0.73522261837199987</c:v>
                </c:pt>
                <c:pt idx="84">
                  <c:v>0.70335320246400002</c:v>
                </c:pt>
                <c:pt idx="85">
                  <c:v>0.96368001272399995</c:v>
                </c:pt>
                <c:pt idx="86">
                  <c:v>0.98443886177999995</c:v>
                </c:pt>
                <c:pt idx="87">
                  <c:v>1.1284279682940002</c:v>
                </c:pt>
                <c:pt idx="88">
                  <c:v>1.2679197600409999</c:v>
                </c:pt>
                <c:pt idx="89">
                  <c:v>1.4298029759750002</c:v>
                </c:pt>
                <c:pt idx="90">
                  <c:v>1.2398538802650001</c:v>
                </c:pt>
                <c:pt idx="91">
                  <c:v>1.3201808302319999</c:v>
                </c:pt>
                <c:pt idx="92">
                  <c:v>1.7740194693759999</c:v>
                </c:pt>
                <c:pt idx="93">
                  <c:v>1.9150847259060004</c:v>
                </c:pt>
                <c:pt idx="94">
                  <c:v>1.8720145874099998</c:v>
                </c:pt>
                <c:pt idx="95">
                  <c:v>2.3299671347590003</c:v>
                </c:pt>
                <c:pt idx="96">
                  <c:v>2.65475144396</c:v>
                </c:pt>
                <c:pt idx="97">
                  <c:v>2.7504130497469998</c:v>
                </c:pt>
                <c:pt idx="98">
                  <c:v>2.8368682873740001</c:v>
                </c:pt>
                <c:pt idx="99">
                  <c:v>2.4674326481860001</c:v>
                </c:pt>
                <c:pt idx="100">
                  <c:v>2.1262959642870003</c:v>
                </c:pt>
                <c:pt idx="101">
                  <c:v>2.4890196523500001</c:v>
                </c:pt>
                <c:pt idx="102">
                  <c:v>1.920013125976</c:v>
                </c:pt>
                <c:pt idx="103">
                  <c:v>2.0991694949279998</c:v>
                </c:pt>
                <c:pt idx="104">
                  <c:v>2.3263144242029998</c:v>
                </c:pt>
                <c:pt idx="105">
                  <c:v>2.6444613541500002</c:v>
                </c:pt>
                <c:pt idx="106">
                  <c:v>4.0287484291229996</c:v>
                </c:pt>
                <c:pt idx="107">
                  <c:v>5.2024341501659999</c:v>
                </c:pt>
                <c:pt idx="108">
                  <c:v>6.4820249132319994</c:v>
                </c:pt>
                <c:pt idx="109">
                  <c:v>8.5016057074080003</c:v>
                </c:pt>
                <c:pt idx="110">
                  <c:v>8.9761446424320006</c:v>
                </c:pt>
                <c:pt idx="111">
                  <c:v>10.994117154471001</c:v>
                </c:pt>
                <c:pt idx="112">
                  <c:v>15.83958485274</c:v>
                </c:pt>
                <c:pt idx="113">
                  <c:v>16.530912266275003</c:v>
                </c:pt>
                <c:pt idx="114">
                  <c:v>18.630015280854998</c:v>
                </c:pt>
                <c:pt idx="115">
                  <c:v>18.392323612575002</c:v>
                </c:pt>
                <c:pt idx="116">
                  <c:v>11.634330294873001</c:v>
                </c:pt>
                <c:pt idx="117">
                  <c:v>12.058891407815999</c:v>
                </c:pt>
                <c:pt idx="118">
                  <c:v>9.0590817729720001</c:v>
                </c:pt>
                <c:pt idx="119">
                  <c:v>7.0366862880929997</c:v>
                </c:pt>
                <c:pt idx="120">
                  <c:v>6.5735489604839987</c:v>
                </c:pt>
                <c:pt idx="121">
                  <c:v>5.1139861286580004</c:v>
                </c:pt>
                <c:pt idx="122">
                  <c:v>2.767342512396</c:v>
                </c:pt>
                <c:pt idx="123">
                  <c:v>2.6650617349399996</c:v>
                </c:pt>
                <c:pt idx="124">
                  <c:v>2.5010772568320001</c:v>
                </c:pt>
                <c:pt idx="125">
                  <c:v>2.4841942937239994</c:v>
                </c:pt>
                <c:pt idx="126">
                  <c:v>2.1250588729369997</c:v>
                </c:pt>
                <c:pt idx="127">
                  <c:v>2.6257395288739995</c:v>
                </c:pt>
                <c:pt idx="128">
                  <c:v>2.6590245168960003</c:v>
                </c:pt>
                <c:pt idx="129">
                  <c:v>2.8313485494579997</c:v>
                </c:pt>
                <c:pt idx="130">
                  <c:v>2.8843646496169995</c:v>
                </c:pt>
                <c:pt idx="131">
                  <c:v>3.08627982399</c:v>
                </c:pt>
                <c:pt idx="132">
                  <c:v>2.7539002735859999</c:v>
                </c:pt>
                <c:pt idx="133">
                  <c:v>3.2546652209500002</c:v>
                </c:pt>
                <c:pt idx="134">
                  <c:v>3.2230113215300005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data'!$CA$10:$CA$146</c:f>
              <c:numCache>
                <c:formatCode>General</c:formatCode>
                <c:ptCount val="137"/>
                <c:pt idx="0">
                  <c:v>3.2230113215300005</c:v>
                </c:pt>
                <c:pt idx="1">
                  <c:v>3.3888801450240007</c:v>
                </c:pt>
                <c:pt idx="2">
                  <c:v>3.3101583567359993</c:v>
                </c:pt>
                <c:pt idx="3">
                  <c:v>3.5654834575359997</c:v>
                </c:pt>
                <c:pt idx="4">
                  <c:v>4.8726899849979999</c:v>
                </c:pt>
                <c:pt idx="5">
                  <c:v>6.1437392954079986</c:v>
                </c:pt>
                <c:pt idx="6">
                  <c:v>6.7259089181569998</c:v>
                </c:pt>
                <c:pt idx="7">
                  <c:v>8.0486169825600005</c:v>
                </c:pt>
                <c:pt idx="8">
                  <c:v>9.7370940580869991</c:v>
                </c:pt>
                <c:pt idx="9">
                  <c:v>12.192208006275001</c:v>
                </c:pt>
                <c:pt idx="10">
                  <c:v>13.366597025044999</c:v>
                </c:pt>
                <c:pt idx="11">
                  <c:v>12.759923232738</c:v>
                </c:pt>
                <c:pt idx="12">
                  <c:v>13.131667648241999</c:v>
                </c:pt>
                <c:pt idx="13">
                  <c:v>8.4776751847480014</c:v>
                </c:pt>
                <c:pt idx="14">
                  <c:v>5.8476867653819991</c:v>
                </c:pt>
                <c:pt idx="15">
                  <c:v>4.2258560935359997</c:v>
                </c:pt>
                <c:pt idx="16">
                  <c:v>2.3852035049040001</c:v>
                </c:pt>
                <c:pt idx="17">
                  <c:v>1.5700019678640003</c:v>
                </c:pt>
                <c:pt idx="18">
                  <c:v>1.1289125148400001</c:v>
                </c:pt>
                <c:pt idx="19">
                  <c:v>1.6923842287000002</c:v>
                </c:pt>
                <c:pt idx="20">
                  <c:v>1.7106720479419999</c:v>
                </c:pt>
                <c:pt idx="21">
                  <c:v>1.380998062125</c:v>
                </c:pt>
                <c:pt idx="22">
                  <c:v>1.028961367115</c:v>
                </c:pt>
                <c:pt idx="23">
                  <c:v>1.2447512209440001</c:v>
                </c:pt>
                <c:pt idx="24">
                  <c:v>1.202409197176</c:v>
                </c:pt>
                <c:pt idx="25">
                  <c:v>1.801816687594</c:v>
                </c:pt>
                <c:pt idx="26">
                  <c:v>2.3046157984410001</c:v>
                </c:pt>
                <c:pt idx="27">
                  <c:v>2.3519397734359999</c:v>
                </c:pt>
                <c:pt idx="28">
                  <c:v>2.2030414649650001</c:v>
                </c:pt>
                <c:pt idx="29">
                  <c:v>2.3005174836819999</c:v>
                </c:pt>
                <c:pt idx="30">
                  <c:v>2.1918297102239999</c:v>
                </c:pt>
                <c:pt idx="31">
                  <c:v>1.7735207503199999</c:v>
                </c:pt>
                <c:pt idx="32">
                  <c:v>1.8985435436000002</c:v>
                </c:pt>
                <c:pt idx="33">
                  <c:v>1.9123994126050001</c:v>
                </c:pt>
                <c:pt idx="34">
                  <c:v>2.4331942570650003</c:v>
                </c:pt>
                <c:pt idx="35">
                  <c:v>2.261584831495</c:v>
                </c:pt>
                <c:pt idx="36">
                  <c:v>2.3995523318359999</c:v>
                </c:pt>
                <c:pt idx="37">
                  <c:v>2.6248894509640004</c:v>
                </c:pt>
                <c:pt idx="38">
                  <c:v>3.7212465090240001</c:v>
                </c:pt>
                <c:pt idx="39">
                  <c:v>4.5694723851919994</c:v>
                </c:pt>
                <c:pt idx="40">
                  <c:v>4.2876212496699999</c:v>
                </c:pt>
                <c:pt idx="41">
                  <c:v>3.8493295680399999</c:v>
                </c:pt>
                <c:pt idx="42">
                  <c:v>3.4257016319679998</c:v>
                </c:pt>
                <c:pt idx="43">
                  <c:v>3.5497195345920001</c:v>
                </c:pt>
                <c:pt idx="44">
                  <c:v>3.6485687810880001</c:v>
                </c:pt>
                <c:pt idx="45">
                  <c:v>3.8231875</c:v>
                </c:pt>
                <c:pt idx="46">
                  <c:v>4.6779588677359998</c:v>
                </c:pt>
                <c:pt idx="47">
                  <c:v>4.2439284626199996</c:v>
                </c:pt>
                <c:pt idx="48">
                  <c:v>4.6584670484440007</c:v>
                </c:pt>
                <c:pt idx="49">
                  <c:v>6.0189881308480011</c:v>
                </c:pt>
                <c:pt idx="50">
                  <c:v>6.0654702211619993</c:v>
                </c:pt>
                <c:pt idx="51">
                  <c:v>5.6698586841600003</c:v>
                </c:pt>
                <c:pt idx="52">
                  <c:v>7.8740638721249994</c:v>
                </c:pt>
                <c:pt idx="53">
                  <c:v>9.3870595297049988</c:v>
                </c:pt>
                <c:pt idx="54">
                  <c:v>10.67605016544</c:v>
                </c:pt>
                <c:pt idx="55">
                  <c:v>11.322733240169999</c:v>
                </c:pt>
                <c:pt idx="56">
                  <c:v>14.964642976415</c:v>
                </c:pt>
                <c:pt idx="57">
                  <c:v>17.391319175999996</c:v>
                </c:pt>
                <c:pt idx="58">
                  <c:v>16.473064041093</c:v>
                </c:pt>
                <c:pt idx="59">
                  <c:v>14.174320084529</c:v>
                </c:pt>
                <c:pt idx="60">
                  <c:v>11.573990613185</c:v>
                </c:pt>
                <c:pt idx="61">
                  <c:v>12.145577167250998</c:v>
                </c:pt>
                <c:pt idx="62">
                  <c:v>10.531559679300001</c:v>
                </c:pt>
                <c:pt idx="63">
                  <c:v>9.2034535490479996</c:v>
                </c:pt>
                <c:pt idx="64">
                  <c:v>9.0608231661529999</c:v>
                </c:pt>
                <c:pt idx="65">
                  <c:v>9.2063325629000001</c:v>
                </c:pt>
                <c:pt idx="66">
                  <c:v>6.1240286018559997</c:v>
                </c:pt>
                <c:pt idx="67">
                  <c:v>3.418890814504</c:v>
                </c:pt>
                <c:pt idx="68">
                  <c:v>2.6927562072510001</c:v>
                </c:pt>
                <c:pt idx="69">
                  <c:v>3.1671531290079997</c:v>
                </c:pt>
                <c:pt idx="70">
                  <c:v>2.5452791870659994</c:v>
                </c:pt>
                <c:pt idx="71">
                  <c:v>1.732321232796</c:v>
                </c:pt>
                <c:pt idx="72">
                  <c:v>1.5268058819640002</c:v>
                </c:pt>
                <c:pt idx="73">
                  <c:v>1.3931987986399998</c:v>
                </c:pt>
                <c:pt idx="74">
                  <c:v>1.7665571881319997</c:v>
                </c:pt>
                <c:pt idx="75">
                  <c:v>1.5303491399129998</c:v>
                </c:pt>
                <c:pt idx="76">
                  <c:v>1.3842875724479999</c:v>
                </c:pt>
                <c:pt idx="77">
                  <c:v>1.22606249139</c:v>
                </c:pt>
                <c:pt idx="78">
                  <c:v>1.152667487048</c:v>
                </c:pt>
                <c:pt idx="79">
                  <c:v>1.1912247446000002</c:v>
                </c:pt>
                <c:pt idx="80">
                  <c:v>1.248769916856</c:v>
                </c:pt>
                <c:pt idx="81">
                  <c:v>0.90838471721800007</c:v>
                </c:pt>
                <c:pt idx="82">
                  <c:v>0.71106110074999995</c:v>
                </c:pt>
                <c:pt idx="83">
                  <c:v>0.72004034024999997</c:v>
                </c:pt>
                <c:pt idx="84">
                  <c:v>0.67032389595600006</c:v>
                </c:pt>
                <c:pt idx="85">
                  <c:v>0.92278047041400013</c:v>
                </c:pt>
                <c:pt idx="86">
                  <c:v>0.96378098024999992</c:v>
                </c:pt>
                <c:pt idx="87">
                  <c:v>1.140000976114</c:v>
                </c:pt>
                <c:pt idx="88">
                  <c:v>1.045270125416</c:v>
                </c:pt>
                <c:pt idx="89">
                  <c:v>1.1645571366</c:v>
                </c:pt>
                <c:pt idx="90">
                  <c:v>1.3016813519599999</c:v>
                </c:pt>
                <c:pt idx="91">
                  <c:v>1.3379020011280001</c:v>
                </c:pt>
                <c:pt idx="92">
                  <c:v>1.846703629848</c:v>
                </c:pt>
                <c:pt idx="93">
                  <c:v>2.10439446085</c:v>
                </c:pt>
                <c:pt idx="94">
                  <c:v>1.7396019953619999</c:v>
                </c:pt>
                <c:pt idx="95">
                  <c:v>2.1101273516949997</c:v>
                </c:pt>
                <c:pt idx="96">
                  <c:v>2.433259296578</c:v>
                </c:pt>
                <c:pt idx="97">
                  <c:v>2.6267069872999995</c:v>
                </c:pt>
                <c:pt idx="98">
                  <c:v>2.0889527498840001</c:v>
                </c:pt>
                <c:pt idx="99">
                  <c:v>1.8234856328920002</c:v>
                </c:pt>
                <c:pt idx="100">
                  <c:v>1.79173025152</c:v>
                </c:pt>
                <c:pt idx="101">
                  <c:v>1.6173686151589999</c:v>
                </c:pt>
                <c:pt idx="102">
                  <c:v>1.2785531776160002</c:v>
                </c:pt>
                <c:pt idx="103">
                  <c:v>1.4033567635119999</c:v>
                </c:pt>
                <c:pt idx="104">
                  <c:v>1.5671236040460002</c:v>
                </c:pt>
                <c:pt idx="105">
                  <c:v>1.5787328825840001</c:v>
                </c:pt>
                <c:pt idx="106">
                  <c:v>1.371045604544</c:v>
                </c:pt>
                <c:pt idx="107">
                  <c:v>1.543268385098</c:v>
                </c:pt>
                <c:pt idx="108">
                  <c:v>2.133324507028</c:v>
                </c:pt>
                <c:pt idx="109">
                  <c:v>2.216848431072</c:v>
                </c:pt>
                <c:pt idx="110">
                  <c:v>3.4401320226900003</c:v>
                </c:pt>
                <c:pt idx="111">
                  <c:v>4.9144910986710002</c:v>
                </c:pt>
                <c:pt idx="112">
                  <c:v>6.4976563545299992</c:v>
                </c:pt>
                <c:pt idx="113">
                  <c:v>7.2297314161489998</c:v>
                </c:pt>
                <c:pt idx="114">
                  <c:v>8.6829596482199989</c:v>
                </c:pt>
                <c:pt idx="115">
                  <c:v>11.114030068063999</c:v>
                </c:pt>
                <c:pt idx="116">
                  <c:v>15.399376965214</c:v>
                </c:pt>
                <c:pt idx="117">
                  <c:v>16.640247130155</c:v>
                </c:pt>
                <c:pt idx="118">
                  <c:v>12.856951446569999</c:v>
                </c:pt>
                <c:pt idx="119">
                  <c:v>10.077669125876001</c:v>
                </c:pt>
                <c:pt idx="120">
                  <c:v>10.173123049485</c:v>
                </c:pt>
                <c:pt idx="121">
                  <c:v>5.9266516044780007</c:v>
                </c:pt>
                <c:pt idx="122">
                  <c:v>7.1305855787430001</c:v>
                </c:pt>
                <c:pt idx="123">
                  <c:v>6.0035433104790004</c:v>
                </c:pt>
                <c:pt idx="124">
                  <c:v>3.9971034739349998</c:v>
                </c:pt>
                <c:pt idx="125">
                  <c:v>3.58136688503</c:v>
                </c:pt>
                <c:pt idx="126">
                  <c:v>2.961221887602</c:v>
                </c:pt>
                <c:pt idx="127">
                  <c:v>2.3955736329140001</c:v>
                </c:pt>
                <c:pt idx="128">
                  <c:v>2.8398081236250001</c:v>
                </c:pt>
                <c:pt idx="129">
                  <c:v>3.2083425245740003</c:v>
                </c:pt>
                <c:pt idx="130">
                  <c:v>2.678923410031</c:v>
                </c:pt>
                <c:pt idx="131">
                  <c:v>2.7482921266239999</c:v>
                </c:pt>
                <c:pt idx="132">
                  <c:v>2.0521223157599997</c:v>
                </c:pt>
                <c:pt idx="133">
                  <c:v>2.1451443199339999</c:v>
                </c:pt>
                <c:pt idx="134">
                  <c:v>2.9527571581199998</c:v>
                </c:pt>
                <c:pt idx="135">
                  <c:v>2.9291557295440001</c:v>
                </c:pt>
                <c:pt idx="136">
                  <c:v>2.8813005684319997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1787392"/>
        <c:axId val="112013696"/>
      </c:scatterChart>
      <c:valAx>
        <c:axId val="111787392"/>
        <c:scaling>
          <c:orientation val="minMax"/>
          <c:max val="14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overlay val="0"/>
        </c:title>
        <c:majorTickMark val="none"/>
        <c:minorTickMark val="none"/>
        <c:tickLblPos val="nextTo"/>
        <c:crossAx val="112013696"/>
        <c:crosses val="autoZero"/>
        <c:crossBetween val="midCat"/>
      </c:valAx>
      <c:valAx>
        <c:axId val="112013696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N0 (g/hr)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crossAx val="111787392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THC Vs. Time</a:t>
            </a:r>
          </a:p>
        </c:rich>
      </c:tx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data'!$CB$10:$CB$146</c:f>
              <c:numCache>
                <c:formatCode>General</c:formatCode>
                <c:ptCount val="137"/>
                <c:pt idx="0">
                  <c:v>74.958266862890397</c:v>
                </c:pt>
                <c:pt idx="1">
                  <c:v>60.429006844898993</c:v>
                </c:pt>
                <c:pt idx="2">
                  <c:v>86.061044440602004</c:v>
                </c:pt>
                <c:pt idx="3">
                  <c:v>129.02467621028481</c:v>
                </c:pt>
                <c:pt idx="4">
                  <c:v>124.94780066461769</c:v>
                </c:pt>
                <c:pt idx="5">
                  <c:v>129.37399935118557</c:v>
                </c:pt>
                <c:pt idx="6">
                  <c:v>155.70604756618562</c:v>
                </c:pt>
                <c:pt idx="7">
                  <c:v>158.7653136174028</c:v>
                </c:pt>
                <c:pt idx="8">
                  <c:v>158.50040217114181</c:v>
                </c:pt>
                <c:pt idx="9">
                  <c:v>171.73568461415519</c:v>
                </c:pt>
                <c:pt idx="10">
                  <c:v>159.98711988507708</c:v>
                </c:pt>
                <c:pt idx="11">
                  <c:v>150.8531845142322</c:v>
                </c:pt>
                <c:pt idx="12">
                  <c:v>121.6578397389333</c:v>
                </c:pt>
                <c:pt idx="13">
                  <c:v>123.64440615630511</c:v>
                </c:pt>
                <c:pt idx="14">
                  <c:v>111.8160606324366</c:v>
                </c:pt>
                <c:pt idx="15">
                  <c:v>99.800781215981999</c:v>
                </c:pt>
                <c:pt idx="16">
                  <c:v>71.761149982706812</c:v>
                </c:pt>
                <c:pt idx="17">
                  <c:v>64.605117775314596</c:v>
                </c:pt>
                <c:pt idx="18">
                  <c:v>125.99008813680958</c:v>
                </c:pt>
                <c:pt idx="19">
                  <c:v>70.449882698595403</c:v>
                </c:pt>
                <c:pt idx="20">
                  <c:v>35.673233360564801</c:v>
                </c:pt>
                <c:pt idx="21">
                  <c:v>17.295224605412599</c:v>
                </c:pt>
                <c:pt idx="22">
                  <c:v>14.521228945868698</c:v>
                </c:pt>
                <c:pt idx="23">
                  <c:v>33.942340398687598</c:v>
                </c:pt>
                <c:pt idx="24">
                  <c:v>36.094629530777404</c:v>
                </c:pt>
                <c:pt idx="25">
                  <c:v>25.152604937195999</c:v>
                </c:pt>
                <c:pt idx="26">
                  <c:v>18.839235691353</c:v>
                </c:pt>
                <c:pt idx="27">
                  <c:v>21.910167657936803</c:v>
                </c:pt>
                <c:pt idx="28">
                  <c:v>46.780354065863001</c:v>
                </c:pt>
                <c:pt idx="29">
                  <c:v>54.76340288606</c:v>
                </c:pt>
                <c:pt idx="30">
                  <c:v>56.112750614665799</c:v>
                </c:pt>
                <c:pt idx="31">
                  <c:v>74.247701794978795</c:v>
                </c:pt>
                <c:pt idx="32">
                  <c:v>72.073600862375216</c:v>
                </c:pt>
                <c:pt idx="33">
                  <c:v>66.99955534822881</c:v>
                </c:pt>
                <c:pt idx="34">
                  <c:v>92.197736356212303</c:v>
                </c:pt>
                <c:pt idx="35">
                  <c:v>121.94732545325442</c:v>
                </c:pt>
                <c:pt idx="36">
                  <c:v>125.07960785472238</c:v>
                </c:pt>
                <c:pt idx="37">
                  <c:v>146.86880636257831</c:v>
                </c:pt>
                <c:pt idx="38">
                  <c:v>125.295197477296</c:v>
                </c:pt>
                <c:pt idx="39">
                  <c:v>98.227090436354004</c:v>
                </c:pt>
                <c:pt idx="40">
                  <c:v>107.02520449281099</c:v>
                </c:pt>
                <c:pt idx="41">
                  <c:v>103.60402538661118</c:v>
                </c:pt>
                <c:pt idx="42">
                  <c:v>86.428551207075003</c:v>
                </c:pt>
                <c:pt idx="43">
                  <c:v>116.76895144871881</c:v>
                </c:pt>
                <c:pt idx="44">
                  <c:v>168.00447084269419</c:v>
                </c:pt>
                <c:pt idx="45">
                  <c:v>187.00191269152469</c:v>
                </c:pt>
                <c:pt idx="46">
                  <c:v>181.59132345382159</c:v>
                </c:pt>
                <c:pt idx="47">
                  <c:v>171.26906220177602</c:v>
                </c:pt>
                <c:pt idx="48">
                  <c:v>182.80952154003771</c:v>
                </c:pt>
                <c:pt idx="49">
                  <c:v>233.12698148911491</c:v>
                </c:pt>
                <c:pt idx="50">
                  <c:v>201.28911102177241</c:v>
                </c:pt>
                <c:pt idx="51">
                  <c:v>207.56043057018059</c:v>
                </c:pt>
                <c:pt idx="52">
                  <c:v>176.62493771207338</c:v>
                </c:pt>
                <c:pt idx="53">
                  <c:v>166.48361048226599</c:v>
                </c:pt>
                <c:pt idx="54">
                  <c:v>148.66468504316219</c:v>
                </c:pt>
                <c:pt idx="55">
                  <c:v>153.98298133551631</c:v>
                </c:pt>
                <c:pt idx="56">
                  <c:v>230.373410244978</c:v>
                </c:pt>
                <c:pt idx="57">
                  <c:v>273.451905076922</c:v>
                </c:pt>
                <c:pt idx="58">
                  <c:v>285.18544201361721</c:v>
                </c:pt>
                <c:pt idx="59">
                  <c:v>229.84724442899997</c:v>
                </c:pt>
                <c:pt idx="60">
                  <c:v>190.55412704555371</c:v>
                </c:pt>
                <c:pt idx="61">
                  <c:v>194.65184142777122</c:v>
                </c:pt>
                <c:pt idx="62">
                  <c:v>177.28876780212397</c:v>
                </c:pt>
                <c:pt idx="63">
                  <c:v>150.47047800959129</c:v>
                </c:pt>
                <c:pt idx="64">
                  <c:v>113.24415091747451</c:v>
                </c:pt>
                <c:pt idx="65">
                  <c:v>94.377676565610912</c:v>
                </c:pt>
                <c:pt idx="66">
                  <c:v>152.88384756797458</c:v>
                </c:pt>
                <c:pt idx="67">
                  <c:v>154.8040410553175</c:v>
                </c:pt>
                <c:pt idx="68">
                  <c:v>127.87679660217</c:v>
                </c:pt>
                <c:pt idx="69">
                  <c:v>105.57473846628278</c:v>
                </c:pt>
                <c:pt idx="70">
                  <c:v>148.54947499525761</c:v>
                </c:pt>
                <c:pt idx="71">
                  <c:v>187.48551648975061</c:v>
                </c:pt>
                <c:pt idx="72">
                  <c:v>155.76398310604228</c:v>
                </c:pt>
                <c:pt idx="73">
                  <c:v>161.05319009477282</c:v>
                </c:pt>
                <c:pt idx="74">
                  <c:v>127.14264882717751</c:v>
                </c:pt>
                <c:pt idx="75">
                  <c:v>136.71290330608019</c:v>
                </c:pt>
                <c:pt idx="76">
                  <c:v>97.096880230854907</c:v>
                </c:pt>
                <c:pt idx="77">
                  <c:v>70.884950581780501</c:v>
                </c:pt>
                <c:pt idx="78">
                  <c:v>66.465031654650204</c:v>
                </c:pt>
                <c:pt idx="79">
                  <c:v>81.655475038121594</c:v>
                </c:pt>
                <c:pt idx="80">
                  <c:v>58.641778333830999</c:v>
                </c:pt>
                <c:pt idx="81">
                  <c:v>47.630265456682686</c:v>
                </c:pt>
                <c:pt idx="82">
                  <c:v>29.873515483944001</c:v>
                </c:pt>
                <c:pt idx="83">
                  <c:v>54.611886544723205</c:v>
                </c:pt>
                <c:pt idx="84">
                  <c:v>108.35415637581478</c:v>
                </c:pt>
                <c:pt idx="85">
                  <c:v>145.7059952472982</c:v>
                </c:pt>
                <c:pt idx="86">
                  <c:v>176.27109212448448</c:v>
                </c:pt>
                <c:pt idx="87">
                  <c:v>148.32227908673448</c:v>
                </c:pt>
                <c:pt idx="88">
                  <c:v>124.72814780877989</c:v>
                </c:pt>
                <c:pt idx="89">
                  <c:v>123.76946904953398</c:v>
                </c:pt>
                <c:pt idx="90">
                  <c:v>109.81341469560221</c:v>
                </c:pt>
                <c:pt idx="91">
                  <c:v>92.508023994659894</c:v>
                </c:pt>
                <c:pt idx="92">
                  <c:v>90.764199291394206</c:v>
                </c:pt>
                <c:pt idx="93">
                  <c:v>91.034598359469584</c:v>
                </c:pt>
                <c:pt idx="94">
                  <c:v>104.10539303518199</c:v>
                </c:pt>
                <c:pt idx="95">
                  <c:v>91.307299733001003</c:v>
                </c:pt>
                <c:pt idx="96">
                  <c:v>91.233988461440006</c:v>
                </c:pt>
                <c:pt idx="97">
                  <c:v>86.3011011356175</c:v>
                </c:pt>
                <c:pt idx="98">
                  <c:v>100.32741345862399</c:v>
                </c:pt>
                <c:pt idx="99">
                  <c:v>129.14803274694421</c:v>
                </c:pt>
                <c:pt idx="100">
                  <c:v>115.65456276322961</c:v>
                </c:pt>
                <c:pt idx="101">
                  <c:v>114.86106213753601</c:v>
                </c:pt>
                <c:pt idx="102">
                  <c:v>129.58717554572789</c:v>
                </c:pt>
                <c:pt idx="103">
                  <c:v>118.45860849809578</c:v>
                </c:pt>
                <c:pt idx="104">
                  <c:v>155.62038929861711</c:v>
                </c:pt>
                <c:pt idx="105">
                  <c:v>136.42184830812451</c:v>
                </c:pt>
                <c:pt idx="106">
                  <c:v>161.22836030135122</c:v>
                </c:pt>
                <c:pt idx="107">
                  <c:v>179.83850179659757</c:v>
                </c:pt>
                <c:pt idx="108">
                  <c:v>194.2549665324444</c:v>
                </c:pt>
                <c:pt idx="109">
                  <c:v>201.146191979414</c:v>
                </c:pt>
                <c:pt idx="110">
                  <c:v>193.3596408498546</c:v>
                </c:pt>
                <c:pt idx="111">
                  <c:v>192.14313513607519</c:v>
                </c:pt>
                <c:pt idx="112">
                  <c:v>175.07743524767761</c:v>
                </c:pt>
                <c:pt idx="113">
                  <c:v>187.93888929669481</c:v>
                </c:pt>
                <c:pt idx="114">
                  <c:v>182.03955773175147</c:v>
                </c:pt>
                <c:pt idx="115">
                  <c:v>225.15707379760758</c:v>
                </c:pt>
                <c:pt idx="116">
                  <c:v>210.82906034972649</c:v>
                </c:pt>
                <c:pt idx="117">
                  <c:v>108.9144184276269</c:v>
                </c:pt>
                <c:pt idx="118">
                  <c:v>118.90056150360081</c:v>
                </c:pt>
                <c:pt idx="119">
                  <c:v>157.27881835917901</c:v>
                </c:pt>
                <c:pt idx="120">
                  <c:v>121.34306675673601</c:v>
                </c:pt>
                <c:pt idx="121">
                  <c:v>123.96835031830258</c:v>
                </c:pt>
                <c:pt idx="122">
                  <c:v>118.4952698981744</c:v>
                </c:pt>
                <c:pt idx="123">
                  <c:v>112.68275611449782</c:v>
                </c:pt>
                <c:pt idx="124">
                  <c:v>112.477675408384</c:v>
                </c:pt>
                <c:pt idx="125">
                  <c:v>155.0994405608923</c:v>
                </c:pt>
                <c:pt idx="126">
                  <c:v>174.80760387957349</c:v>
                </c:pt>
                <c:pt idx="127">
                  <c:v>186.4710166268444</c:v>
                </c:pt>
                <c:pt idx="128">
                  <c:v>170.688136282741</c:v>
                </c:pt>
                <c:pt idx="129">
                  <c:v>152.87589467511683</c:v>
                </c:pt>
                <c:pt idx="130">
                  <c:v>143.77961100321721</c:v>
                </c:pt>
                <c:pt idx="131">
                  <c:v>122.0923580170448</c:v>
                </c:pt>
                <c:pt idx="132">
                  <c:v>108.99003323528652</c:v>
                </c:pt>
                <c:pt idx="133">
                  <c:v>87.966892910565903</c:v>
                </c:pt>
                <c:pt idx="134">
                  <c:v>82.829476647608899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data'!$CB$10:$CB$146</c:f>
              <c:numCache>
                <c:formatCode>General</c:formatCode>
                <c:ptCount val="137"/>
                <c:pt idx="0">
                  <c:v>85.526773037761714</c:v>
                </c:pt>
                <c:pt idx="1">
                  <c:v>91.505338533395999</c:v>
                </c:pt>
                <c:pt idx="2">
                  <c:v>135.46585395757498</c:v>
                </c:pt>
                <c:pt idx="3">
                  <c:v>164.9332264576519</c:v>
                </c:pt>
                <c:pt idx="4">
                  <c:v>192.66332223328808</c:v>
                </c:pt>
                <c:pt idx="5">
                  <c:v>187.08035078910981</c:v>
                </c:pt>
                <c:pt idx="6">
                  <c:v>202.28094707160008</c:v>
                </c:pt>
                <c:pt idx="7">
                  <c:v>179.25954682816669</c:v>
                </c:pt>
                <c:pt idx="8">
                  <c:v>174.04145338916291</c:v>
                </c:pt>
                <c:pt idx="9">
                  <c:v>154.00674073663561</c:v>
                </c:pt>
                <c:pt idx="10">
                  <c:v>146.31548696534861</c:v>
                </c:pt>
                <c:pt idx="11">
                  <c:v>151.03918002057119</c:v>
                </c:pt>
                <c:pt idx="12">
                  <c:v>142.6551611888714</c:v>
                </c:pt>
                <c:pt idx="13">
                  <c:v>70.327257967177204</c:v>
                </c:pt>
                <c:pt idx="14">
                  <c:v>22.778522878178304</c:v>
                </c:pt>
                <c:pt idx="15">
                  <c:v>8.0230293694857995</c:v>
                </c:pt>
                <c:pt idx="16">
                  <c:v>3.4984965651034008</c:v>
                </c:pt>
                <c:pt idx="17">
                  <c:v>7.0309418519032008</c:v>
                </c:pt>
                <c:pt idx="18">
                  <c:v>26.5378187639215</c:v>
                </c:pt>
                <c:pt idx="19">
                  <c:v>24.848268236668797</c:v>
                </c:pt>
                <c:pt idx="20">
                  <c:v>16.593674451904</c:v>
                </c:pt>
                <c:pt idx="21">
                  <c:v>11.5162279941352</c:v>
                </c:pt>
                <c:pt idx="22">
                  <c:v>8.1721756423077014</c:v>
                </c:pt>
                <c:pt idx="23">
                  <c:v>11.753569596695501</c:v>
                </c:pt>
                <c:pt idx="24">
                  <c:v>16.758785189032999</c:v>
                </c:pt>
                <c:pt idx="25">
                  <c:v>19.623489309930001</c:v>
                </c:pt>
                <c:pt idx="26">
                  <c:v>25.745627714453097</c:v>
                </c:pt>
                <c:pt idx="27">
                  <c:v>41.579173614776998</c:v>
                </c:pt>
                <c:pt idx="28">
                  <c:v>79.875303955806885</c:v>
                </c:pt>
                <c:pt idx="29">
                  <c:v>92.280445631319395</c:v>
                </c:pt>
                <c:pt idx="30">
                  <c:v>79.023550650133501</c:v>
                </c:pt>
                <c:pt idx="31">
                  <c:v>117.43143189741721</c:v>
                </c:pt>
                <c:pt idx="32">
                  <c:v>113.80819174216801</c:v>
                </c:pt>
                <c:pt idx="33">
                  <c:v>122.824872608736</c:v>
                </c:pt>
                <c:pt idx="34">
                  <c:v>132.14197088560442</c:v>
                </c:pt>
                <c:pt idx="35">
                  <c:v>145.6024286301741</c:v>
                </c:pt>
                <c:pt idx="36">
                  <c:v>172.9388674443156</c:v>
                </c:pt>
                <c:pt idx="37">
                  <c:v>132.69296398738589</c:v>
                </c:pt>
                <c:pt idx="38">
                  <c:v>112.998297298113</c:v>
                </c:pt>
                <c:pt idx="39">
                  <c:v>124.96456578014879</c:v>
                </c:pt>
                <c:pt idx="40">
                  <c:v>125.68168514730479</c:v>
                </c:pt>
                <c:pt idx="41">
                  <c:v>120.17845385797001</c:v>
                </c:pt>
                <c:pt idx="42">
                  <c:v>98.973849670036998</c:v>
                </c:pt>
                <c:pt idx="43">
                  <c:v>110.6925145203699</c:v>
                </c:pt>
                <c:pt idx="44">
                  <c:v>113.640605941576</c:v>
                </c:pt>
                <c:pt idx="45">
                  <c:v>110.07296941771151</c:v>
                </c:pt>
                <c:pt idx="46">
                  <c:v>134.59210402269721</c:v>
                </c:pt>
                <c:pt idx="47">
                  <c:v>157.96717143512473</c:v>
                </c:pt>
                <c:pt idx="48">
                  <c:v>162.09144097582802</c:v>
                </c:pt>
                <c:pt idx="49">
                  <c:v>171.2161637635632</c:v>
                </c:pt>
                <c:pt idx="50">
                  <c:v>218.0007967018125</c:v>
                </c:pt>
                <c:pt idx="51">
                  <c:v>197.92811293074018</c:v>
                </c:pt>
                <c:pt idx="52">
                  <c:v>194.5927405516095</c:v>
                </c:pt>
                <c:pt idx="53">
                  <c:v>199.0305249205</c:v>
                </c:pt>
                <c:pt idx="54">
                  <c:v>216.90544373108241</c:v>
                </c:pt>
                <c:pt idx="55">
                  <c:v>195.68586030817721</c:v>
                </c:pt>
                <c:pt idx="56">
                  <c:v>190.35246449136332</c:v>
                </c:pt>
                <c:pt idx="57">
                  <c:v>204.59217900628082</c:v>
                </c:pt>
                <c:pt idx="58">
                  <c:v>200.08815424752601</c:v>
                </c:pt>
                <c:pt idx="59">
                  <c:v>211.96054685490003</c:v>
                </c:pt>
                <c:pt idx="60">
                  <c:v>222.2173345921926</c:v>
                </c:pt>
                <c:pt idx="61">
                  <c:v>239.50756240398394</c:v>
                </c:pt>
                <c:pt idx="62">
                  <c:v>235.03562740624682</c:v>
                </c:pt>
                <c:pt idx="63">
                  <c:v>189.03056183493999</c:v>
                </c:pt>
                <c:pt idx="64">
                  <c:v>163.04908121907792</c:v>
                </c:pt>
                <c:pt idx="65">
                  <c:v>125.26545496007101</c:v>
                </c:pt>
                <c:pt idx="66">
                  <c:v>134.69160540189199</c:v>
                </c:pt>
                <c:pt idx="67">
                  <c:v>108.8417395373328</c:v>
                </c:pt>
                <c:pt idx="68">
                  <c:v>90.099451496520189</c:v>
                </c:pt>
                <c:pt idx="69">
                  <c:v>137.59208919724401</c:v>
                </c:pt>
                <c:pt idx="70">
                  <c:v>156.37452074129442</c:v>
                </c:pt>
                <c:pt idx="71">
                  <c:v>170.96380087324678</c:v>
                </c:pt>
                <c:pt idx="72">
                  <c:v>155.83019744121151</c:v>
                </c:pt>
                <c:pt idx="73">
                  <c:v>143.0721682105366</c:v>
                </c:pt>
                <c:pt idx="74">
                  <c:v>137.07147068941498</c:v>
                </c:pt>
                <c:pt idx="75">
                  <c:v>137.88587383838882</c:v>
                </c:pt>
                <c:pt idx="76">
                  <c:v>142.643819890656</c:v>
                </c:pt>
                <c:pt idx="77">
                  <c:v>142.45487120872261</c:v>
                </c:pt>
                <c:pt idx="78">
                  <c:v>114.6102561162858</c:v>
                </c:pt>
                <c:pt idx="79">
                  <c:v>121.351397561417</c:v>
                </c:pt>
                <c:pt idx="80">
                  <c:v>108.93364369615281</c:v>
                </c:pt>
                <c:pt idx="81">
                  <c:v>75.650912392617997</c:v>
                </c:pt>
                <c:pt idx="82">
                  <c:v>77.741859637420703</c:v>
                </c:pt>
                <c:pt idx="83">
                  <c:v>63.048259427395891</c:v>
                </c:pt>
                <c:pt idx="84">
                  <c:v>58.907316492516813</c:v>
                </c:pt>
                <c:pt idx="85">
                  <c:v>79.390804441222301</c:v>
                </c:pt>
                <c:pt idx="86">
                  <c:v>83.935709613075005</c:v>
                </c:pt>
                <c:pt idx="87">
                  <c:v>110.45916259135382</c:v>
                </c:pt>
                <c:pt idx="88">
                  <c:v>130.03939875129419</c:v>
                </c:pt>
                <c:pt idx="89">
                  <c:v>143.40004997994504</c:v>
                </c:pt>
                <c:pt idx="90">
                  <c:v>119.74146348145663</c:v>
                </c:pt>
                <c:pt idx="91">
                  <c:v>122.01256239696821</c:v>
                </c:pt>
                <c:pt idx="92">
                  <c:v>144.0129959202732</c:v>
                </c:pt>
                <c:pt idx="93">
                  <c:v>122.73485635104421</c:v>
                </c:pt>
                <c:pt idx="94">
                  <c:v>103.53871752501</c:v>
                </c:pt>
                <c:pt idx="95">
                  <c:v>114.44838299825601</c:v>
                </c:pt>
                <c:pt idx="96">
                  <c:v>122.387240874664</c:v>
                </c:pt>
                <c:pt idx="97">
                  <c:v>129.78841712825852</c:v>
                </c:pt>
                <c:pt idx="98">
                  <c:v>137.7497720845173</c:v>
                </c:pt>
                <c:pt idx="99">
                  <c:v>139.69609352906431</c:v>
                </c:pt>
                <c:pt idx="100">
                  <c:v>133.69232199014553</c:v>
                </c:pt>
                <c:pt idx="101">
                  <c:v>155.34534931602749</c:v>
                </c:pt>
                <c:pt idx="102">
                  <c:v>129.96804565157208</c:v>
                </c:pt>
                <c:pt idx="103">
                  <c:v>134.0092243825128</c:v>
                </c:pt>
                <c:pt idx="104">
                  <c:v>142.26883860953819</c:v>
                </c:pt>
                <c:pt idx="105">
                  <c:v>148.12122126182899</c:v>
                </c:pt>
                <c:pt idx="106">
                  <c:v>184.68713352295981</c:v>
                </c:pt>
                <c:pt idx="107">
                  <c:v>192.95599548225641</c:v>
                </c:pt>
                <c:pt idx="108">
                  <c:v>191.09700298059113</c:v>
                </c:pt>
                <c:pt idx="109">
                  <c:v>214.89003738939661</c:v>
                </c:pt>
                <c:pt idx="110">
                  <c:v>218.78010581838242</c:v>
                </c:pt>
                <c:pt idx="111">
                  <c:v>223.33055455561512</c:v>
                </c:pt>
                <c:pt idx="112">
                  <c:v>249.3061899297162</c:v>
                </c:pt>
                <c:pt idx="113">
                  <c:v>222.7273618603765</c:v>
                </c:pt>
                <c:pt idx="114">
                  <c:v>221.1314265373569</c:v>
                </c:pt>
                <c:pt idx="115">
                  <c:v>211.530138676657</c:v>
                </c:pt>
                <c:pt idx="116">
                  <c:v>168.71770682846281</c:v>
                </c:pt>
                <c:pt idx="117">
                  <c:v>176.65025660023198</c:v>
                </c:pt>
                <c:pt idx="118">
                  <c:v>153.58383406155721</c:v>
                </c:pt>
                <c:pt idx="119">
                  <c:v>135.1420969612798</c:v>
                </c:pt>
                <c:pt idx="120">
                  <c:v>142.26084183790888</c:v>
                </c:pt>
                <c:pt idx="121">
                  <c:v>142.08631659589142</c:v>
                </c:pt>
                <c:pt idx="122">
                  <c:v>108.1554398921304</c:v>
                </c:pt>
                <c:pt idx="123">
                  <c:v>113.96185227772</c:v>
                </c:pt>
                <c:pt idx="124">
                  <c:v>123.2717807825105</c:v>
                </c:pt>
                <c:pt idx="125">
                  <c:v>133.23644608050401</c:v>
                </c:pt>
                <c:pt idx="126">
                  <c:v>109.19827811982179</c:v>
                </c:pt>
                <c:pt idx="127">
                  <c:v>139.38778477972738</c:v>
                </c:pt>
                <c:pt idx="128">
                  <c:v>141.40876447202882</c:v>
                </c:pt>
                <c:pt idx="129">
                  <c:v>131.91878970203058</c:v>
                </c:pt>
                <c:pt idx="130">
                  <c:v>122.32512792468519</c:v>
                </c:pt>
                <c:pt idx="131">
                  <c:v>127.985025554982</c:v>
                </c:pt>
                <c:pt idx="132">
                  <c:v>116.74581910090751</c:v>
                </c:pt>
                <c:pt idx="133">
                  <c:v>133.6436862723925</c:v>
                </c:pt>
                <c:pt idx="134">
                  <c:v>120.3817060488828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data'!$CB$10:$CB$146</c:f>
              <c:numCache>
                <c:formatCode>General</c:formatCode>
                <c:ptCount val="137"/>
                <c:pt idx="0">
                  <c:v>116.5851739264476</c:v>
                </c:pt>
                <c:pt idx="1">
                  <c:v>114.89418454836959</c:v>
                </c:pt>
                <c:pt idx="2">
                  <c:v>111.06320161482479</c:v>
                </c:pt>
                <c:pt idx="3">
                  <c:v>122.51096664114878</c:v>
                </c:pt>
                <c:pt idx="4">
                  <c:v>153.98256172744058</c:v>
                </c:pt>
                <c:pt idx="5">
                  <c:v>182.75237478099029</c:v>
                </c:pt>
                <c:pt idx="6">
                  <c:v>180.1952191219323</c:v>
                </c:pt>
                <c:pt idx="7">
                  <c:v>184.40983017567001</c:v>
                </c:pt>
                <c:pt idx="8">
                  <c:v>201.25900753583898</c:v>
                </c:pt>
                <c:pt idx="9">
                  <c:v>223.9279307653905</c:v>
                </c:pt>
                <c:pt idx="10">
                  <c:v>212.65019309412557</c:v>
                </c:pt>
                <c:pt idx="11">
                  <c:v>203.91412236015481</c:v>
                </c:pt>
                <c:pt idx="12">
                  <c:v>208.15539502625009</c:v>
                </c:pt>
                <c:pt idx="13">
                  <c:v>181.53767636182639</c:v>
                </c:pt>
                <c:pt idx="14">
                  <c:v>163.57763629279378</c:v>
                </c:pt>
                <c:pt idx="15">
                  <c:v>90.072879734868792</c:v>
                </c:pt>
                <c:pt idx="16">
                  <c:v>28.286687060973001</c:v>
                </c:pt>
                <c:pt idx="17">
                  <c:v>12.007689857816402</c:v>
                </c:pt>
                <c:pt idx="18">
                  <c:v>6.9167473684968996</c:v>
                </c:pt>
                <c:pt idx="19">
                  <c:v>11.340890238964001</c:v>
                </c:pt>
                <c:pt idx="20">
                  <c:v>11.5400697858567</c:v>
                </c:pt>
                <c:pt idx="21">
                  <c:v>9.7404230377080001</c:v>
                </c:pt>
                <c:pt idx="22">
                  <c:v>6.7398209258523005</c:v>
                </c:pt>
                <c:pt idx="23">
                  <c:v>8.1369848332080004</c:v>
                </c:pt>
                <c:pt idx="24">
                  <c:v>9.3877458490155998</c:v>
                </c:pt>
                <c:pt idx="25">
                  <c:v>18.7260887623348</c:v>
                </c:pt>
                <c:pt idx="26">
                  <c:v>39.803588278621199</c:v>
                </c:pt>
                <c:pt idx="27">
                  <c:v>54.825655862936209</c:v>
                </c:pt>
                <c:pt idx="28">
                  <c:v>69.001069401716094</c:v>
                </c:pt>
                <c:pt idx="29">
                  <c:v>94.061765498137802</c:v>
                </c:pt>
                <c:pt idx="30">
                  <c:v>99.430043691351997</c:v>
                </c:pt>
                <c:pt idx="31">
                  <c:v>89.762640265561984</c:v>
                </c:pt>
                <c:pt idx="32">
                  <c:v>107.40160003792998</c:v>
                </c:pt>
                <c:pt idx="33">
                  <c:v>111.24607798162211</c:v>
                </c:pt>
                <c:pt idx="34">
                  <c:v>151.87447640692471</c:v>
                </c:pt>
                <c:pt idx="35">
                  <c:v>139.72497803095257</c:v>
                </c:pt>
                <c:pt idx="36">
                  <c:v>130.57789249152339</c:v>
                </c:pt>
                <c:pt idx="37">
                  <c:v>116.84553077682762</c:v>
                </c:pt>
                <c:pt idx="38">
                  <c:v>140.5892403530604</c:v>
                </c:pt>
                <c:pt idx="39">
                  <c:v>165.1612644318208</c:v>
                </c:pt>
                <c:pt idx="40">
                  <c:v>136.621045232298</c:v>
                </c:pt>
                <c:pt idx="41">
                  <c:v>109.86660028541999</c:v>
                </c:pt>
                <c:pt idx="42">
                  <c:v>92.885452821075191</c:v>
                </c:pt>
                <c:pt idx="43">
                  <c:v>94.671435970326613</c:v>
                </c:pt>
                <c:pt idx="44">
                  <c:v>103.58677687592521</c:v>
                </c:pt>
                <c:pt idx="45">
                  <c:v>115.25916283749999</c:v>
                </c:pt>
                <c:pt idx="46">
                  <c:v>143.80629127729918</c:v>
                </c:pt>
                <c:pt idx="47">
                  <c:v>125.42119472976499</c:v>
                </c:pt>
                <c:pt idx="48">
                  <c:v>131.8220042930362</c:v>
                </c:pt>
                <c:pt idx="49">
                  <c:v>186.7291488747839</c:v>
                </c:pt>
                <c:pt idx="50">
                  <c:v>185.69484386447937</c:v>
                </c:pt>
                <c:pt idx="51">
                  <c:v>161.41290349926061</c:v>
                </c:pt>
                <c:pt idx="52">
                  <c:v>196.02286554168998</c:v>
                </c:pt>
                <c:pt idx="53">
                  <c:v>183.75641159610569</c:v>
                </c:pt>
                <c:pt idx="54">
                  <c:v>183.74898898012799</c:v>
                </c:pt>
                <c:pt idx="55">
                  <c:v>166.18630202656018</c:v>
                </c:pt>
                <c:pt idx="56">
                  <c:v>178.65113442973828</c:v>
                </c:pt>
                <c:pt idx="57">
                  <c:v>223.00769059799995</c:v>
                </c:pt>
                <c:pt idx="58">
                  <c:v>210.90503028680581</c:v>
                </c:pt>
                <c:pt idx="59">
                  <c:v>201.05310717348007</c:v>
                </c:pt>
                <c:pt idx="60">
                  <c:v>184.537770731314</c:v>
                </c:pt>
                <c:pt idx="61">
                  <c:v>191.84243032641936</c:v>
                </c:pt>
                <c:pt idx="62">
                  <c:v>181.54868698543498</c:v>
                </c:pt>
                <c:pt idx="63">
                  <c:v>161.2074302118192</c:v>
                </c:pt>
                <c:pt idx="64">
                  <c:v>165.0898952238008</c:v>
                </c:pt>
                <c:pt idx="65">
                  <c:v>167.90315510689382</c:v>
                </c:pt>
                <c:pt idx="66">
                  <c:v>124.70317207279358</c:v>
                </c:pt>
                <c:pt idx="67">
                  <c:v>93.061954092768104</c:v>
                </c:pt>
                <c:pt idx="68">
                  <c:v>65.613492916682688</c:v>
                </c:pt>
                <c:pt idx="69">
                  <c:v>68.163915458786391</c:v>
                </c:pt>
                <c:pt idx="70">
                  <c:v>52.122148337272201</c:v>
                </c:pt>
                <c:pt idx="71">
                  <c:v>42.798875958577199</c:v>
                </c:pt>
                <c:pt idx="72">
                  <c:v>45.824722802575202</c:v>
                </c:pt>
                <c:pt idx="73">
                  <c:v>49.942877249878791</c:v>
                </c:pt>
                <c:pt idx="74">
                  <c:v>81.532705808802589</c:v>
                </c:pt>
                <c:pt idx="75">
                  <c:v>83.777260611419095</c:v>
                </c:pt>
                <c:pt idx="76">
                  <c:v>89.027475158469102</c:v>
                </c:pt>
                <c:pt idx="77">
                  <c:v>72.932649948358204</c:v>
                </c:pt>
                <c:pt idx="78">
                  <c:v>60.110030452995602</c:v>
                </c:pt>
                <c:pt idx="79">
                  <c:v>67.926233972898402</c:v>
                </c:pt>
                <c:pt idx="80">
                  <c:v>77.423734845072005</c:v>
                </c:pt>
                <c:pt idx="81">
                  <c:v>41.847867809175995</c:v>
                </c:pt>
                <c:pt idx="82">
                  <c:v>25.184077641923199</c:v>
                </c:pt>
                <c:pt idx="83">
                  <c:v>30.296166907545</c:v>
                </c:pt>
                <c:pt idx="84">
                  <c:v>27.242937106543394</c:v>
                </c:pt>
                <c:pt idx="85">
                  <c:v>55.214331170574404</c:v>
                </c:pt>
                <c:pt idx="86">
                  <c:v>83.396982727327497</c:v>
                </c:pt>
                <c:pt idx="87">
                  <c:v>115.97505534639308</c:v>
                </c:pt>
                <c:pt idx="88">
                  <c:v>111.3059301538767</c:v>
                </c:pt>
                <c:pt idx="89">
                  <c:v>123.04723432716</c:v>
                </c:pt>
                <c:pt idx="90">
                  <c:v>129.99891662024518</c:v>
                </c:pt>
                <c:pt idx="91">
                  <c:v>127.78173915773421</c:v>
                </c:pt>
                <c:pt idx="92">
                  <c:v>140.55404605503028</c:v>
                </c:pt>
                <c:pt idx="93">
                  <c:v>116.00733202459502</c:v>
                </c:pt>
                <c:pt idx="94">
                  <c:v>85.782814956392414</c:v>
                </c:pt>
                <c:pt idx="95">
                  <c:v>111.40580813843249</c:v>
                </c:pt>
                <c:pt idx="96">
                  <c:v>130.6184619340392</c:v>
                </c:pt>
                <c:pt idx="97">
                  <c:v>139.897543412</c:v>
                </c:pt>
                <c:pt idx="98">
                  <c:v>111.11105243345911</c:v>
                </c:pt>
                <c:pt idx="99">
                  <c:v>106.82010735189201</c:v>
                </c:pt>
                <c:pt idx="100">
                  <c:v>117.2250715371032</c:v>
                </c:pt>
                <c:pt idx="101">
                  <c:v>124.03874336820121</c:v>
                </c:pt>
                <c:pt idx="102">
                  <c:v>105.9567365272416</c:v>
                </c:pt>
                <c:pt idx="103">
                  <c:v>113.0348622742636</c:v>
                </c:pt>
                <c:pt idx="104">
                  <c:v>132.56325355062791</c:v>
                </c:pt>
                <c:pt idx="105">
                  <c:v>134.66091437302242</c:v>
                </c:pt>
                <c:pt idx="106">
                  <c:v>109.0801434679484</c:v>
                </c:pt>
                <c:pt idx="107">
                  <c:v>118.06003145999699</c:v>
                </c:pt>
                <c:pt idx="108">
                  <c:v>154.35423317773362</c:v>
                </c:pt>
                <c:pt idx="109">
                  <c:v>166.35927861351482</c:v>
                </c:pt>
                <c:pt idx="110">
                  <c:v>181.39377981646902</c:v>
                </c:pt>
                <c:pt idx="111">
                  <c:v>204.33774663370531</c:v>
                </c:pt>
                <c:pt idx="112">
                  <c:v>213.36039628206603</c:v>
                </c:pt>
                <c:pt idx="113">
                  <c:v>195.7286411812149</c:v>
                </c:pt>
                <c:pt idx="114">
                  <c:v>202.01128261574806</c:v>
                </c:pt>
                <c:pt idx="115">
                  <c:v>204.99198042872121</c:v>
                </c:pt>
                <c:pt idx="116">
                  <c:v>202.94162084509279</c:v>
                </c:pt>
                <c:pt idx="117">
                  <c:v>187.72215762466979</c:v>
                </c:pt>
                <c:pt idx="118">
                  <c:v>142.02662118094449</c:v>
                </c:pt>
                <c:pt idx="119">
                  <c:v>138.78767459664692</c:v>
                </c:pt>
                <c:pt idx="120">
                  <c:v>135.603840332202</c:v>
                </c:pt>
                <c:pt idx="121">
                  <c:v>58.112830996129809</c:v>
                </c:pt>
                <c:pt idx="122">
                  <c:v>96.104040510076487</c:v>
                </c:pt>
                <c:pt idx="123">
                  <c:v>117.28759320295381</c:v>
                </c:pt>
                <c:pt idx="124">
                  <c:v>116.02873956004652</c:v>
                </c:pt>
                <c:pt idx="125">
                  <c:v>142.41849373159098</c:v>
                </c:pt>
                <c:pt idx="126">
                  <c:v>139.96683987878791</c:v>
                </c:pt>
                <c:pt idx="127">
                  <c:v>123.91217009112481</c:v>
                </c:pt>
                <c:pt idx="128">
                  <c:v>142.45537743135819</c:v>
                </c:pt>
                <c:pt idx="129">
                  <c:v>151.9289862566938</c:v>
                </c:pt>
                <c:pt idx="130">
                  <c:v>130.63128106315429</c:v>
                </c:pt>
                <c:pt idx="131">
                  <c:v>130.68437858965279</c:v>
                </c:pt>
                <c:pt idx="132">
                  <c:v>111.0785307822058</c:v>
                </c:pt>
                <c:pt idx="133">
                  <c:v>155.14166810563958</c:v>
                </c:pt>
                <c:pt idx="134">
                  <c:v>162.97602526759619</c:v>
                </c:pt>
                <c:pt idx="135">
                  <c:v>145.20468270598619</c:v>
                </c:pt>
                <c:pt idx="136">
                  <c:v>506.3393733320209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4361856"/>
        <c:axId val="114363776"/>
      </c:scatterChart>
      <c:valAx>
        <c:axId val="114361856"/>
        <c:scaling>
          <c:orientation val="minMax"/>
          <c:max val="14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overlay val="0"/>
        </c:title>
        <c:majorTickMark val="none"/>
        <c:minorTickMark val="none"/>
        <c:tickLblPos val="nextTo"/>
        <c:crossAx val="114363776"/>
        <c:crosses val="autoZero"/>
        <c:crossBetween val="midCat"/>
      </c:valAx>
      <c:valAx>
        <c:axId val="114363776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THC (g/hr)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crossAx val="114361856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</c:chartSpac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chart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chart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chart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chart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chart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chart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chart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chart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chart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chart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chart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chart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chart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chart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chartsheets/sheet1.xml><?xml version="1.0" encoding="utf-8"?>
<chartsheet xmlns="http://schemas.openxmlformats.org/spreadsheetml/2006/main" xmlns:r="http://schemas.openxmlformats.org/officeDocument/2006/relationships">
  <sheetPr/>
  <sheetViews>
    <sheetView workbookViewId="0"/>
  </sheetViews>
  <pageMargins left="0.7" right="0.7" top="0.75" bottom="0.75" header="0.3" footer="0.3"/>
  <drawing r:id="rId1"/>
</chartsheet>
</file>

<file path=xl/chartsheets/sheet2.xml><?xml version="1.0" encoding="utf-8"?>
<chartsheet xmlns="http://schemas.openxmlformats.org/spreadsheetml/2006/main" xmlns:r="http://schemas.openxmlformats.org/officeDocument/2006/relationships">
  <sheetPr/>
  <sheetViews>
    <sheetView zoomScale="125" workbookViewId="0" zoomToFit="1"/>
  </sheetViews>
  <pageMargins left="0.7" right="0.7" top="0.75" bottom="0.75" header="0.3" footer="0.3"/>
  <drawing r:id="rId1"/>
</chartsheet>
</file>

<file path=xl/chartsheets/sheet3.xml><?xml version="1.0" encoding="utf-8"?>
<chartsheet xmlns="http://schemas.openxmlformats.org/spreadsheetml/2006/main" xmlns:r="http://schemas.openxmlformats.org/officeDocument/2006/relationships">
  <sheetPr/>
  <sheetViews>
    <sheetView zoomScale="125" workbookViewId="0" zoomToFit="1"/>
  </sheetViews>
  <pageMargins left="0.7" right="0.7" top="0.75" bottom="0.75" header="0.3" footer="0.3"/>
  <drawing r:id="rId1"/>
</chartsheet>
</file>

<file path=xl/chartsheets/sheet4.xml><?xml version="1.0" encoding="utf-8"?>
<chartsheet xmlns="http://schemas.openxmlformats.org/spreadsheetml/2006/main" xmlns:r="http://schemas.openxmlformats.org/officeDocument/2006/relationships">
  <sheetPr/>
  <sheetViews>
    <sheetView zoomScale="125" workbookViewId="0" zoomToFit="1"/>
  </sheetViews>
  <pageMargins left="0.7" right="0.7" top="0.75" bottom="0.75" header="0.3" footer="0.3"/>
  <drawing r:id="rId1"/>
</chartsheet>
</file>

<file path=xl/chartsheets/sheet5.xml><?xml version="1.0" encoding="utf-8"?>
<chartsheet xmlns="http://schemas.openxmlformats.org/spreadsheetml/2006/main" xmlns:r="http://schemas.openxmlformats.org/officeDocument/2006/relationships">
  <sheetPr/>
  <sheetViews>
    <sheetView zoomScale="125" workbookViewId="0" zoomToFit="1"/>
  </sheetViews>
  <pageMargins left="0.7" right="0.7" top="0.75" bottom="0.75" header="0.3" footer="0.3"/>
  <drawing r:id="rId1"/>
</chartsheet>
</file>

<file path=xl/chartsheets/sheet6.xml><?xml version="1.0" encoding="utf-8"?>
<chartsheet xmlns="http://schemas.openxmlformats.org/spreadsheetml/2006/main" xmlns:r="http://schemas.openxmlformats.org/officeDocument/2006/relationships">
  <sheetPr/>
  <sheetViews>
    <sheetView zoomScale="125" workbookViewId="0" zoomToFit="1"/>
  </sheetViews>
  <pageMargins left="0.7" right="0.7" top="0.75" bottom="0.75" header="0.3" footer="0.3"/>
  <drawing r:id="rId1"/>
</chartsheet>
</file>

<file path=xl/chartsheets/sheet7.xml><?xml version="1.0" encoding="utf-8"?>
<chartsheet xmlns="http://schemas.openxmlformats.org/spreadsheetml/2006/main" xmlns:r="http://schemas.openxmlformats.org/officeDocument/2006/relationships">
  <sheetPr/>
  <sheetViews>
    <sheetView zoomScale="125" workbookViewId="0" zoomToFit="1"/>
  </sheetViews>
  <pageMargins left="0.7" right="0.7" top="0.75" bottom="0.75" header="0.3" footer="0.3"/>
  <drawing r:id="rId1"/>
</chartsheet>
</file>

<file path=xl/chartsheets/sheet8.xml><?xml version="1.0" encoding="utf-8"?>
<chartsheet xmlns="http://schemas.openxmlformats.org/spreadsheetml/2006/main" xmlns:r="http://schemas.openxmlformats.org/officeDocument/2006/relationships">
  <sheetPr/>
  <sheetViews>
    <sheetView zoomScale="125" workbookViewId="0" zoomToFit="1"/>
  </sheetViews>
  <pageMargins left="0.7" right="0.7" top="0.75" bottom="0.75" header="0.3" footer="0.3"/>
  <drawing r:id="rId1"/>
</chartsheet>
</file>

<file path=xl/chartsheets/sheet9.xml><?xml version="1.0" encoding="utf-8"?>
<chartsheet xmlns="http://schemas.openxmlformats.org/spreadsheetml/2006/main" xmlns:r="http://schemas.openxmlformats.org/officeDocument/2006/relationships">
  <sheetPr/>
  <sheetViews>
    <sheetView zoomScale="125" workbookViewId="0" zoomToFit="1"/>
  </sheetViews>
  <pageMargins left="0.7" right="0.7" top="0.75" bottom="0.75" header="0.3" footer="0.3"/>
  <drawing r:id="rId1"/>
</chartsheet>
</file>

<file path=xl/chartsheets/sheet10.xml><?xml version="1.0" encoding="utf-8"?>
<chartsheet xmlns="http://schemas.openxmlformats.org/spreadsheetml/2006/main" xmlns:r="http://schemas.openxmlformats.org/officeDocument/2006/relationships">
  <sheetPr/>
  <sheetViews>
    <sheetView zoomScale="125" workbookViewId="0" zoomToFit="1"/>
  </sheetViews>
  <pageMargins left="0.7" right="0.7" top="0.75" bottom="0.75" header="0.3" footer="0.3"/>
  <drawing r:id="rId1"/>
</chartsheet>
</file>

<file path=xl/chartsheets/sheet11.xml><?xml version="1.0" encoding="utf-8"?>
<chartsheet xmlns="http://schemas.openxmlformats.org/spreadsheetml/2006/main" xmlns:r="http://schemas.openxmlformats.org/officeDocument/2006/relationships">
  <sheetPr/>
  <sheetViews>
    <sheetView zoomScale="125" workbookViewId="0" zoomToFit="1"/>
  </sheetViews>
  <pageMargins left="0.7" right="0.7" top="0.75" bottom="0.75" header="0.3" footer="0.3"/>
  <drawing r:id="rId1"/>
</chartsheet>
</file>

<file path=xl/chartsheets/sheet12.xml><?xml version="1.0" encoding="utf-8"?>
<chartsheet xmlns="http://schemas.openxmlformats.org/spreadsheetml/2006/main" xmlns:r="http://schemas.openxmlformats.org/officeDocument/2006/relationships">
  <sheetPr/>
  <sheetViews>
    <sheetView zoomScale="125" workbookViewId="0" zoomToFit="1"/>
  </sheetViews>
  <pageMargins left="0.7" right="0.7" top="0.75" bottom="0.75" header="0.3" footer="0.3"/>
  <drawing r:id="rId1"/>
</chartsheet>
</file>

<file path=xl/chartsheets/sheet13.xml><?xml version="1.0" encoding="utf-8"?>
<chartsheet xmlns="http://schemas.openxmlformats.org/spreadsheetml/2006/main" xmlns:r="http://schemas.openxmlformats.org/officeDocument/2006/relationships">
  <sheetPr/>
  <sheetViews>
    <sheetView zoomScale="125" workbookViewId="0" zoomToFit="1"/>
  </sheetViews>
  <pageMargins left="0.7" right="0.7" top="0.75" bottom="0.75" header="0.3" footer="0.3"/>
  <drawing r:id="rId1"/>
</chartsheet>
</file>

<file path=xl/chartsheets/sheet14.xml><?xml version="1.0" encoding="utf-8"?>
<chartsheet xmlns="http://schemas.openxmlformats.org/spreadsheetml/2006/main" xmlns:r="http://schemas.openxmlformats.org/officeDocument/2006/relationships">
  <sheetPr/>
  <sheetViews>
    <sheetView zoomScale="125" workbookViewId="0" zoomToFit="1"/>
  </sheetViews>
  <pageMargins left="0.7" right="0.7" top="0.75" bottom="0.75" header="0.3" footer="0.3"/>
  <drawing r:id="rId1"/>
</chartsheet>
</file>

<file path=xl/chartsheets/sheet15.xml><?xml version="1.0" encoding="utf-8"?>
<chartsheet xmlns="http://schemas.openxmlformats.org/spreadsheetml/2006/main" xmlns:r="http://schemas.openxmlformats.org/officeDocument/2006/relationships">
  <sheetPr/>
  <sheetViews>
    <sheetView zoomScale="125" workbookViewId="0" zoomToFit="1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.xml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9.xml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0.xml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1.xml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2.xml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3.xml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4.xml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5.xml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6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0</xdr:colOff>
      <xdr:row>1</xdr:row>
      <xdr:rowOff>4762</xdr:rowOff>
    </xdr:from>
    <xdr:to>
      <xdr:col>12</xdr:col>
      <xdr:colOff>304800</xdr:colOff>
      <xdr:row>15</xdr:row>
      <xdr:rowOff>80962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8667750" cy="62960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8671560" cy="6294120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8671560" cy="6294120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8671560" cy="6294120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8671560" cy="6294120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8671560" cy="6294120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8671560" cy="6294120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8671560" cy="6294120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8671560" cy="6294120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8671560" cy="6294120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2.xml><?xml version="1.0" encoding="utf-8"?>
<xdr:wsDr xmlns:xdr="http://schemas.openxmlformats.org/drawingml/2006/spreadsheetDrawing" xmlns:a="http://schemas.openxmlformats.org/drawingml/2006/main">
  <xdr:absoluteAnchor>
    <xdr:pos x="0" y="0"/>
    <xdr:ext cx="8671560" cy="6294120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3.xml><?xml version="1.0" encoding="utf-8"?>
<xdr:wsDr xmlns:xdr="http://schemas.openxmlformats.org/drawingml/2006/spreadsheetDrawing" xmlns:a="http://schemas.openxmlformats.org/drawingml/2006/main">
  <xdr:absoluteAnchor>
    <xdr:pos x="0" y="0"/>
    <xdr:ext cx="8671560" cy="6294120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4.xml><?xml version="1.0" encoding="utf-8"?>
<xdr:wsDr xmlns:xdr="http://schemas.openxmlformats.org/drawingml/2006/spreadsheetDrawing" xmlns:a="http://schemas.openxmlformats.org/drawingml/2006/main">
  <xdr:absoluteAnchor>
    <xdr:pos x="0" y="0"/>
    <xdr:ext cx="8671560" cy="6294120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5.xml><?xml version="1.0" encoding="utf-8"?>
<xdr:wsDr xmlns:xdr="http://schemas.openxmlformats.org/drawingml/2006/spreadsheetDrawing" xmlns:a="http://schemas.openxmlformats.org/drawingml/2006/main">
  <xdr:absoluteAnchor>
    <xdr:pos x="0" y="0"/>
    <xdr:ext cx="8671560" cy="6294120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6.xml><?xml version="1.0" encoding="utf-8"?>
<xdr:wsDr xmlns:xdr="http://schemas.openxmlformats.org/drawingml/2006/spreadsheetDrawing" xmlns:a="http://schemas.openxmlformats.org/drawingml/2006/main">
  <xdr:absoluteAnchor>
    <xdr:pos x="0" y="0"/>
    <xdr:ext cx="8671560" cy="6294120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.bin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4.bin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V1129"/>
  <sheetViews>
    <sheetView workbookViewId="0">
      <pane xSplit="2" ySplit="3" topLeftCell="BQ1020" activePane="bottomRight" state="frozen"/>
      <selection pane="topRight" activeCell="C1" sqref="C1"/>
      <selection pane="bottomLeft" activeCell="A4" sqref="A4"/>
      <selection pane="bottomRight" activeCell="A921" sqref="A921:BV1057"/>
    </sheetView>
  </sheetViews>
  <sheetFormatPr defaultRowHeight="15" x14ac:dyDescent="0.25"/>
  <cols>
    <col min="1" max="1" width="16" style="4" customWidth="1"/>
    <col min="2" max="2" width="15.5703125" style="4" customWidth="1"/>
    <col min="3" max="3" width="13" style="4" customWidth="1"/>
    <col min="4" max="4" width="11.5703125" style="4" customWidth="1"/>
    <col min="5" max="5" width="16.7109375" style="4" bestFit="1" customWidth="1"/>
    <col min="6" max="6" width="16" style="4" customWidth="1"/>
    <col min="7" max="7" width="11.85546875" style="4" bestFit="1" customWidth="1"/>
    <col min="8" max="8" width="8.85546875" style="4" bestFit="1" customWidth="1"/>
    <col min="9" max="9" width="9.85546875" style="4" bestFit="1" customWidth="1"/>
    <col min="10" max="10" width="10.42578125" style="4" bestFit="1" customWidth="1"/>
    <col min="11" max="11" width="27.28515625" style="4" bestFit="1" customWidth="1"/>
    <col min="12" max="12" width="29.42578125" style="4" customWidth="1"/>
    <col min="13" max="13" width="7.85546875" style="4" bestFit="1" customWidth="1"/>
    <col min="14" max="14" width="10" style="4" bestFit="1" customWidth="1"/>
    <col min="15" max="17" width="9.140625" style="4"/>
    <col min="18" max="19" width="10.140625" style="4" bestFit="1" customWidth="1"/>
    <col min="20" max="20" width="11" style="4" bestFit="1" customWidth="1"/>
    <col min="21" max="21" width="8.7109375" style="4" bestFit="1" customWidth="1"/>
    <col min="22" max="22" width="11" style="4" bestFit="1" customWidth="1"/>
    <col min="23" max="23" width="13.140625" style="4" bestFit="1" customWidth="1"/>
    <col min="24" max="24" width="8" style="4" bestFit="1" customWidth="1"/>
    <col min="25" max="25" width="20.7109375" style="4" bestFit="1" customWidth="1"/>
    <col min="26" max="26" width="21.7109375" style="4" bestFit="1" customWidth="1"/>
    <col min="27" max="28" width="21.140625" style="4" bestFit="1" customWidth="1"/>
    <col min="29" max="29" width="17" style="4" bestFit="1" customWidth="1"/>
    <col min="30" max="30" width="17.85546875" style="4" bestFit="1" customWidth="1"/>
    <col min="31" max="31" width="16.7109375" style="4" bestFit="1" customWidth="1"/>
    <col min="32" max="32" width="22.140625" style="4" bestFit="1" customWidth="1"/>
    <col min="33" max="33" width="26.140625" style="4" bestFit="1" customWidth="1"/>
    <col min="34" max="34" width="21.140625" style="4" bestFit="1" customWidth="1"/>
    <col min="35" max="35" width="16.140625" style="4" bestFit="1" customWidth="1"/>
    <col min="36" max="36" width="25" style="4" bestFit="1" customWidth="1"/>
    <col min="37" max="37" width="24.85546875" style="4" bestFit="1" customWidth="1"/>
    <col min="38" max="38" width="19.140625" style="4" bestFit="1" customWidth="1"/>
    <col min="39" max="39" width="22" style="4" bestFit="1" customWidth="1"/>
    <col min="40" max="40" width="13.140625" style="4" bestFit="1" customWidth="1"/>
    <col min="41" max="41" width="11.42578125" style="4" bestFit="1" customWidth="1"/>
    <col min="42" max="42" width="11.5703125" style="4" bestFit="1" customWidth="1"/>
    <col min="43" max="43" width="10" style="4" bestFit="1" customWidth="1"/>
    <col min="44" max="44" width="10.7109375" style="4" bestFit="1" customWidth="1"/>
    <col min="45" max="45" width="9.28515625" style="4" bestFit="1" customWidth="1"/>
    <col min="46" max="46" width="21" style="4" bestFit="1" customWidth="1"/>
    <col min="47" max="47" width="26.5703125" style="4" bestFit="1" customWidth="1"/>
    <col min="48" max="48" width="25.28515625" style="4" bestFit="1" customWidth="1"/>
    <col min="49" max="49" width="18.42578125" style="4" bestFit="1" customWidth="1"/>
    <col min="50" max="50" width="14.28515625" style="4" bestFit="1" customWidth="1"/>
    <col min="51" max="51" width="11.85546875" style="4" bestFit="1" customWidth="1"/>
    <col min="52" max="52" width="12.28515625" style="4" bestFit="1" customWidth="1"/>
    <col min="53" max="53" width="28.7109375" style="4" bestFit="1" customWidth="1"/>
    <col min="54" max="54" width="23" style="4" bestFit="1" customWidth="1"/>
    <col min="55" max="55" width="7.85546875" style="4" bestFit="1" customWidth="1"/>
    <col min="56" max="56" width="19" style="4" bestFit="1" customWidth="1"/>
    <col min="57" max="57" width="29.85546875" style="4" bestFit="1" customWidth="1"/>
    <col min="58" max="58" width="28.7109375" style="4" bestFit="1" customWidth="1"/>
    <col min="59" max="59" width="29" style="4" bestFit="1" customWidth="1"/>
    <col min="60" max="61" width="30.140625" style="4" bestFit="1" customWidth="1"/>
    <col min="62" max="62" width="38.5703125" style="4" bestFit="1" customWidth="1"/>
    <col min="63" max="64" width="39.5703125" style="4" bestFit="1" customWidth="1"/>
    <col min="65" max="65" width="28.5703125" style="4" bestFit="1" customWidth="1"/>
    <col min="66" max="66" width="29.7109375" style="4" bestFit="1" customWidth="1"/>
    <col min="67" max="67" width="32" style="4" bestFit="1" customWidth="1"/>
    <col min="68" max="68" width="34.140625" style="4" bestFit="1" customWidth="1"/>
    <col min="69" max="69" width="28.5703125" style="4" bestFit="1" customWidth="1"/>
    <col min="70" max="72" width="21.85546875" style="4" bestFit="1" customWidth="1"/>
    <col min="73" max="73" width="13.140625" style="4" bestFit="1" customWidth="1"/>
    <col min="74" max="74" width="10.7109375" style="4" bestFit="1" customWidth="1"/>
    <col min="75" max="16384" width="9.140625" style="4"/>
  </cols>
  <sheetData>
    <row r="1" spans="1:74" s="1" customFormat="1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3</v>
      </c>
      <c r="F1" s="1" t="s">
        <v>4</v>
      </c>
      <c r="G1" s="1" t="s">
        <v>5</v>
      </c>
      <c r="H1" s="1" t="s">
        <v>6</v>
      </c>
      <c r="J1" s="1" t="s">
        <v>7</v>
      </c>
      <c r="K1" s="1" t="s">
        <v>8</v>
      </c>
      <c r="L1" s="1" t="s">
        <v>9</v>
      </c>
      <c r="M1" s="1" t="s">
        <v>10</v>
      </c>
      <c r="N1" s="1" t="s">
        <v>11</v>
      </c>
      <c r="O1" s="1" t="s">
        <v>12</v>
      </c>
      <c r="P1" s="1" t="s">
        <v>13</v>
      </c>
      <c r="Q1" s="1" t="s">
        <v>14</v>
      </c>
      <c r="R1" s="1" t="s">
        <v>15</v>
      </c>
      <c r="S1" s="1" t="s">
        <v>16</v>
      </c>
      <c r="T1" s="1" t="s">
        <v>17</v>
      </c>
      <c r="U1" s="1" t="s">
        <v>18</v>
      </c>
      <c r="V1" s="1" t="s">
        <v>19</v>
      </c>
      <c r="W1" s="1" t="s">
        <v>20</v>
      </c>
      <c r="X1" s="1" t="s">
        <v>21</v>
      </c>
      <c r="Y1" s="1" t="s">
        <v>22</v>
      </c>
      <c r="Z1" s="1" t="s">
        <v>23</v>
      </c>
      <c r="AA1" s="1" t="s">
        <v>24</v>
      </c>
      <c r="AB1" s="1" t="s">
        <v>25</v>
      </c>
      <c r="AC1" s="1" t="s">
        <v>26</v>
      </c>
      <c r="AD1" s="1" t="s">
        <v>27</v>
      </c>
      <c r="AE1" s="1" t="s">
        <v>28</v>
      </c>
      <c r="AF1" s="1" t="s">
        <v>29</v>
      </c>
      <c r="AG1" s="1" t="s">
        <v>30</v>
      </c>
      <c r="AH1" s="1" t="s">
        <v>31</v>
      </c>
      <c r="AI1" s="1" t="s">
        <v>32</v>
      </c>
      <c r="AJ1" s="1" t="s">
        <v>33</v>
      </c>
      <c r="AK1" s="1" t="s">
        <v>34</v>
      </c>
      <c r="AL1" s="1" t="s">
        <v>35</v>
      </c>
      <c r="AM1" s="1" t="s">
        <v>36</v>
      </c>
      <c r="AN1" s="1" t="s">
        <v>37</v>
      </c>
      <c r="AO1" s="1" t="s">
        <v>38</v>
      </c>
      <c r="AP1" s="1" t="s">
        <v>39</v>
      </c>
      <c r="AQ1" s="1" t="s">
        <v>40</v>
      </c>
      <c r="AR1" s="1" t="s">
        <v>41</v>
      </c>
      <c r="AS1" s="1" t="s">
        <v>42</v>
      </c>
      <c r="AT1" s="1" t="s">
        <v>43</v>
      </c>
      <c r="AU1" s="1" t="s">
        <v>44</v>
      </c>
      <c r="AV1" s="1" t="s">
        <v>45</v>
      </c>
      <c r="AW1" s="1" t="s">
        <v>46</v>
      </c>
      <c r="AX1" s="1" t="s">
        <v>47</v>
      </c>
      <c r="AY1" s="1" t="s">
        <v>48</v>
      </c>
      <c r="AZ1" s="1" t="s">
        <v>49</v>
      </c>
      <c r="BA1" s="1" t="s">
        <v>50</v>
      </c>
      <c r="BB1" s="1" t="s">
        <v>51</v>
      </c>
      <c r="BC1" s="1" t="s">
        <v>52</v>
      </c>
      <c r="BD1" s="1" t="s">
        <v>53</v>
      </c>
      <c r="BE1" s="1" t="s">
        <v>54</v>
      </c>
      <c r="BF1" s="1" t="s">
        <v>55</v>
      </c>
      <c r="BG1" s="1" t="s">
        <v>56</v>
      </c>
      <c r="BH1" s="1" t="s">
        <v>57</v>
      </c>
      <c r="BI1" s="1" t="s">
        <v>58</v>
      </c>
      <c r="BJ1" s="1" t="s">
        <v>59</v>
      </c>
      <c r="BK1" s="1" t="s">
        <v>60</v>
      </c>
      <c r="BL1" s="1" t="s">
        <v>61</v>
      </c>
      <c r="BM1" s="1" t="s">
        <v>62</v>
      </c>
      <c r="BN1" s="1" t="s">
        <v>63</v>
      </c>
      <c r="BO1" s="1" t="s">
        <v>64</v>
      </c>
      <c r="BP1" s="1" t="s">
        <v>65</v>
      </c>
      <c r="BQ1" s="1" t="s">
        <v>66</v>
      </c>
      <c r="BR1" s="1" t="s">
        <v>67</v>
      </c>
      <c r="BS1" s="1" t="s">
        <v>68</v>
      </c>
      <c r="BT1" s="1" t="s">
        <v>69</v>
      </c>
      <c r="BU1" s="1" t="s">
        <v>70</v>
      </c>
      <c r="BV1" s="1" t="s">
        <v>71</v>
      </c>
    </row>
    <row r="2" spans="1:74" s="1" customFormat="1" x14ac:dyDescent="0.25">
      <c r="A2" s="1" t="s">
        <v>72</v>
      </c>
      <c r="B2" s="1" t="s">
        <v>73</v>
      </c>
      <c r="C2" s="1" t="s">
        <v>74</v>
      </c>
      <c r="D2" s="1" t="s">
        <v>75</v>
      </c>
      <c r="E2" s="1" t="s">
        <v>76</v>
      </c>
      <c r="F2" s="1" t="s">
        <v>77</v>
      </c>
      <c r="G2" s="1" t="s">
        <v>78</v>
      </c>
      <c r="H2" s="1" t="s">
        <v>79</v>
      </c>
      <c r="I2" s="1" t="s">
        <v>80</v>
      </c>
      <c r="J2" s="1" t="s">
        <v>81</v>
      </c>
      <c r="K2" s="1" t="s">
        <v>82</v>
      </c>
      <c r="L2" s="1" t="s">
        <v>83</v>
      </c>
      <c r="M2" s="1" t="s">
        <v>84</v>
      </c>
      <c r="N2" s="1" t="s">
        <v>85</v>
      </c>
      <c r="O2" s="1" t="s">
        <v>86</v>
      </c>
      <c r="P2" s="1" t="s">
        <v>87</v>
      </c>
      <c r="Q2" s="1" t="s">
        <v>88</v>
      </c>
      <c r="R2" s="1" t="s">
        <v>89</v>
      </c>
      <c r="S2" s="1" t="s">
        <v>90</v>
      </c>
      <c r="T2" s="1" t="s">
        <v>91</v>
      </c>
      <c r="U2" s="1" t="s">
        <v>92</v>
      </c>
      <c r="V2" s="1" t="s">
        <v>93</v>
      </c>
      <c r="W2" s="1" t="s">
        <v>94</v>
      </c>
      <c r="X2" s="1" t="s">
        <v>95</v>
      </c>
      <c r="Y2" s="1" t="s">
        <v>96</v>
      </c>
      <c r="Z2" s="1" t="s">
        <v>97</v>
      </c>
      <c r="AA2" s="1" t="s">
        <v>98</v>
      </c>
      <c r="AB2" s="1" t="s">
        <v>99</v>
      </c>
      <c r="AC2" s="1" t="s">
        <v>100</v>
      </c>
      <c r="AD2" s="1" t="s">
        <v>101</v>
      </c>
      <c r="AE2" s="1" t="s">
        <v>102</v>
      </c>
      <c r="AF2" s="1" t="s">
        <v>103</v>
      </c>
      <c r="AG2" s="1" t="s">
        <v>104</v>
      </c>
      <c r="AH2" s="1" t="s">
        <v>105</v>
      </c>
      <c r="AI2" s="1" t="s">
        <v>106</v>
      </c>
      <c r="AJ2" s="1" t="s">
        <v>107</v>
      </c>
      <c r="AK2" s="1" t="s">
        <v>108</v>
      </c>
      <c r="AL2" s="1" t="s">
        <v>109</v>
      </c>
      <c r="AM2" s="1" t="s">
        <v>110</v>
      </c>
      <c r="AN2" s="1" t="s">
        <v>111</v>
      </c>
      <c r="AO2" s="1" t="s">
        <v>112</v>
      </c>
      <c r="AP2" s="1" t="s">
        <v>113</v>
      </c>
      <c r="AQ2" s="1" t="s">
        <v>114</v>
      </c>
      <c r="AR2" s="1" t="s">
        <v>115</v>
      </c>
      <c r="AS2" s="1" t="s">
        <v>116</v>
      </c>
      <c r="AT2" s="1" t="s">
        <v>117</v>
      </c>
      <c r="AU2" s="1" t="s">
        <v>118</v>
      </c>
      <c r="AV2" s="1" t="s">
        <v>119</v>
      </c>
      <c r="AW2" s="1" t="s">
        <v>120</v>
      </c>
      <c r="AX2" s="1" t="s">
        <v>121</v>
      </c>
      <c r="AY2" s="1" t="s">
        <v>122</v>
      </c>
      <c r="AZ2" s="1" t="s">
        <v>123</v>
      </c>
      <c r="BA2" s="1" t="s">
        <v>124</v>
      </c>
      <c r="BB2" s="1" t="s">
        <v>125</v>
      </c>
      <c r="BC2" s="1" t="s">
        <v>52</v>
      </c>
      <c r="BD2" s="1" t="s">
        <v>126</v>
      </c>
      <c r="BE2" s="1" t="s">
        <v>127</v>
      </c>
      <c r="BF2" s="1" t="s">
        <v>128</v>
      </c>
      <c r="BG2" s="1" t="s">
        <v>129</v>
      </c>
      <c r="BH2" s="1" t="s">
        <v>130</v>
      </c>
      <c r="BI2" s="1" t="s">
        <v>131</v>
      </c>
      <c r="BJ2" s="1" t="s">
        <v>132</v>
      </c>
      <c r="BK2" s="1" t="s">
        <v>133</v>
      </c>
      <c r="BL2" s="1" t="s">
        <v>134</v>
      </c>
      <c r="BM2" s="1" t="s">
        <v>135</v>
      </c>
      <c r="BN2" s="1" t="s">
        <v>136</v>
      </c>
      <c r="BO2" s="1" t="s">
        <v>137</v>
      </c>
      <c r="BP2" s="1" t="s">
        <v>138</v>
      </c>
      <c r="BQ2" s="1" t="s">
        <v>139</v>
      </c>
      <c r="BR2" s="1" t="s">
        <v>140</v>
      </c>
      <c r="BS2" s="1" t="s">
        <v>141</v>
      </c>
      <c r="BT2" s="1" t="s">
        <v>142</v>
      </c>
      <c r="BU2" s="1" t="s">
        <v>143</v>
      </c>
      <c r="BV2" s="1" t="s">
        <v>144</v>
      </c>
    </row>
    <row r="3" spans="1:74" s="1" customFormat="1" x14ac:dyDescent="0.25">
      <c r="A3" s="1" t="s">
        <v>145</v>
      </c>
      <c r="B3" s="1" t="s">
        <v>146</v>
      </c>
      <c r="C3" s="1" t="s">
        <v>147</v>
      </c>
      <c r="D3" s="1" t="s">
        <v>147</v>
      </c>
      <c r="E3" s="1" t="s">
        <v>148</v>
      </c>
      <c r="F3" s="1" t="s">
        <v>148</v>
      </c>
      <c r="G3" s="1" t="s">
        <v>148</v>
      </c>
      <c r="H3" s="1" t="s">
        <v>149</v>
      </c>
      <c r="J3" s="1" t="s">
        <v>147</v>
      </c>
      <c r="L3" s="1" t="s">
        <v>147</v>
      </c>
      <c r="M3" s="1" t="s">
        <v>147</v>
      </c>
      <c r="N3" s="1" t="s">
        <v>148</v>
      </c>
      <c r="O3" s="1" t="s">
        <v>148</v>
      </c>
      <c r="P3" s="1" t="s">
        <v>148</v>
      </c>
      <c r="Q3" s="1" t="s">
        <v>148</v>
      </c>
      <c r="R3" s="1" t="s">
        <v>148</v>
      </c>
      <c r="S3" s="1" t="s">
        <v>148</v>
      </c>
      <c r="T3" s="1" t="s">
        <v>149</v>
      </c>
      <c r="U3" s="1" t="s">
        <v>149</v>
      </c>
      <c r="V3" s="1" t="s">
        <v>149</v>
      </c>
      <c r="W3" s="1" t="s">
        <v>150</v>
      </c>
      <c r="X3" s="1" t="s">
        <v>147</v>
      </c>
      <c r="Y3" s="1" t="s">
        <v>151</v>
      </c>
      <c r="Z3" s="1" t="s">
        <v>152</v>
      </c>
      <c r="AA3" s="1" t="s">
        <v>152</v>
      </c>
      <c r="AB3" s="1" t="s">
        <v>152</v>
      </c>
      <c r="AC3" s="1" t="s">
        <v>147</v>
      </c>
      <c r="AD3" s="1" t="s">
        <v>153</v>
      </c>
      <c r="AE3" s="1" t="s">
        <v>147</v>
      </c>
      <c r="AF3" s="1" t="s">
        <v>152</v>
      </c>
      <c r="AG3" s="1" t="s">
        <v>154</v>
      </c>
      <c r="AH3" s="1" t="s">
        <v>154</v>
      </c>
      <c r="AI3" s="1" t="s">
        <v>154</v>
      </c>
      <c r="AJ3" s="1" t="s">
        <v>154</v>
      </c>
      <c r="AK3" s="1" t="s">
        <v>154</v>
      </c>
      <c r="AL3" s="1" t="s">
        <v>154</v>
      </c>
      <c r="AM3" s="1" t="s">
        <v>154</v>
      </c>
      <c r="AN3" s="1" t="s">
        <v>155</v>
      </c>
      <c r="AO3" s="1" t="s">
        <v>156</v>
      </c>
      <c r="AP3" s="1" t="s">
        <v>157</v>
      </c>
      <c r="AQ3" s="1" t="s">
        <v>158</v>
      </c>
      <c r="AR3" s="1" t="s">
        <v>158</v>
      </c>
      <c r="AS3" s="1" t="s">
        <v>159</v>
      </c>
      <c r="AT3" s="1" t="s">
        <v>160</v>
      </c>
      <c r="AU3" s="1" t="s">
        <v>156</v>
      </c>
      <c r="AV3" s="1" t="s">
        <v>156</v>
      </c>
      <c r="AW3" s="1" t="s">
        <v>156</v>
      </c>
      <c r="AX3" s="1" t="s">
        <v>156</v>
      </c>
      <c r="AY3" s="1" t="s">
        <v>156</v>
      </c>
      <c r="AZ3" s="1" t="s">
        <v>156</v>
      </c>
      <c r="BD3" s="1" t="s">
        <v>147</v>
      </c>
      <c r="BE3" s="1" t="s">
        <v>161</v>
      </c>
      <c r="BF3" s="1" t="s">
        <v>161</v>
      </c>
      <c r="BG3" s="1" t="s">
        <v>161</v>
      </c>
      <c r="BH3" s="1" t="s">
        <v>161</v>
      </c>
      <c r="BI3" s="1" t="s">
        <v>161</v>
      </c>
      <c r="BJ3" s="1" t="s">
        <v>161</v>
      </c>
      <c r="BK3" s="1" t="s">
        <v>161</v>
      </c>
      <c r="BL3" s="1" t="s">
        <v>161</v>
      </c>
      <c r="BM3" s="1" t="s">
        <v>161</v>
      </c>
      <c r="BN3" s="1" t="s">
        <v>161</v>
      </c>
      <c r="BO3" s="1" t="s">
        <v>161</v>
      </c>
      <c r="BP3" s="1" t="s">
        <v>161</v>
      </c>
      <c r="BQ3" s="1" t="s">
        <v>161</v>
      </c>
      <c r="BR3" s="1" t="s">
        <v>151</v>
      </c>
      <c r="BS3" s="1" t="s">
        <v>151</v>
      </c>
      <c r="BT3" s="1" t="s">
        <v>151</v>
      </c>
      <c r="BU3" s="1" t="s">
        <v>162</v>
      </c>
      <c r="BV3" s="1" t="s">
        <v>154</v>
      </c>
    </row>
    <row r="4" spans="1:74" x14ac:dyDescent="0.25">
      <c r="A4" s="2">
        <v>42069</v>
      </c>
      <c r="B4" s="3">
        <v>3.2393518518518523E-2</v>
      </c>
      <c r="C4" s="4">
        <v>-0.01</v>
      </c>
      <c r="D4" s="4">
        <v>-1E-3</v>
      </c>
      <c r="E4" s="4">
        <v>-10.366972000000001</v>
      </c>
      <c r="F4" s="4">
        <v>6.4</v>
      </c>
      <c r="G4" s="4">
        <v>0.7</v>
      </c>
      <c r="H4" s="4">
        <v>6.4</v>
      </c>
      <c r="J4" s="4">
        <v>21.2</v>
      </c>
      <c r="K4" s="4">
        <v>1</v>
      </c>
      <c r="L4" s="4">
        <v>0</v>
      </c>
      <c r="M4" s="4">
        <v>0</v>
      </c>
      <c r="N4" s="4">
        <v>6.4</v>
      </c>
      <c r="O4" s="4">
        <v>0.7</v>
      </c>
      <c r="P4" s="4">
        <v>7.1</v>
      </c>
      <c r="Q4" s="4">
        <v>4.8465999999999996</v>
      </c>
      <c r="R4" s="4">
        <v>0.53010000000000002</v>
      </c>
      <c r="S4" s="4">
        <v>5.4</v>
      </c>
      <c r="T4" s="4">
        <v>6.4358000000000004</v>
      </c>
      <c r="W4" s="4">
        <v>0</v>
      </c>
      <c r="X4" s="4">
        <v>21.2</v>
      </c>
      <c r="Y4" s="4">
        <v>13.3</v>
      </c>
      <c r="Z4" s="4">
        <v>861</v>
      </c>
      <c r="AA4" s="4">
        <v>890</v>
      </c>
      <c r="AB4" s="4">
        <v>827</v>
      </c>
      <c r="AC4" s="4">
        <v>58</v>
      </c>
      <c r="AD4" s="4">
        <v>6.81</v>
      </c>
      <c r="AE4" s="4">
        <v>0.16</v>
      </c>
      <c r="AF4" s="4">
        <v>979</v>
      </c>
      <c r="AG4" s="4">
        <v>-11</v>
      </c>
      <c r="AH4" s="4">
        <v>8</v>
      </c>
      <c r="AI4" s="4">
        <v>25</v>
      </c>
      <c r="AJ4" s="4">
        <v>191</v>
      </c>
      <c r="AK4" s="4">
        <v>140</v>
      </c>
      <c r="AL4" s="4">
        <v>4.2</v>
      </c>
      <c r="AM4" s="4">
        <v>195</v>
      </c>
      <c r="AN4" s="4" t="s">
        <v>155</v>
      </c>
      <c r="AO4" s="4">
        <v>2</v>
      </c>
      <c r="AP4" s="5">
        <v>0.57396990740740739</v>
      </c>
      <c r="AQ4" s="4">
        <v>47.159292000000001</v>
      </c>
      <c r="AR4" s="4">
        <v>-88.489733000000001</v>
      </c>
      <c r="AS4" s="4">
        <v>315</v>
      </c>
      <c r="AT4" s="4">
        <v>0</v>
      </c>
      <c r="AU4" s="4">
        <v>12</v>
      </c>
      <c r="AV4" s="4">
        <v>9</v>
      </c>
      <c r="AW4" s="4" t="s">
        <v>201</v>
      </c>
      <c r="AX4" s="4">
        <v>1.1000000000000001</v>
      </c>
      <c r="AY4" s="4">
        <v>1.5</v>
      </c>
      <c r="AZ4" s="4">
        <v>2.5</v>
      </c>
      <c r="BB4" s="4">
        <v>450</v>
      </c>
      <c r="BD4" s="4">
        <v>0.156</v>
      </c>
      <c r="BE4" s="4">
        <v>0</v>
      </c>
      <c r="BF4" s="4">
        <v>0</v>
      </c>
      <c r="BG4" s="4">
        <v>0</v>
      </c>
      <c r="BH4" s="4">
        <v>0</v>
      </c>
      <c r="BI4" s="4">
        <v>0</v>
      </c>
      <c r="BJ4" s="4">
        <v>0</v>
      </c>
      <c r="BK4" s="4">
        <v>0</v>
      </c>
      <c r="BL4" s="4">
        <v>0</v>
      </c>
      <c r="BM4" s="4">
        <v>0</v>
      </c>
      <c r="BN4" s="4">
        <v>0</v>
      </c>
      <c r="BO4" s="4">
        <v>0</v>
      </c>
      <c r="BQ4" s="4">
        <v>0</v>
      </c>
      <c r="BR4" s="4">
        <v>0</v>
      </c>
      <c r="BS4" s="4">
        <v>-5</v>
      </c>
      <c r="BT4" s="4">
        <v>0.29299999999999998</v>
      </c>
      <c r="BU4" s="4">
        <v>0</v>
      </c>
      <c r="BV4" s="4">
        <v>5.9185999999999996</v>
      </c>
    </row>
    <row r="5" spans="1:74" x14ac:dyDescent="0.25">
      <c r="A5" s="2">
        <v>42069</v>
      </c>
      <c r="B5" s="3">
        <v>3.240509259259259E-2</v>
      </c>
      <c r="C5" s="4">
        <v>-0.01</v>
      </c>
      <c r="D5" s="4">
        <v>-1.9E-3</v>
      </c>
      <c r="E5" s="4">
        <v>-18.707256000000001</v>
      </c>
      <c r="F5" s="4">
        <v>6.4</v>
      </c>
      <c r="G5" s="4">
        <v>0.7</v>
      </c>
      <c r="H5" s="4">
        <v>3.5</v>
      </c>
      <c r="J5" s="4">
        <v>21.2</v>
      </c>
      <c r="K5" s="4">
        <v>1</v>
      </c>
      <c r="L5" s="4">
        <v>0</v>
      </c>
      <c r="M5" s="4">
        <v>0</v>
      </c>
      <c r="N5" s="4">
        <v>6.4</v>
      </c>
      <c r="O5" s="4">
        <v>0.7</v>
      </c>
      <c r="P5" s="4">
        <v>7.1</v>
      </c>
      <c r="Q5" s="4">
        <v>4.8465999999999996</v>
      </c>
      <c r="R5" s="4">
        <v>0.53010000000000002</v>
      </c>
      <c r="S5" s="4">
        <v>5.4</v>
      </c>
      <c r="T5" s="4">
        <v>3.5306999999999999</v>
      </c>
      <c r="W5" s="4">
        <v>0</v>
      </c>
      <c r="X5" s="4">
        <v>21.2</v>
      </c>
      <c r="Y5" s="4">
        <v>13</v>
      </c>
      <c r="Z5" s="4">
        <v>862</v>
      </c>
      <c r="AA5" s="4">
        <v>891</v>
      </c>
      <c r="AB5" s="4">
        <v>828</v>
      </c>
      <c r="AC5" s="4">
        <v>58</v>
      </c>
      <c r="AD5" s="4">
        <v>6.81</v>
      </c>
      <c r="AE5" s="4">
        <v>0.16</v>
      </c>
      <c r="AF5" s="4">
        <v>979</v>
      </c>
      <c r="AG5" s="4">
        <v>-11</v>
      </c>
      <c r="AH5" s="4">
        <v>8</v>
      </c>
      <c r="AI5" s="4">
        <v>25</v>
      </c>
      <c r="AJ5" s="4">
        <v>191</v>
      </c>
      <c r="AK5" s="4">
        <v>140</v>
      </c>
      <c r="AL5" s="4">
        <v>4.3</v>
      </c>
      <c r="AM5" s="4">
        <v>195</v>
      </c>
      <c r="AN5" s="4" t="s">
        <v>155</v>
      </c>
      <c r="AO5" s="4">
        <v>2</v>
      </c>
      <c r="AP5" s="5">
        <v>0.57396990740740739</v>
      </c>
      <c r="AQ5" s="4">
        <v>47.159292000000001</v>
      </c>
      <c r="AR5" s="4">
        <v>-88.489733000000001</v>
      </c>
      <c r="AS5" s="4">
        <v>315.3</v>
      </c>
      <c r="AT5" s="4">
        <v>0</v>
      </c>
      <c r="AU5" s="4">
        <v>12</v>
      </c>
      <c r="AV5" s="4">
        <v>9</v>
      </c>
      <c r="AW5" s="4" t="s">
        <v>201</v>
      </c>
      <c r="AX5" s="4">
        <v>1.18483</v>
      </c>
      <c r="AY5" s="4">
        <v>1.58483</v>
      </c>
      <c r="AZ5" s="4">
        <v>2.5</v>
      </c>
      <c r="BB5" s="4">
        <v>450</v>
      </c>
      <c r="BD5" s="4">
        <v>0.156</v>
      </c>
      <c r="BE5" s="4">
        <v>0</v>
      </c>
      <c r="BF5" s="4">
        <v>0</v>
      </c>
      <c r="BG5" s="4">
        <v>0</v>
      </c>
      <c r="BH5" s="4">
        <v>0</v>
      </c>
      <c r="BI5" s="4">
        <v>0</v>
      </c>
      <c r="BJ5" s="4">
        <v>0</v>
      </c>
      <c r="BK5" s="4">
        <v>0</v>
      </c>
      <c r="BL5" s="4">
        <v>0</v>
      </c>
      <c r="BM5" s="4">
        <v>0</v>
      </c>
      <c r="BN5" s="4">
        <v>0</v>
      </c>
      <c r="BO5" s="4">
        <v>0</v>
      </c>
      <c r="BQ5" s="4">
        <v>0</v>
      </c>
      <c r="BR5" s="4">
        <v>0</v>
      </c>
      <c r="BS5" s="4">
        <v>-5</v>
      </c>
      <c r="BT5" s="4">
        <v>0.29299999999999998</v>
      </c>
      <c r="BU5" s="4">
        <v>0</v>
      </c>
      <c r="BV5" s="4">
        <v>5.9185999999999996</v>
      </c>
    </row>
    <row r="6" spans="1:74" x14ac:dyDescent="0.25">
      <c r="A6" s="2">
        <v>42069</v>
      </c>
      <c r="B6" s="3">
        <v>3.241666666666667E-2</v>
      </c>
      <c r="C6" s="4">
        <v>-0.01</v>
      </c>
      <c r="D6" s="4">
        <v>-1.2999999999999999E-3</v>
      </c>
      <c r="E6" s="4">
        <v>-12.677643</v>
      </c>
      <c r="F6" s="4">
        <v>6.4</v>
      </c>
      <c r="G6" s="4">
        <v>0.7</v>
      </c>
      <c r="H6" s="4">
        <v>16.2</v>
      </c>
      <c r="J6" s="4">
        <v>21.2</v>
      </c>
      <c r="K6" s="4">
        <v>1</v>
      </c>
      <c r="L6" s="4">
        <v>0</v>
      </c>
      <c r="M6" s="4">
        <v>0</v>
      </c>
      <c r="N6" s="4">
        <v>6.4</v>
      </c>
      <c r="O6" s="4">
        <v>0.7</v>
      </c>
      <c r="P6" s="4">
        <v>7.1</v>
      </c>
      <c r="Q6" s="4">
        <v>4.8465999999999996</v>
      </c>
      <c r="R6" s="4">
        <v>0.53010000000000002</v>
      </c>
      <c r="S6" s="4">
        <v>5.4</v>
      </c>
      <c r="T6" s="4">
        <v>16.1509</v>
      </c>
      <c r="W6" s="4">
        <v>0</v>
      </c>
      <c r="X6" s="4">
        <v>21.2</v>
      </c>
      <c r="Y6" s="4">
        <v>13.1</v>
      </c>
      <c r="Z6" s="4">
        <v>862</v>
      </c>
      <c r="AA6" s="4">
        <v>891</v>
      </c>
      <c r="AB6" s="4">
        <v>828</v>
      </c>
      <c r="AC6" s="4">
        <v>58</v>
      </c>
      <c r="AD6" s="4">
        <v>6.81</v>
      </c>
      <c r="AE6" s="4">
        <v>0.16</v>
      </c>
      <c r="AF6" s="4">
        <v>979</v>
      </c>
      <c r="AG6" s="4">
        <v>-11</v>
      </c>
      <c r="AH6" s="4">
        <v>8</v>
      </c>
      <c r="AI6" s="4">
        <v>25</v>
      </c>
      <c r="AJ6" s="4">
        <v>191</v>
      </c>
      <c r="AK6" s="4">
        <v>140.9</v>
      </c>
      <c r="AL6" s="4">
        <v>4.4000000000000004</v>
      </c>
      <c r="AM6" s="4">
        <v>195</v>
      </c>
      <c r="AN6" s="4" t="s">
        <v>155</v>
      </c>
      <c r="AO6" s="4">
        <v>2</v>
      </c>
      <c r="AP6" s="5">
        <v>0.57398148148148154</v>
      </c>
      <c r="AQ6" s="4">
        <v>47.159292000000001</v>
      </c>
      <c r="AR6" s="4">
        <v>-88.489734999999996</v>
      </c>
      <c r="AS6" s="4">
        <v>315.60000000000002</v>
      </c>
      <c r="AT6" s="4">
        <v>0</v>
      </c>
      <c r="AU6" s="4">
        <v>12</v>
      </c>
      <c r="AV6" s="4">
        <v>9</v>
      </c>
      <c r="AW6" s="4" t="s">
        <v>201</v>
      </c>
      <c r="AX6" s="4">
        <v>1.2</v>
      </c>
      <c r="AY6" s="4">
        <v>1.6</v>
      </c>
      <c r="AZ6" s="4">
        <v>2.5</v>
      </c>
      <c r="BB6" s="4">
        <v>450</v>
      </c>
      <c r="BD6" s="4">
        <v>0.156</v>
      </c>
      <c r="BE6" s="4">
        <v>0</v>
      </c>
      <c r="BF6" s="4">
        <v>0</v>
      </c>
      <c r="BG6" s="4">
        <v>0</v>
      </c>
      <c r="BH6" s="4">
        <v>0</v>
      </c>
      <c r="BI6" s="4">
        <v>0</v>
      </c>
      <c r="BJ6" s="4">
        <v>0</v>
      </c>
      <c r="BK6" s="4">
        <v>0</v>
      </c>
      <c r="BL6" s="4">
        <v>0</v>
      </c>
      <c r="BM6" s="4">
        <v>0</v>
      </c>
      <c r="BN6" s="4">
        <v>0</v>
      </c>
      <c r="BO6" s="4">
        <v>0</v>
      </c>
      <c r="BQ6" s="4">
        <v>0</v>
      </c>
      <c r="BR6" s="4">
        <v>0</v>
      </c>
      <c r="BS6" s="4">
        <v>-5</v>
      </c>
      <c r="BT6" s="4">
        <v>0.29393799999999998</v>
      </c>
      <c r="BU6" s="4">
        <v>0</v>
      </c>
      <c r="BV6" s="4">
        <v>5.9375460000000002</v>
      </c>
    </row>
    <row r="7" spans="1:74" x14ac:dyDescent="0.25">
      <c r="A7" s="2">
        <v>42069</v>
      </c>
      <c r="B7" s="3">
        <v>3.2428240740740737E-2</v>
      </c>
      <c r="C7" s="4">
        <v>-0.01</v>
      </c>
      <c r="D7" s="4">
        <v>-1E-3</v>
      </c>
      <c r="E7" s="4">
        <v>-10</v>
      </c>
      <c r="F7" s="4">
        <v>6.3</v>
      </c>
      <c r="G7" s="4">
        <v>0.7</v>
      </c>
      <c r="H7" s="4">
        <v>4.4000000000000004</v>
      </c>
      <c r="J7" s="4">
        <v>21.2</v>
      </c>
      <c r="K7" s="4">
        <v>1</v>
      </c>
      <c r="L7" s="4">
        <v>0</v>
      </c>
      <c r="M7" s="4">
        <v>0</v>
      </c>
      <c r="N7" s="4">
        <v>6.3433000000000002</v>
      </c>
      <c r="O7" s="4">
        <v>0.7</v>
      </c>
      <c r="P7" s="4">
        <v>7</v>
      </c>
      <c r="Q7" s="4">
        <v>4.8037000000000001</v>
      </c>
      <c r="R7" s="4">
        <v>0.53010000000000002</v>
      </c>
      <c r="S7" s="4">
        <v>5.3</v>
      </c>
      <c r="T7" s="4">
        <v>4.3811999999999998</v>
      </c>
      <c r="W7" s="4">
        <v>0</v>
      </c>
      <c r="X7" s="4">
        <v>21.2</v>
      </c>
      <c r="Y7" s="4">
        <v>13</v>
      </c>
      <c r="Z7" s="4">
        <v>863</v>
      </c>
      <c r="AA7" s="4">
        <v>891</v>
      </c>
      <c r="AB7" s="4">
        <v>828</v>
      </c>
      <c r="AC7" s="4">
        <v>58</v>
      </c>
      <c r="AD7" s="4">
        <v>6.81</v>
      </c>
      <c r="AE7" s="4">
        <v>0.16</v>
      </c>
      <c r="AF7" s="4">
        <v>979</v>
      </c>
      <c r="AG7" s="4">
        <v>-11</v>
      </c>
      <c r="AH7" s="4">
        <v>8</v>
      </c>
      <c r="AI7" s="4">
        <v>25</v>
      </c>
      <c r="AJ7" s="4">
        <v>191</v>
      </c>
      <c r="AK7" s="4">
        <v>141</v>
      </c>
      <c r="AL7" s="4">
        <v>4.5</v>
      </c>
      <c r="AM7" s="4">
        <v>195</v>
      </c>
      <c r="AN7" s="4" t="s">
        <v>155</v>
      </c>
      <c r="AO7" s="4">
        <v>2</v>
      </c>
      <c r="AP7" s="5">
        <v>0.57399305555555558</v>
      </c>
      <c r="AQ7" s="4">
        <v>47.159292000000001</v>
      </c>
      <c r="AR7" s="4">
        <v>-88.489733000000001</v>
      </c>
      <c r="AS7" s="4">
        <v>315.7</v>
      </c>
      <c r="AT7" s="4">
        <v>0</v>
      </c>
      <c r="AU7" s="4">
        <v>12</v>
      </c>
      <c r="AV7" s="4">
        <v>9</v>
      </c>
      <c r="AW7" s="4" t="s">
        <v>201</v>
      </c>
      <c r="AX7" s="4">
        <v>1.2</v>
      </c>
      <c r="AY7" s="4">
        <v>1.515285</v>
      </c>
      <c r="AZ7" s="4">
        <v>2.0764239999999998</v>
      </c>
      <c r="BB7" s="4">
        <v>450</v>
      </c>
      <c r="BD7" s="4">
        <v>0.156</v>
      </c>
      <c r="BE7" s="4">
        <v>0</v>
      </c>
      <c r="BF7" s="4">
        <v>0</v>
      </c>
      <c r="BG7" s="4">
        <v>0</v>
      </c>
      <c r="BH7" s="4">
        <v>0</v>
      </c>
      <c r="BI7" s="4">
        <v>0</v>
      </c>
      <c r="BJ7" s="4">
        <v>0</v>
      </c>
      <c r="BK7" s="4">
        <v>0</v>
      </c>
      <c r="BL7" s="4">
        <v>0</v>
      </c>
      <c r="BM7" s="4">
        <v>0</v>
      </c>
      <c r="BN7" s="4">
        <v>0</v>
      </c>
      <c r="BO7" s="4">
        <v>0</v>
      </c>
      <c r="BQ7" s="4">
        <v>0</v>
      </c>
      <c r="BR7" s="4">
        <v>0</v>
      </c>
      <c r="BS7" s="4">
        <v>-5</v>
      </c>
      <c r="BT7" s="4">
        <v>0.29306199999999999</v>
      </c>
      <c r="BU7" s="4">
        <v>0</v>
      </c>
      <c r="BV7" s="4">
        <v>5.9198519999999997</v>
      </c>
    </row>
    <row r="8" spans="1:74" x14ac:dyDescent="0.25">
      <c r="A8" s="2">
        <v>42069</v>
      </c>
      <c r="B8" s="3">
        <v>3.2439814814814817E-2</v>
      </c>
      <c r="C8" s="4">
        <v>-0.01</v>
      </c>
      <c r="D8" s="4">
        <v>-1E-3</v>
      </c>
      <c r="E8" s="4">
        <v>-10</v>
      </c>
      <c r="F8" s="4">
        <v>6.3</v>
      </c>
      <c r="G8" s="4">
        <v>0.7</v>
      </c>
      <c r="H8" s="4">
        <v>13.5</v>
      </c>
      <c r="J8" s="4">
        <v>21.2</v>
      </c>
      <c r="K8" s="4">
        <v>1</v>
      </c>
      <c r="L8" s="4">
        <v>0</v>
      </c>
      <c r="M8" s="4">
        <v>0</v>
      </c>
      <c r="N8" s="4">
        <v>6.3</v>
      </c>
      <c r="O8" s="4">
        <v>0.7</v>
      </c>
      <c r="P8" s="4">
        <v>7</v>
      </c>
      <c r="Q8" s="4">
        <v>4.7709000000000001</v>
      </c>
      <c r="R8" s="4">
        <v>0.53010000000000002</v>
      </c>
      <c r="S8" s="4">
        <v>5.3</v>
      </c>
      <c r="T8" s="4">
        <v>13.535399999999999</v>
      </c>
      <c r="W8" s="4">
        <v>0</v>
      </c>
      <c r="X8" s="4">
        <v>21.2</v>
      </c>
      <c r="Y8" s="4">
        <v>13.1</v>
      </c>
      <c r="Z8" s="4">
        <v>863</v>
      </c>
      <c r="AA8" s="4">
        <v>892</v>
      </c>
      <c r="AB8" s="4">
        <v>828</v>
      </c>
      <c r="AC8" s="4">
        <v>58</v>
      </c>
      <c r="AD8" s="4">
        <v>6.81</v>
      </c>
      <c r="AE8" s="4">
        <v>0.16</v>
      </c>
      <c r="AF8" s="4">
        <v>979</v>
      </c>
      <c r="AG8" s="4">
        <v>-11</v>
      </c>
      <c r="AH8" s="4">
        <v>8</v>
      </c>
      <c r="AI8" s="4">
        <v>25</v>
      </c>
      <c r="AJ8" s="4">
        <v>191</v>
      </c>
      <c r="AK8" s="4">
        <v>141</v>
      </c>
      <c r="AL8" s="4">
        <v>4.5999999999999996</v>
      </c>
      <c r="AM8" s="4">
        <v>195</v>
      </c>
      <c r="AN8" s="4" t="s">
        <v>155</v>
      </c>
      <c r="AO8" s="4">
        <v>2</v>
      </c>
      <c r="AP8" s="5">
        <v>0.57400462962962961</v>
      </c>
      <c r="AQ8" s="4">
        <v>47.159292000000001</v>
      </c>
      <c r="AR8" s="4">
        <v>-88.489733000000001</v>
      </c>
      <c r="AS8" s="4">
        <v>315.8</v>
      </c>
      <c r="AT8" s="4">
        <v>0</v>
      </c>
      <c r="AU8" s="4">
        <v>12</v>
      </c>
      <c r="AV8" s="4">
        <v>9</v>
      </c>
      <c r="AW8" s="4" t="s">
        <v>201</v>
      </c>
      <c r="AX8" s="4">
        <v>1.2</v>
      </c>
      <c r="AY8" s="4">
        <v>1.5</v>
      </c>
      <c r="AZ8" s="4">
        <v>2</v>
      </c>
      <c r="BB8" s="4">
        <v>450</v>
      </c>
      <c r="BD8" s="4">
        <v>0.156</v>
      </c>
      <c r="BE8" s="4">
        <v>0</v>
      </c>
      <c r="BF8" s="4">
        <v>0</v>
      </c>
      <c r="BG8" s="4">
        <v>0</v>
      </c>
      <c r="BH8" s="4">
        <v>0</v>
      </c>
      <c r="BI8" s="4">
        <v>0</v>
      </c>
      <c r="BJ8" s="4">
        <v>0</v>
      </c>
      <c r="BK8" s="4">
        <v>0</v>
      </c>
      <c r="BL8" s="4">
        <v>0</v>
      </c>
      <c r="BM8" s="4">
        <v>0</v>
      </c>
      <c r="BN8" s="4">
        <v>0</v>
      </c>
      <c r="BO8" s="4">
        <v>0</v>
      </c>
      <c r="BQ8" s="4">
        <v>0</v>
      </c>
      <c r="BR8" s="4">
        <v>0</v>
      </c>
      <c r="BS8" s="4">
        <v>-5</v>
      </c>
      <c r="BT8" s="4">
        <v>0.29487600000000003</v>
      </c>
      <c r="BU8" s="4">
        <v>0</v>
      </c>
      <c r="BV8" s="4">
        <v>5.9564950000000003</v>
      </c>
    </row>
    <row r="9" spans="1:74" x14ac:dyDescent="0.25">
      <c r="A9" s="2">
        <v>42069</v>
      </c>
      <c r="B9" s="3">
        <v>3.2451388888888884E-2</v>
      </c>
      <c r="C9" s="4">
        <v>-0.01</v>
      </c>
      <c r="D9" s="4">
        <v>-1E-3</v>
      </c>
      <c r="E9" s="4">
        <v>-10</v>
      </c>
      <c r="F9" s="4">
        <v>6.3</v>
      </c>
      <c r="G9" s="4">
        <v>0.7</v>
      </c>
      <c r="H9" s="4">
        <v>6.3</v>
      </c>
      <c r="J9" s="4">
        <v>21.2</v>
      </c>
      <c r="K9" s="4">
        <v>1</v>
      </c>
      <c r="L9" s="4">
        <v>0</v>
      </c>
      <c r="M9" s="4">
        <v>0</v>
      </c>
      <c r="N9" s="4">
        <v>6.3</v>
      </c>
      <c r="O9" s="4">
        <v>0.7</v>
      </c>
      <c r="P9" s="4">
        <v>7</v>
      </c>
      <c r="Q9" s="4">
        <v>4.7709000000000001</v>
      </c>
      <c r="R9" s="4">
        <v>0.53010000000000002</v>
      </c>
      <c r="S9" s="4">
        <v>5.3</v>
      </c>
      <c r="T9" s="4">
        <v>6.3089000000000004</v>
      </c>
      <c r="W9" s="4">
        <v>0</v>
      </c>
      <c r="X9" s="4">
        <v>21.2</v>
      </c>
      <c r="Y9" s="4">
        <v>13.2</v>
      </c>
      <c r="Z9" s="4">
        <v>862</v>
      </c>
      <c r="AA9" s="4">
        <v>891</v>
      </c>
      <c r="AB9" s="4">
        <v>827</v>
      </c>
      <c r="AC9" s="4">
        <v>58</v>
      </c>
      <c r="AD9" s="4">
        <v>6.81</v>
      </c>
      <c r="AE9" s="4">
        <v>0.16</v>
      </c>
      <c r="AF9" s="4">
        <v>979</v>
      </c>
      <c r="AG9" s="4">
        <v>-11</v>
      </c>
      <c r="AH9" s="4">
        <v>8</v>
      </c>
      <c r="AI9" s="4">
        <v>25</v>
      </c>
      <c r="AJ9" s="4">
        <v>191</v>
      </c>
      <c r="AK9" s="4">
        <v>141.9</v>
      </c>
      <c r="AL9" s="4">
        <v>4.5</v>
      </c>
      <c r="AM9" s="4">
        <v>195</v>
      </c>
      <c r="AN9" s="4" t="s">
        <v>155</v>
      </c>
      <c r="AO9" s="4">
        <v>2</v>
      </c>
      <c r="AP9" s="5">
        <v>0.57401620370370365</v>
      </c>
      <c r="AQ9" s="4">
        <v>47.159292000000001</v>
      </c>
      <c r="AR9" s="4">
        <v>-88.489733000000001</v>
      </c>
      <c r="AS9" s="4">
        <v>315.8</v>
      </c>
      <c r="AT9" s="4">
        <v>0</v>
      </c>
      <c r="AU9" s="4">
        <v>12</v>
      </c>
      <c r="AV9" s="4">
        <v>10</v>
      </c>
      <c r="AW9" s="4" t="s">
        <v>202</v>
      </c>
      <c r="AX9" s="4">
        <v>1.030969</v>
      </c>
      <c r="AY9" s="4">
        <v>1.5</v>
      </c>
      <c r="AZ9" s="4">
        <v>1.8309690000000001</v>
      </c>
      <c r="BB9" s="4">
        <v>450</v>
      </c>
      <c r="BD9" s="4">
        <v>0.156</v>
      </c>
      <c r="BE9" s="4">
        <v>0</v>
      </c>
      <c r="BF9" s="4">
        <v>0</v>
      </c>
      <c r="BG9" s="4">
        <v>0</v>
      </c>
      <c r="BH9" s="4">
        <v>0</v>
      </c>
      <c r="BI9" s="4">
        <v>0</v>
      </c>
      <c r="BJ9" s="4">
        <v>0</v>
      </c>
      <c r="BK9" s="4">
        <v>0</v>
      </c>
      <c r="BL9" s="4">
        <v>0</v>
      </c>
      <c r="BM9" s="4">
        <v>0</v>
      </c>
      <c r="BN9" s="4">
        <v>0</v>
      </c>
      <c r="BO9" s="4">
        <v>0</v>
      </c>
      <c r="BQ9" s="4">
        <v>0</v>
      </c>
      <c r="BR9" s="4">
        <v>0</v>
      </c>
      <c r="BS9" s="4">
        <v>-5</v>
      </c>
      <c r="BT9" s="4">
        <v>0.29499999999999998</v>
      </c>
      <c r="BU9" s="4">
        <v>0</v>
      </c>
      <c r="BV9" s="4">
        <v>5.9589999999999996</v>
      </c>
    </row>
    <row r="10" spans="1:74" x14ac:dyDescent="0.25">
      <c r="A10" s="2">
        <v>42069</v>
      </c>
      <c r="B10" s="3">
        <v>3.2462962962962964E-2</v>
      </c>
      <c r="C10" s="4">
        <v>-0.01</v>
      </c>
      <c r="D10" s="4">
        <v>-1E-3</v>
      </c>
      <c r="E10" s="4">
        <v>-10</v>
      </c>
      <c r="F10" s="4">
        <v>6.3</v>
      </c>
      <c r="G10" s="4">
        <v>0.7</v>
      </c>
      <c r="H10" s="4">
        <v>3.5</v>
      </c>
      <c r="J10" s="4">
        <v>21.2</v>
      </c>
      <c r="K10" s="4">
        <v>1</v>
      </c>
      <c r="L10" s="4">
        <v>0</v>
      </c>
      <c r="M10" s="4">
        <v>0</v>
      </c>
      <c r="N10" s="4">
        <v>6.3</v>
      </c>
      <c r="O10" s="4">
        <v>0.7</v>
      </c>
      <c r="P10" s="4">
        <v>7</v>
      </c>
      <c r="Q10" s="4">
        <v>4.7709000000000001</v>
      </c>
      <c r="R10" s="4">
        <v>0.53010000000000002</v>
      </c>
      <c r="S10" s="4">
        <v>5.3</v>
      </c>
      <c r="T10" s="4">
        <v>3.4948999999999999</v>
      </c>
      <c r="W10" s="4">
        <v>0</v>
      </c>
      <c r="X10" s="4">
        <v>21.2</v>
      </c>
      <c r="Y10" s="4">
        <v>13.1</v>
      </c>
      <c r="Z10" s="4">
        <v>862</v>
      </c>
      <c r="AA10" s="4">
        <v>891</v>
      </c>
      <c r="AB10" s="4">
        <v>828</v>
      </c>
      <c r="AC10" s="4">
        <v>58</v>
      </c>
      <c r="AD10" s="4">
        <v>6.81</v>
      </c>
      <c r="AE10" s="4">
        <v>0.16</v>
      </c>
      <c r="AF10" s="4">
        <v>979</v>
      </c>
      <c r="AG10" s="4">
        <v>-11</v>
      </c>
      <c r="AH10" s="4">
        <v>8</v>
      </c>
      <c r="AI10" s="4">
        <v>25</v>
      </c>
      <c r="AJ10" s="4">
        <v>191</v>
      </c>
      <c r="AK10" s="4">
        <v>142</v>
      </c>
      <c r="AL10" s="4">
        <v>4.7</v>
      </c>
      <c r="AM10" s="4">
        <v>195</v>
      </c>
      <c r="AN10" s="4" t="s">
        <v>155</v>
      </c>
      <c r="AO10" s="4">
        <v>2</v>
      </c>
      <c r="AP10" s="5">
        <v>0.5740277777777778</v>
      </c>
      <c r="AQ10" s="4">
        <v>47.159292000000001</v>
      </c>
      <c r="AR10" s="4">
        <v>-88.489733000000001</v>
      </c>
      <c r="AS10" s="4">
        <v>315.8</v>
      </c>
      <c r="AT10" s="4">
        <v>0</v>
      </c>
      <c r="AU10" s="4">
        <v>12</v>
      </c>
      <c r="AV10" s="4">
        <v>10</v>
      </c>
      <c r="AW10" s="4" t="s">
        <v>202</v>
      </c>
      <c r="AX10" s="4">
        <v>1.0843309999999999</v>
      </c>
      <c r="AY10" s="4">
        <v>1.5843309999999999</v>
      </c>
      <c r="AZ10" s="4">
        <v>1.884331</v>
      </c>
      <c r="BB10" s="4">
        <v>450</v>
      </c>
      <c r="BD10" s="4">
        <v>0.156</v>
      </c>
      <c r="BE10" s="4">
        <v>0</v>
      </c>
      <c r="BF10" s="4">
        <v>0</v>
      </c>
      <c r="BG10" s="4">
        <v>0</v>
      </c>
      <c r="BH10" s="4">
        <v>0</v>
      </c>
      <c r="BI10" s="4">
        <v>0</v>
      </c>
      <c r="BJ10" s="4">
        <v>0</v>
      </c>
      <c r="BK10" s="4">
        <v>0</v>
      </c>
      <c r="BL10" s="4">
        <v>0</v>
      </c>
      <c r="BM10" s="4">
        <v>0</v>
      </c>
      <c r="BN10" s="4">
        <v>0</v>
      </c>
      <c r="BO10" s="4">
        <v>0</v>
      </c>
      <c r="BQ10" s="4">
        <v>0</v>
      </c>
      <c r="BR10" s="4">
        <v>0</v>
      </c>
      <c r="BS10" s="4">
        <v>-5</v>
      </c>
      <c r="BT10" s="4">
        <v>0.29406199999999999</v>
      </c>
      <c r="BU10" s="4">
        <v>0</v>
      </c>
      <c r="BV10" s="4">
        <v>5.9400519999999997</v>
      </c>
    </row>
    <row r="11" spans="1:74" x14ac:dyDescent="0.25">
      <c r="A11" s="2">
        <v>42069</v>
      </c>
      <c r="B11" s="3">
        <v>3.2474537037037038E-2</v>
      </c>
      <c r="C11" s="4">
        <v>-0.01</v>
      </c>
      <c r="D11" s="4">
        <v>-1E-3</v>
      </c>
      <c r="E11" s="4">
        <v>-10</v>
      </c>
      <c r="F11" s="4">
        <v>6.3</v>
      </c>
      <c r="G11" s="4">
        <v>0.7</v>
      </c>
      <c r="H11" s="4">
        <v>26.5</v>
      </c>
      <c r="J11" s="4">
        <v>21.2</v>
      </c>
      <c r="K11" s="4">
        <v>1</v>
      </c>
      <c r="L11" s="4">
        <v>0</v>
      </c>
      <c r="M11" s="4">
        <v>0</v>
      </c>
      <c r="N11" s="4">
        <v>6.3</v>
      </c>
      <c r="O11" s="4">
        <v>0.7</v>
      </c>
      <c r="P11" s="4">
        <v>7</v>
      </c>
      <c r="Q11" s="4">
        <v>4.7709000000000001</v>
      </c>
      <c r="R11" s="4">
        <v>0.53010000000000002</v>
      </c>
      <c r="S11" s="4">
        <v>5.3</v>
      </c>
      <c r="T11" s="4">
        <v>26.478200000000001</v>
      </c>
      <c r="W11" s="4">
        <v>0</v>
      </c>
      <c r="X11" s="4">
        <v>21.2</v>
      </c>
      <c r="Y11" s="4">
        <v>13.3</v>
      </c>
      <c r="Z11" s="4">
        <v>861</v>
      </c>
      <c r="AA11" s="4">
        <v>891</v>
      </c>
      <c r="AB11" s="4">
        <v>826</v>
      </c>
      <c r="AC11" s="4">
        <v>58</v>
      </c>
      <c r="AD11" s="4">
        <v>6.81</v>
      </c>
      <c r="AE11" s="4">
        <v>0.16</v>
      </c>
      <c r="AF11" s="4">
        <v>979</v>
      </c>
      <c r="AG11" s="4">
        <v>-11</v>
      </c>
      <c r="AH11" s="4">
        <v>8</v>
      </c>
      <c r="AI11" s="4">
        <v>25</v>
      </c>
      <c r="AJ11" s="4">
        <v>191</v>
      </c>
      <c r="AK11" s="4">
        <v>142</v>
      </c>
      <c r="AL11" s="4">
        <v>4.7</v>
      </c>
      <c r="AM11" s="4">
        <v>195</v>
      </c>
      <c r="AN11" s="4" t="s">
        <v>155</v>
      </c>
      <c r="AO11" s="4">
        <v>2</v>
      </c>
      <c r="AP11" s="5">
        <v>0.57403935185185184</v>
      </c>
      <c r="AQ11" s="4">
        <v>47.159292000000001</v>
      </c>
      <c r="AR11" s="4">
        <v>-88.489733000000001</v>
      </c>
      <c r="AS11" s="4">
        <v>315.60000000000002</v>
      </c>
      <c r="AT11" s="4">
        <v>0</v>
      </c>
      <c r="AU11" s="4">
        <v>12</v>
      </c>
      <c r="AV11" s="4">
        <v>10</v>
      </c>
      <c r="AW11" s="4" t="s">
        <v>202</v>
      </c>
      <c r="AX11" s="4">
        <v>1.1000000000000001</v>
      </c>
      <c r="AY11" s="4">
        <v>1.5157</v>
      </c>
      <c r="AZ11" s="4">
        <v>1.9</v>
      </c>
      <c r="BB11" s="4">
        <v>450</v>
      </c>
      <c r="BD11" s="4">
        <v>0.156</v>
      </c>
      <c r="BE11" s="4">
        <v>0</v>
      </c>
      <c r="BF11" s="4">
        <v>0</v>
      </c>
      <c r="BG11" s="4">
        <v>0</v>
      </c>
      <c r="BH11" s="4">
        <v>0</v>
      </c>
      <c r="BI11" s="4">
        <v>0</v>
      </c>
      <c r="BJ11" s="4">
        <v>0</v>
      </c>
      <c r="BK11" s="4">
        <v>0</v>
      </c>
      <c r="BL11" s="4">
        <v>0</v>
      </c>
      <c r="BM11" s="4">
        <v>0</v>
      </c>
      <c r="BN11" s="4">
        <v>0</v>
      </c>
      <c r="BO11" s="4">
        <v>0</v>
      </c>
      <c r="BQ11" s="4">
        <v>0</v>
      </c>
      <c r="BR11" s="4">
        <v>9.3800000000000003E-4</v>
      </c>
      <c r="BS11" s="4">
        <v>-5</v>
      </c>
      <c r="BT11" s="4">
        <v>0.29587599999999997</v>
      </c>
      <c r="BU11" s="4">
        <v>2.2922999999999999E-2</v>
      </c>
      <c r="BV11" s="4">
        <v>5.9766950000000003</v>
      </c>
    </row>
    <row r="12" spans="1:74" x14ac:dyDescent="0.25">
      <c r="A12" s="2">
        <v>42069</v>
      </c>
      <c r="B12" s="3">
        <v>3.2486111111111111E-2</v>
      </c>
      <c r="C12" s="4">
        <v>-0.01</v>
      </c>
      <c r="D12" s="4">
        <v>-1E-3</v>
      </c>
      <c r="E12" s="4">
        <v>-10</v>
      </c>
      <c r="F12" s="4">
        <v>6.3</v>
      </c>
      <c r="G12" s="4">
        <v>0.7</v>
      </c>
      <c r="H12" s="4">
        <v>10</v>
      </c>
      <c r="J12" s="4">
        <v>21.2</v>
      </c>
      <c r="K12" s="4">
        <v>1</v>
      </c>
      <c r="L12" s="4">
        <v>0</v>
      </c>
      <c r="M12" s="4">
        <v>0</v>
      </c>
      <c r="N12" s="4">
        <v>6.3</v>
      </c>
      <c r="O12" s="4">
        <v>0.7</v>
      </c>
      <c r="P12" s="4">
        <v>7</v>
      </c>
      <c r="Q12" s="4">
        <v>4.7709000000000001</v>
      </c>
      <c r="R12" s="4">
        <v>0.53010000000000002</v>
      </c>
      <c r="S12" s="4">
        <v>5.3</v>
      </c>
      <c r="T12" s="4">
        <v>10</v>
      </c>
      <c r="W12" s="4">
        <v>0</v>
      </c>
      <c r="X12" s="4">
        <v>21.2</v>
      </c>
      <c r="Y12" s="4">
        <v>13.1</v>
      </c>
      <c r="Z12" s="4">
        <v>861</v>
      </c>
      <c r="AA12" s="4">
        <v>891</v>
      </c>
      <c r="AB12" s="4">
        <v>827</v>
      </c>
      <c r="AC12" s="4">
        <v>58</v>
      </c>
      <c r="AD12" s="4">
        <v>6.81</v>
      </c>
      <c r="AE12" s="4">
        <v>0.16</v>
      </c>
      <c r="AF12" s="4">
        <v>979</v>
      </c>
      <c r="AG12" s="4">
        <v>-11</v>
      </c>
      <c r="AH12" s="4">
        <v>8</v>
      </c>
      <c r="AI12" s="4">
        <v>25</v>
      </c>
      <c r="AJ12" s="4">
        <v>191</v>
      </c>
      <c r="AK12" s="4">
        <v>141.1</v>
      </c>
      <c r="AL12" s="4">
        <v>4.5999999999999996</v>
      </c>
      <c r="AM12" s="4">
        <v>195</v>
      </c>
      <c r="AN12" s="4" t="s">
        <v>155</v>
      </c>
      <c r="AO12" s="4">
        <v>2</v>
      </c>
      <c r="AP12" s="5">
        <v>0.57405092592592599</v>
      </c>
      <c r="AQ12" s="4">
        <v>47.159292000000001</v>
      </c>
      <c r="AR12" s="4">
        <v>-88.489733000000001</v>
      </c>
      <c r="AS12" s="4">
        <v>315.39999999999998</v>
      </c>
      <c r="AT12" s="4">
        <v>0</v>
      </c>
      <c r="AU12" s="4">
        <v>12</v>
      </c>
      <c r="AV12" s="4">
        <v>10</v>
      </c>
      <c r="AW12" s="4" t="s">
        <v>202</v>
      </c>
      <c r="AX12" s="4">
        <v>1.1000000000000001</v>
      </c>
      <c r="AY12" s="4">
        <v>1.3315680000000001</v>
      </c>
      <c r="AZ12" s="4">
        <v>1.731568</v>
      </c>
      <c r="BB12" s="4">
        <v>450</v>
      </c>
      <c r="BD12" s="4">
        <v>0.156</v>
      </c>
      <c r="BE12" s="4">
        <v>0</v>
      </c>
      <c r="BF12" s="4">
        <v>0</v>
      </c>
      <c r="BG12" s="4">
        <v>0</v>
      </c>
      <c r="BH12" s="4">
        <v>0</v>
      </c>
      <c r="BI12" s="4">
        <v>0</v>
      </c>
      <c r="BJ12" s="4">
        <v>0</v>
      </c>
      <c r="BK12" s="4">
        <v>0</v>
      </c>
      <c r="BL12" s="4">
        <v>0</v>
      </c>
      <c r="BM12" s="4">
        <v>0</v>
      </c>
      <c r="BN12" s="4">
        <v>0</v>
      </c>
      <c r="BO12" s="4">
        <v>0</v>
      </c>
      <c r="BQ12" s="4">
        <v>0</v>
      </c>
      <c r="BR12" s="4">
        <v>6.2000000000000003E-5</v>
      </c>
      <c r="BS12" s="4">
        <v>-5</v>
      </c>
      <c r="BT12" s="4">
        <v>0.29506199999999999</v>
      </c>
      <c r="BU12" s="4">
        <v>1.5150000000000001E-3</v>
      </c>
      <c r="BV12" s="4">
        <v>5.9602519999999997</v>
      </c>
    </row>
    <row r="13" spans="1:74" x14ac:dyDescent="0.25">
      <c r="A13" s="2">
        <v>42069</v>
      </c>
      <c r="B13" s="3">
        <v>3.2497685185185185E-2</v>
      </c>
      <c r="C13" s="4">
        <v>-0.01</v>
      </c>
      <c r="D13" s="4">
        <v>-1.6000000000000001E-3</v>
      </c>
      <c r="E13" s="4">
        <v>-15.734677</v>
      </c>
      <c r="F13" s="4">
        <v>6.3</v>
      </c>
      <c r="G13" s="4">
        <v>0.7</v>
      </c>
      <c r="H13" s="4">
        <v>23.7</v>
      </c>
      <c r="J13" s="4">
        <v>21.2</v>
      </c>
      <c r="K13" s="4">
        <v>1</v>
      </c>
      <c r="L13" s="4">
        <v>0</v>
      </c>
      <c r="M13" s="4">
        <v>0</v>
      </c>
      <c r="N13" s="4">
        <v>6.3</v>
      </c>
      <c r="O13" s="4">
        <v>0.7</v>
      </c>
      <c r="P13" s="4">
        <v>7</v>
      </c>
      <c r="Q13" s="4">
        <v>4.7709000000000001</v>
      </c>
      <c r="R13" s="4">
        <v>0.53010000000000002</v>
      </c>
      <c r="S13" s="4">
        <v>5.3</v>
      </c>
      <c r="T13" s="4">
        <v>23.713699999999999</v>
      </c>
      <c r="W13" s="4">
        <v>0</v>
      </c>
      <c r="X13" s="4">
        <v>21.2</v>
      </c>
      <c r="Y13" s="4">
        <v>13.1</v>
      </c>
      <c r="Z13" s="4">
        <v>862</v>
      </c>
      <c r="AA13" s="4">
        <v>891</v>
      </c>
      <c r="AB13" s="4">
        <v>827</v>
      </c>
      <c r="AC13" s="4">
        <v>58</v>
      </c>
      <c r="AD13" s="4">
        <v>6.81</v>
      </c>
      <c r="AE13" s="4">
        <v>0.16</v>
      </c>
      <c r="AF13" s="4">
        <v>979</v>
      </c>
      <c r="AG13" s="4">
        <v>-11</v>
      </c>
      <c r="AH13" s="4">
        <v>8</v>
      </c>
      <c r="AI13" s="4">
        <v>25</v>
      </c>
      <c r="AJ13" s="4">
        <v>191.9</v>
      </c>
      <c r="AK13" s="4">
        <v>141.9</v>
      </c>
      <c r="AL13" s="4">
        <v>4.7</v>
      </c>
      <c r="AM13" s="4">
        <v>195</v>
      </c>
      <c r="AN13" s="4" t="s">
        <v>155</v>
      </c>
      <c r="AO13" s="4">
        <v>2</v>
      </c>
      <c r="AP13" s="5">
        <v>0.57406250000000003</v>
      </c>
      <c r="AQ13" s="4">
        <v>47.159292999999998</v>
      </c>
      <c r="AR13" s="4">
        <v>-88.489734999999996</v>
      </c>
      <c r="AS13" s="4">
        <v>315.10000000000002</v>
      </c>
      <c r="AT13" s="4">
        <v>0</v>
      </c>
      <c r="AU13" s="4">
        <v>12</v>
      </c>
      <c r="AV13" s="4">
        <v>11</v>
      </c>
      <c r="AW13" s="4" t="s">
        <v>203</v>
      </c>
      <c r="AX13" s="4">
        <v>1.1000000000000001</v>
      </c>
      <c r="AY13" s="4">
        <v>1.2149490000000001</v>
      </c>
      <c r="AZ13" s="4">
        <v>1.614949</v>
      </c>
      <c r="BB13" s="4">
        <v>450</v>
      </c>
      <c r="BD13" s="4">
        <v>0.156</v>
      </c>
      <c r="BE13" s="4">
        <v>0</v>
      </c>
      <c r="BF13" s="4">
        <v>0</v>
      </c>
      <c r="BG13" s="4">
        <v>0</v>
      </c>
      <c r="BH13" s="4">
        <v>0</v>
      </c>
      <c r="BI13" s="4">
        <v>0</v>
      </c>
      <c r="BJ13" s="4">
        <v>0</v>
      </c>
      <c r="BK13" s="4">
        <v>0</v>
      </c>
      <c r="BL13" s="4">
        <v>0</v>
      </c>
      <c r="BM13" s="4">
        <v>0</v>
      </c>
      <c r="BN13" s="4">
        <v>0</v>
      </c>
      <c r="BO13" s="4">
        <v>0</v>
      </c>
      <c r="BQ13" s="4">
        <v>0</v>
      </c>
      <c r="BR13" s="4">
        <v>9.3800000000000003E-4</v>
      </c>
      <c r="BS13" s="4">
        <v>-5</v>
      </c>
      <c r="BT13" s="4">
        <v>0.29406199999999999</v>
      </c>
      <c r="BU13" s="4">
        <v>2.2922999999999999E-2</v>
      </c>
      <c r="BV13" s="4">
        <v>5.9400519999999997</v>
      </c>
    </row>
    <row r="14" spans="1:74" x14ac:dyDescent="0.25">
      <c r="A14" s="2">
        <v>42069</v>
      </c>
      <c r="B14" s="3">
        <v>3.2509259259259259E-2</v>
      </c>
      <c r="C14" s="4">
        <v>-0.01</v>
      </c>
      <c r="D14" s="4">
        <v>-2E-3</v>
      </c>
      <c r="E14" s="4">
        <v>-20</v>
      </c>
      <c r="F14" s="4">
        <v>6.2</v>
      </c>
      <c r="G14" s="4">
        <v>0.6</v>
      </c>
      <c r="H14" s="4">
        <v>25.9</v>
      </c>
      <c r="J14" s="4">
        <v>21.2</v>
      </c>
      <c r="K14" s="4">
        <v>1</v>
      </c>
      <c r="L14" s="4">
        <v>0</v>
      </c>
      <c r="M14" s="4">
        <v>0</v>
      </c>
      <c r="N14" s="4">
        <v>6.2</v>
      </c>
      <c r="O14" s="4">
        <v>0.64359999999999995</v>
      </c>
      <c r="P14" s="4">
        <v>6.8</v>
      </c>
      <c r="Q14" s="4">
        <v>4.6951999999999998</v>
      </c>
      <c r="R14" s="4">
        <v>0.4874</v>
      </c>
      <c r="S14" s="4">
        <v>5.2</v>
      </c>
      <c r="T14" s="4">
        <v>25.940999999999999</v>
      </c>
      <c r="W14" s="4">
        <v>0</v>
      </c>
      <c r="X14" s="4">
        <v>21.2</v>
      </c>
      <c r="Y14" s="4">
        <v>13.2</v>
      </c>
      <c r="Z14" s="4">
        <v>861</v>
      </c>
      <c r="AA14" s="4">
        <v>891</v>
      </c>
      <c r="AB14" s="4">
        <v>826</v>
      </c>
      <c r="AC14" s="4">
        <v>58</v>
      </c>
      <c r="AD14" s="4">
        <v>6.81</v>
      </c>
      <c r="AE14" s="4">
        <v>0.16</v>
      </c>
      <c r="AF14" s="4">
        <v>979</v>
      </c>
      <c r="AG14" s="4">
        <v>-11</v>
      </c>
      <c r="AH14" s="4">
        <v>8</v>
      </c>
      <c r="AI14" s="4">
        <v>25</v>
      </c>
      <c r="AJ14" s="4">
        <v>192</v>
      </c>
      <c r="AK14" s="4">
        <v>141.1</v>
      </c>
      <c r="AL14" s="4">
        <v>4.7</v>
      </c>
      <c r="AM14" s="4">
        <v>195</v>
      </c>
      <c r="AN14" s="4" t="s">
        <v>155</v>
      </c>
      <c r="AO14" s="4">
        <v>2</v>
      </c>
      <c r="AP14" s="5">
        <v>0.57407407407407407</v>
      </c>
      <c r="AQ14" s="4">
        <v>47.159292999999998</v>
      </c>
      <c r="AR14" s="4">
        <v>-88.489733000000001</v>
      </c>
      <c r="AS14" s="4">
        <v>314.7</v>
      </c>
      <c r="AT14" s="4">
        <v>0</v>
      </c>
      <c r="AU14" s="4">
        <v>12</v>
      </c>
      <c r="AV14" s="4">
        <v>11</v>
      </c>
      <c r="AW14" s="4" t="s">
        <v>203</v>
      </c>
      <c r="AX14" s="4">
        <v>1.1000000000000001</v>
      </c>
      <c r="AY14" s="4">
        <v>1.2</v>
      </c>
      <c r="AZ14" s="4">
        <v>1.6</v>
      </c>
      <c r="BB14" s="4">
        <v>450</v>
      </c>
      <c r="BD14" s="4">
        <v>0.156</v>
      </c>
      <c r="BE14" s="4">
        <v>0</v>
      </c>
      <c r="BF14" s="4">
        <v>0</v>
      </c>
      <c r="BG14" s="4">
        <v>0</v>
      </c>
      <c r="BH14" s="4">
        <v>0</v>
      </c>
      <c r="BI14" s="4">
        <v>0</v>
      </c>
      <c r="BJ14" s="4">
        <v>0</v>
      </c>
      <c r="BK14" s="4">
        <v>0</v>
      </c>
      <c r="BL14" s="4">
        <v>0</v>
      </c>
      <c r="BM14" s="4">
        <v>0</v>
      </c>
      <c r="BN14" s="4">
        <v>0</v>
      </c>
      <c r="BO14" s="4">
        <v>0</v>
      </c>
      <c r="BQ14" s="4">
        <v>0</v>
      </c>
      <c r="BR14" s="4">
        <v>1E-3</v>
      </c>
      <c r="BS14" s="4">
        <v>-5</v>
      </c>
      <c r="BT14" s="4">
        <v>0.29493799999999998</v>
      </c>
      <c r="BU14" s="4">
        <v>2.4438000000000001E-2</v>
      </c>
      <c r="BV14" s="4">
        <v>5.9577479999999996</v>
      </c>
    </row>
    <row r="15" spans="1:74" x14ac:dyDescent="0.25">
      <c r="A15" s="2">
        <v>42069</v>
      </c>
      <c r="B15" s="3">
        <v>3.2520833333333332E-2</v>
      </c>
      <c r="C15" s="4">
        <v>-0.01</v>
      </c>
      <c r="D15" s="4">
        <v>-1.8E-3</v>
      </c>
      <c r="E15" s="4">
        <v>-17.694779</v>
      </c>
      <c r="F15" s="4">
        <v>6.2</v>
      </c>
      <c r="G15" s="4">
        <v>0.6</v>
      </c>
      <c r="H15" s="4">
        <v>10</v>
      </c>
      <c r="J15" s="4">
        <v>21.2</v>
      </c>
      <c r="K15" s="4">
        <v>1</v>
      </c>
      <c r="L15" s="4">
        <v>0</v>
      </c>
      <c r="M15" s="4">
        <v>0</v>
      </c>
      <c r="N15" s="4">
        <v>6.2</v>
      </c>
      <c r="O15" s="4">
        <v>0.6</v>
      </c>
      <c r="P15" s="4">
        <v>6.8</v>
      </c>
      <c r="Q15" s="4">
        <v>4.6951999999999998</v>
      </c>
      <c r="R15" s="4">
        <v>0.45440000000000003</v>
      </c>
      <c r="S15" s="4">
        <v>5.0999999999999996</v>
      </c>
      <c r="T15" s="4">
        <v>10</v>
      </c>
      <c r="W15" s="4">
        <v>0</v>
      </c>
      <c r="X15" s="4">
        <v>21.2</v>
      </c>
      <c r="Y15" s="4">
        <v>13.1</v>
      </c>
      <c r="Z15" s="4">
        <v>862</v>
      </c>
      <c r="AA15" s="4">
        <v>891</v>
      </c>
      <c r="AB15" s="4">
        <v>828</v>
      </c>
      <c r="AC15" s="4">
        <v>58</v>
      </c>
      <c r="AD15" s="4">
        <v>6.81</v>
      </c>
      <c r="AE15" s="4">
        <v>0.16</v>
      </c>
      <c r="AF15" s="4">
        <v>979</v>
      </c>
      <c r="AG15" s="4">
        <v>-11</v>
      </c>
      <c r="AH15" s="4">
        <v>8</v>
      </c>
      <c r="AI15" s="4">
        <v>25</v>
      </c>
      <c r="AJ15" s="4">
        <v>192</v>
      </c>
      <c r="AK15" s="4">
        <v>141.9</v>
      </c>
      <c r="AL15" s="4">
        <v>4.7</v>
      </c>
      <c r="AM15" s="4">
        <v>195</v>
      </c>
      <c r="AN15" s="4" t="s">
        <v>155</v>
      </c>
      <c r="AO15" s="4">
        <v>2</v>
      </c>
      <c r="AP15" s="5">
        <v>0.57408564814814811</v>
      </c>
      <c r="AQ15" s="4">
        <v>47.159292999999998</v>
      </c>
      <c r="AR15" s="4">
        <v>-88.489733000000001</v>
      </c>
      <c r="AS15" s="4">
        <v>314.39999999999998</v>
      </c>
      <c r="AT15" s="4">
        <v>0</v>
      </c>
      <c r="AU15" s="4">
        <v>12</v>
      </c>
      <c r="AV15" s="4">
        <v>11</v>
      </c>
      <c r="AW15" s="4" t="s">
        <v>203</v>
      </c>
      <c r="AX15" s="4">
        <v>1.1000000000000001</v>
      </c>
      <c r="AY15" s="4">
        <v>1.2</v>
      </c>
      <c r="AZ15" s="4">
        <v>1.6850149999999999</v>
      </c>
      <c r="BB15" s="4">
        <v>450</v>
      </c>
      <c r="BD15" s="4">
        <v>0.156</v>
      </c>
      <c r="BE15" s="4">
        <v>0</v>
      </c>
      <c r="BF15" s="4">
        <v>0</v>
      </c>
      <c r="BG15" s="4">
        <v>0</v>
      </c>
      <c r="BH15" s="4">
        <v>0</v>
      </c>
      <c r="BI15" s="4">
        <v>0</v>
      </c>
      <c r="BJ15" s="4">
        <v>0</v>
      </c>
      <c r="BK15" s="4">
        <v>0</v>
      </c>
      <c r="BL15" s="4">
        <v>0</v>
      </c>
      <c r="BM15" s="4">
        <v>0</v>
      </c>
      <c r="BN15" s="4">
        <v>0</v>
      </c>
      <c r="BO15" s="4">
        <v>0</v>
      </c>
      <c r="BQ15" s="4">
        <v>0</v>
      </c>
      <c r="BR15" s="4">
        <v>1E-3</v>
      </c>
      <c r="BS15" s="4">
        <v>-5</v>
      </c>
      <c r="BT15" s="4">
        <v>0.29406199999999999</v>
      </c>
      <c r="BU15" s="4">
        <v>2.4438000000000001E-2</v>
      </c>
      <c r="BV15" s="4">
        <v>5.9400519999999997</v>
      </c>
    </row>
    <row r="16" spans="1:74" x14ac:dyDescent="0.25">
      <c r="A16" s="2">
        <v>42069</v>
      </c>
      <c r="B16" s="3">
        <v>3.2532407407407406E-2</v>
      </c>
      <c r="C16" s="4">
        <v>-0.01</v>
      </c>
      <c r="D16" s="4">
        <v>-1E-3</v>
      </c>
      <c r="E16" s="4">
        <v>-10</v>
      </c>
      <c r="F16" s="4">
        <v>6.2</v>
      </c>
      <c r="G16" s="4">
        <v>0.6</v>
      </c>
      <c r="H16" s="4">
        <v>20</v>
      </c>
      <c r="J16" s="4">
        <v>21.2</v>
      </c>
      <c r="K16" s="4">
        <v>1</v>
      </c>
      <c r="L16" s="4">
        <v>0</v>
      </c>
      <c r="M16" s="4">
        <v>0</v>
      </c>
      <c r="N16" s="4">
        <v>6.2</v>
      </c>
      <c r="O16" s="4">
        <v>0.6</v>
      </c>
      <c r="P16" s="4">
        <v>6.8</v>
      </c>
      <c r="Q16" s="4">
        <v>4.6951999999999998</v>
      </c>
      <c r="R16" s="4">
        <v>0.45440000000000003</v>
      </c>
      <c r="S16" s="4">
        <v>5.0999999999999996</v>
      </c>
      <c r="T16" s="4">
        <v>20</v>
      </c>
      <c r="W16" s="4">
        <v>0</v>
      </c>
      <c r="X16" s="4">
        <v>21.2</v>
      </c>
      <c r="Y16" s="4">
        <v>13.2</v>
      </c>
      <c r="Z16" s="4">
        <v>862</v>
      </c>
      <c r="AA16" s="4">
        <v>891</v>
      </c>
      <c r="AB16" s="4">
        <v>827</v>
      </c>
      <c r="AC16" s="4">
        <v>58</v>
      </c>
      <c r="AD16" s="4">
        <v>6.81</v>
      </c>
      <c r="AE16" s="4">
        <v>0.16</v>
      </c>
      <c r="AF16" s="4">
        <v>979</v>
      </c>
      <c r="AG16" s="4">
        <v>-11</v>
      </c>
      <c r="AH16" s="4">
        <v>8</v>
      </c>
      <c r="AI16" s="4">
        <v>25</v>
      </c>
      <c r="AJ16" s="4">
        <v>192</v>
      </c>
      <c r="AK16" s="4">
        <v>141.1</v>
      </c>
      <c r="AL16" s="4">
        <v>4.5999999999999996</v>
      </c>
      <c r="AM16" s="4">
        <v>195</v>
      </c>
      <c r="AN16" s="4" t="s">
        <v>155</v>
      </c>
      <c r="AO16" s="4">
        <v>2</v>
      </c>
      <c r="AP16" s="5">
        <v>0.57409722222222226</v>
      </c>
      <c r="AQ16" s="4">
        <v>47.159292999999998</v>
      </c>
      <c r="AR16" s="4">
        <v>-88.489733000000001</v>
      </c>
      <c r="AS16" s="4">
        <v>313.60000000000002</v>
      </c>
      <c r="AT16" s="4">
        <v>0</v>
      </c>
      <c r="AU16" s="4">
        <v>12</v>
      </c>
      <c r="AV16" s="4">
        <v>11</v>
      </c>
      <c r="AW16" s="4" t="s">
        <v>203</v>
      </c>
      <c r="AX16" s="4">
        <v>1.1000000000000001</v>
      </c>
      <c r="AY16" s="4">
        <v>1.2</v>
      </c>
      <c r="AZ16" s="4">
        <v>1.6150850000000001</v>
      </c>
      <c r="BB16" s="4">
        <v>450</v>
      </c>
      <c r="BD16" s="4">
        <v>0.156</v>
      </c>
      <c r="BE16" s="4">
        <v>0</v>
      </c>
      <c r="BF16" s="4">
        <v>0</v>
      </c>
      <c r="BG16" s="4">
        <v>0</v>
      </c>
      <c r="BH16" s="4">
        <v>0</v>
      </c>
      <c r="BI16" s="4">
        <v>0</v>
      </c>
      <c r="BJ16" s="4">
        <v>0</v>
      </c>
      <c r="BK16" s="4">
        <v>0</v>
      </c>
      <c r="BL16" s="4">
        <v>0</v>
      </c>
      <c r="BM16" s="4">
        <v>0</v>
      </c>
      <c r="BN16" s="4">
        <v>0</v>
      </c>
      <c r="BO16" s="4">
        <v>0</v>
      </c>
      <c r="BQ16" s="4">
        <v>0</v>
      </c>
      <c r="BR16" s="4">
        <v>1E-3</v>
      </c>
      <c r="BS16" s="4">
        <v>-5</v>
      </c>
      <c r="BT16" s="4">
        <v>0.29493799999999998</v>
      </c>
      <c r="BU16" s="4">
        <v>2.4438000000000001E-2</v>
      </c>
      <c r="BV16" s="4">
        <v>5.9577479999999996</v>
      </c>
    </row>
    <row r="17" spans="1:74" x14ac:dyDescent="0.25">
      <c r="A17" s="2">
        <v>42069</v>
      </c>
      <c r="B17" s="3">
        <v>3.2543981481481479E-2</v>
      </c>
      <c r="C17" s="4">
        <v>-0.01</v>
      </c>
      <c r="D17" s="4">
        <v>-1E-3</v>
      </c>
      <c r="E17" s="4">
        <v>-10</v>
      </c>
      <c r="F17" s="4">
        <v>6.2</v>
      </c>
      <c r="G17" s="4">
        <v>0.6</v>
      </c>
      <c r="H17" s="4">
        <v>6.2</v>
      </c>
      <c r="J17" s="4">
        <v>21.2</v>
      </c>
      <c r="K17" s="4">
        <v>1</v>
      </c>
      <c r="L17" s="4">
        <v>0</v>
      </c>
      <c r="M17" s="4">
        <v>0</v>
      </c>
      <c r="N17" s="4">
        <v>6.2</v>
      </c>
      <c r="O17" s="4">
        <v>0.6</v>
      </c>
      <c r="P17" s="4">
        <v>6.8</v>
      </c>
      <c r="Q17" s="4">
        <v>4.6951999999999998</v>
      </c>
      <c r="R17" s="4">
        <v>0.45440000000000003</v>
      </c>
      <c r="S17" s="4">
        <v>5.0999999999999996</v>
      </c>
      <c r="T17" s="4">
        <v>6.2222</v>
      </c>
      <c r="W17" s="4">
        <v>0</v>
      </c>
      <c r="X17" s="4">
        <v>21.2</v>
      </c>
      <c r="Y17" s="4">
        <v>13.1</v>
      </c>
      <c r="Z17" s="4">
        <v>862</v>
      </c>
      <c r="AA17" s="4">
        <v>891</v>
      </c>
      <c r="AB17" s="4">
        <v>827</v>
      </c>
      <c r="AC17" s="4">
        <v>58</v>
      </c>
      <c r="AD17" s="4">
        <v>6.81</v>
      </c>
      <c r="AE17" s="4">
        <v>0.16</v>
      </c>
      <c r="AF17" s="4">
        <v>979</v>
      </c>
      <c r="AG17" s="4">
        <v>-11</v>
      </c>
      <c r="AH17" s="4">
        <v>8</v>
      </c>
      <c r="AI17" s="4">
        <v>25</v>
      </c>
      <c r="AJ17" s="4">
        <v>192</v>
      </c>
      <c r="AK17" s="4">
        <v>141.9</v>
      </c>
      <c r="AL17" s="4">
        <v>4.7</v>
      </c>
      <c r="AM17" s="4">
        <v>195</v>
      </c>
      <c r="AN17" s="4" t="s">
        <v>155</v>
      </c>
      <c r="AO17" s="4">
        <v>2</v>
      </c>
      <c r="AP17" s="5">
        <v>0.5741087962962963</v>
      </c>
      <c r="AQ17" s="4">
        <v>47.159292999999998</v>
      </c>
      <c r="AR17" s="4">
        <v>-88.489733000000001</v>
      </c>
      <c r="AS17" s="4">
        <v>313</v>
      </c>
      <c r="AT17" s="4">
        <v>0</v>
      </c>
      <c r="AU17" s="4">
        <v>12</v>
      </c>
      <c r="AV17" s="4">
        <v>11</v>
      </c>
      <c r="AW17" s="4" t="s">
        <v>203</v>
      </c>
      <c r="AX17" s="4">
        <v>1.015269</v>
      </c>
      <c r="AY17" s="4">
        <v>1.2</v>
      </c>
      <c r="AZ17" s="4">
        <v>1.515269</v>
      </c>
      <c r="BB17" s="4">
        <v>450</v>
      </c>
      <c r="BD17" s="4">
        <v>0.156</v>
      </c>
      <c r="BE17" s="4">
        <v>0</v>
      </c>
      <c r="BF17" s="4">
        <v>0</v>
      </c>
      <c r="BG17" s="4">
        <v>0</v>
      </c>
      <c r="BH17" s="4">
        <v>0</v>
      </c>
      <c r="BI17" s="4">
        <v>0</v>
      </c>
      <c r="BJ17" s="4">
        <v>0</v>
      </c>
      <c r="BK17" s="4">
        <v>0</v>
      </c>
      <c r="BL17" s="4">
        <v>0</v>
      </c>
      <c r="BM17" s="4">
        <v>0</v>
      </c>
      <c r="BN17" s="4">
        <v>0</v>
      </c>
      <c r="BO17" s="4">
        <v>0</v>
      </c>
      <c r="BQ17" s="4">
        <v>0</v>
      </c>
      <c r="BR17" s="4">
        <v>1E-3</v>
      </c>
      <c r="BS17" s="4">
        <v>-5</v>
      </c>
      <c r="BT17" s="4">
        <v>0.29499999999999998</v>
      </c>
      <c r="BU17" s="4">
        <v>2.4438000000000001E-2</v>
      </c>
      <c r="BV17" s="4">
        <v>5.9589999999999996</v>
      </c>
    </row>
    <row r="18" spans="1:74" x14ac:dyDescent="0.25">
      <c r="A18" s="2">
        <v>42069</v>
      </c>
      <c r="B18" s="3">
        <v>3.2555555555555553E-2</v>
      </c>
      <c r="C18" s="4">
        <v>-0.01</v>
      </c>
      <c r="D18" s="4">
        <v>-1E-3</v>
      </c>
      <c r="E18" s="4">
        <v>-10</v>
      </c>
      <c r="F18" s="4">
        <v>6.2</v>
      </c>
      <c r="G18" s="4">
        <v>0.6</v>
      </c>
      <c r="H18" s="4">
        <v>10.8</v>
      </c>
      <c r="J18" s="4">
        <v>21.2</v>
      </c>
      <c r="K18" s="4">
        <v>1</v>
      </c>
      <c r="L18" s="4">
        <v>0</v>
      </c>
      <c r="M18" s="4">
        <v>0</v>
      </c>
      <c r="N18" s="4">
        <v>6.2</v>
      </c>
      <c r="O18" s="4">
        <v>0.6</v>
      </c>
      <c r="P18" s="4">
        <v>6.8</v>
      </c>
      <c r="Q18" s="4">
        <v>4.6951999999999998</v>
      </c>
      <c r="R18" s="4">
        <v>0.45440000000000003</v>
      </c>
      <c r="S18" s="4">
        <v>5.0999999999999996</v>
      </c>
      <c r="T18" s="4">
        <v>10.7761</v>
      </c>
      <c r="W18" s="4">
        <v>0</v>
      </c>
      <c r="X18" s="4">
        <v>21.2</v>
      </c>
      <c r="Y18" s="4">
        <v>13.1</v>
      </c>
      <c r="Z18" s="4">
        <v>863</v>
      </c>
      <c r="AA18" s="4">
        <v>892</v>
      </c>
      <c r="AB18" s="4">
        <v>828</v>
      </c>
      <c r="AC18" s="4">
        <v>58</v>
      </c>
      <c r="AD18" s="4">
        <v>6.81</v>
      </c>
      <c r="AE18" s="4">
        <v>0.16</v>
      </c>
      <c r="AF18" s="4">
        <v>979</v>
      </c>
      <c r="AG18" s="4">
        <v>-11</v>
      </c>
      <c r="AH18" s="4">
        <v>8</v>
      </c>
      <c r="AI18" s="4">
        <v>25</v>
      </c>
      <c r="AJ18" s="4">
        <v>192</v>
      </c>
      <c r="AK18" s="4">
        <v>142</v>
      </c>
      <c r="AL18" s="4">
        <v>4.7</v>
      </c>
      <c r="AM18" s="4">
        <v>195</v>
      </c>
      <c r="AN18" s="4" t="s">
        <v>155</v>
      </c>
      <c r="AO18" s="4">
        <v>2</v>
      </c>
      <c r="AP18" s="5">
        <v>0.57412037037037034</v>
      </c>
      <c r="AQ18" s="4">
        <v>47.159292999999998</v>
      </c>
      <c r="AR18" s="4">
        <v>-88.489733000000001</v>
      </c>
      <c r="AS18" s="4">
        <v>312.39999999999998</v>
      </c>
      <c r="AT18" s="4">
        <v>0</v>
      </c>
      <c r="AU18" s="4">
        <v>12</v>
      </c>
      <c r="AV18" s="4">
        <v>10</v>
      </c>
      <c r="AW18" s="4" t="s">
        <v>204</v>
      </c>
      <c r="AX18" s="4">
        <v>1</v>
      </c>
      <c r="AY18" s="4">
        <v>1.2</v>
      </c>
      <c r="AZ18" s="4">
        <v>1.5</v>
      </c>
      <c r="BB18" s="4">
        <v>450</v>
      </c>
      <c r="BD18" s="4">
        <v>0.156</v>
      </c>
      <c r="BE18" s="4">
        <v>0</v>
      </c>
      <c r="BF18" s="4">
        <v>0</v>
      </c>
      <c r="BG18" s="4">
        <v>0</v>
      </c>
      <c r="BH18" s="4">
        <v>0</v>
      </c>
      <c r="BI18" s="4">
        <v>0</v>
      </c>
      <c r="BJ18" s="4">
        <v>0</v>
      </c>
      <c r="BK18" s="4">
        <v>0</v>
      </c>
      <c r="BL18" s="4">
        <v>0</v>
      </c>
      <c r="BM18" s="4">
        <v>0</v>
      </c>
      <c r="BN18" s="4">
        <v>0</v>
      </c>
      <c r="BO18" s="4">
        <v>0</v>
      </c>
      <c r="BQ18" s="4">
        <v>0</v>
      </c>
      <c r="BR18" s="4">
        <v>1E-3</v>
      </c>
      <c r="BS18" s="4">
        <v>-5</v>
      </c>
      <c r="BT18" s="4">
        <v>0.29593799999999998</v>
      </c>
      <c r="BU18" s="4">
        <v>2.4438000000000001E-2</v>
      </c>
      <c r="BV18" s="4">
        <v>5.9779479999999996</v>
      </c>
    </row>
    <row r="19" spans="1:74" x14ac:dyDescent="0.25">
      <c r="A19" s="2">
        <v>42069</v>
      </c>
      <c r="B19" s="3">
        <v>3.2567129629629633E-2</v>
      </c>
      <c r="C19" s="4">
        <v>-0.01</v>
      </c>
      <c r="D19" s="4">
        <v>-1E-3</v>
      </c>
      <c r="E19" s="4">
        <v>-10</v>
      </c>
      <c r="F19" s="4">
        <v>6.2</v>
      </c>
      <c r="G19" s="4">
        <v>0.6</v>
      </c>
      <c r="H19" s="4">
        <v>22.6</v>
      </c>
      <c r="J19" s="4">
        <v>21.2</v>
      </c>
      <c r="K19" s="4">
        <v>1</v>
      </c>
      <c r="L19" s="4">
        <v>0</v>
      </c>
      <c r="M19" s="4">
        <v>0</v>
      </c>
      <c r="N19" s="4">
        <v>6.2</v>
      </c>
      <c r="O19" s="4">
        <v>0.6</v>
      </c>
      <c r="P19" s="4">
        <v>6.8</v>
      </c>
      <c r="Q19" s="4">
        <v>4.6951999999999998</v>
      </c>
      <c r="R19" s="4">
        <v>0.45440000000000003</v>
      </c>
      <c r="S19" s="4">
        <v>5.0999999999999996</v>
      </c>
      <c r="T19" s="4">
        <v>22.587900000000001</v>
      </c>
      <c r="W19" s="4">
        <v>0</v>
      </c>
      <c r="X19" s="4">
        <v>21.2</v>
      </c>
      <c r="Y19" s="4">
        <v>13.2</v>
      </c>
      <c r="Z19" s="4">
        <v>862</v>
      </c>
      <c r="AA19" s="4">
        <v>891</v>
      </c>
      <c r="AB19" s="4">
        <v>828</v>
      </c>
      <c r="AC19" s="4">
        <v>58</v>
      </c>
      <c r="AD19" s="4">
        <v>6.81</v>
      </c>
      <c r="AE19" s="4">
        <v>0.16</v>
      </c>
      <c r="AF19" s="4">
        <v>979</v>
      </c>
      <c r="AG19" s="4">
        <v>-11</v>
      </c>
      <c r="AH19" s="4">
        <v>8</v>
      </c>
      <c r="AI19" s="4">
        <v>25</v>
      </c>
      <c r="AJ19" s="4">
        <v>192</v>
      </c>
      <c r="AK19" s="4">
        <v>142</v>
      </c>
      <c r="AL19" s="4">
        <v>4.7</v>
      </c>
      <c r="AM19" s="4">
        <v>195</v>
      </c>
      <c r="AN19" s="4" t="s">
        <v>155</v>
      </c>
      <c r="AO19" s="4">
        <v>2</v>
      </c>
      <c r="AP19" s="5">
        <v>0.57413194444444449</v>
      </c>
      <c r="AQ19" s="4">
        <v>47.159292999999998</v>
      </c>
      <c r="AR19" s="4">
        <v>-88.489733000000001</v>
      </c>
      <c r="AS19" s="4">
        <v>311.89999999999998</v>
      </c>
      <c r="AT19" s="4">
        <v>0</v>
      </c>
      <c r="AU19" s="4">
        <v>12</v>
      </c>
      <c r="AV19" s="4">
        <v>10</v>
      </c>
      <c r="AW19" s="4" t="s">
        <v>204</v>
      </c>
      <c r="AX19" s="4">
        <v>1</v>
      </c>
      <c r="AY19" s="4">
        <v>1.2</v>
      </c>
      <c r="AZ19" s="4">
        <v>1.5</v>
      </c>
      <c r="BB19" s="4">
        <v>450</v>
      </c>
      <c r="BD19" s="4">
        <v>0.156</v>
      </c>
      <c r="BE19" s="4">
        <v>0</v>
      </c>
      <c r="BF19" s="4">
        <v>0</v>
      </c>
      <c r="BG19" s="4">
        <v>0</v>
      </c>
      <c r="BH19" s="4">
        <v>0</v>
      </c>
      <c r="BI19" s="4">
        <v>0</v>
      </c>
      <c r="BJ19" s="4">
        <v>0</v>
      </c>
      <c r="BK19" s="4">
        <v>0</v>
      </c>
      <c r="BL19" s="4">
        <v>0</v>
      </c>
      <c r="BM19" s="4">
        <v>0</v>
      </c>
      <c r="BN19" s="4">
        <v>0</v>
      </c>
      <c r="BO19" s="4">
        <v>0</v>
      </c>
      <c r="BQ19" s="4">
        <v>0</v>
      </c>
      <c r="BR19" s="4">
        <v>1.9380000000000001E-3</v>
      </c>
      <c r="BS19" s="4">
        <v>-5</v>
      </c>
      <c r="BT19" s="4">
        <v>0.29506199999999999</v>
      </c>
      <c r="BU19" s="4">
        <v>4.7359999999999999E-2</v>
      </c>
      <c r="BV19" s="4">
        <v>5.9602519999999997</v>
      </c>
    </row>
    <row r="20" spans="1:74" x14ac:dyDescent="0.25">
      <c r="A20" s="2">
        <v>42069</v>
      </c>
      <c r="B20" s="3">
        <v>3.25787037037037E-2</v>
      </c>
      <c r="C20" s="4">
        <v>-0.01</v>
      </c>
      <c r="D20" s="4">
        <v>-1E-3</v>
      </c>
      <c r="E20" s="4">
        <v>-10</v>
      </c>
      <c r="F20" s="4">
        <v>6.2</v>
      </c>
      <c r="G20" s="4">
        <v>0.6</v>
      </c>
      <c r="H20" s="4">
        <v>3.7</v>
      </c>
      <c r="J20" s="4">
        <v>21.2</v>
      </c>
      <c r="K20" s="4">
        <v>1</v>
      </c>
      <c r="L20" s="4">
        <v>0</v>
      </c>
      <c r="M20" s="4">
        <v>0</v>
      </c>
      <c r="N20" s="4">
        <v>6.2</v>
      </c>
      <c r="O20" s="4">
        <v>0.6</v>
      </c>
      <c r="P20" s="4">
        <v>6.8</v>
      </c>
      <c r="Q20" s="4">
        <v>4.6951999999999998</v>
      </c>
      <c r="R20" s="4">
        <v>0.45440000000000003</v>
      </c>
      <c r="S20" s="4">
        <v>5.0999999999999996</v>
      </c>
      <c r="T20" s="4">
        <v>3.7021999999999999</v>
      </c>
      <c r="W20" s="4">
        <v>0</v>
      </c>
      <c r="X20" s="4">
        <v>21.2</v>
      </c>
      <c r="Y20" s="4">
        <v>13</v>
      </c>
      <c r="Z20" s="4">
        <v>862</v>
      </c>
      <c r="AA20" s="4">
        <v>892</v>
      </c>
      <c r="AB20" s="4">
        <v>828</v>
      </c>
      <c r="AC20" s="4">
        <v>58</v>
      </c>
      <c r="AD20" s="4">
        <v>6.81</v>
      </c>
      <c r="AE20" s="4">
        <v>0.16</v>
      </c>
      <c r="AF20" s="4">
        <v>979</v>
      </c>
      <c r="AG20" s="4">
        <v>-11</v>
      </c>
      <c r="AH20" s="4">
        <v>8</v>
      </c>
      <c r="AI20" s="4">
        <v>25</v>
      </c>
      <c r="AJ20" s="4">
        <v>192</v>
      </c>
      <c r="AK20" s="4">
        <v>142</v>
      </c>
      <c r="AL20" s="4">
        <v>4.5</v>
      </c>
      <c r="AM20" s="4">
        <v>195</v>
      </c>
      <c r="AN20" s="4" t="s">
        <v>155</v>
      </c>
      <c r="AO20" s="4">
        <v>2</v>
      </c>
      <c r="AP20" s="5">
        <v>0.57414351851851853</v>
      </c>
      <c r="AQ20" s="4">
        <v>47.159292999999998</v>
      </c>
      <c r="AR20" s="4">
        <v>-88.489733000000001</v>
      </c>
      <c r="AS20" s="4">
        <v>311.2</v>
      </c>
      <c r="AT20" s="4">
        <v>0</v>
      </c>
      <c r="AU20" s="4">
        <v>12</v>
      </c>
      <c r="AV20" s="4">
        <v>10</v>
      </c>
      <c r="AW20" s="4" t="s">
        <v>204</v>
      </c>
      <c r="AX20" s="4">
        <v>1</v>
      </c>
      <c r="AY20" s="4">
        <v>1.2</v>
      </c>
      <c r="AZ20" s="4">
        <v>1.5</v>
      </c>
      <c r="BB20" s="4">
        <v>450</v>
      </c>
      <c r="BD20" s="4">
        <v>0.156</v>
      </c>
      <c r="BE20" s="4">
        <v>0</v>
      </c>
      <c r="BF20" s="4">
        <v>0</v>
      </c>
      <c r="BG20" s="4">
        <v>0</v>
      </c>
      <c r="BH20" s="4">
        <v>0</v>
      </c>
      <c r="BI20" s="4">
        <v>0</v>
      </c>
      <c r="BJ20" s="4">
        <v>0</v>
      </c>
      <c r="BK20" s="4">
        <v>0</v>
      </c>
      <c r="BL20" s="4">
        <v>0</v>
      </c>
      <c r="BM20" s="4">
        <v>0</v>
      </c>
      <c r="BN20" s="4">
        <v>0</v>
      </c>
      <c r="BO20" s="4">
        <v>0</v>
      </c>
      <c r="BQ20" s="4">
        <v>0</v>
      </c>
      <c r="BR20" s="4">
        <v>1.062E-3</v>
      </c>
      <c r="BS20" s="4">
        <v>-5</v>
      </c>
      <c r="BT20" s="4">
        <v>0.29499999999999998</v>
      </c>
      <c r="BU20" s="4">
        <v>2.5953E-2</v>
      </c>
      <c r="BV20" s="4">
        <v>5.9589999999999996</v>
      </c>
    </row>
    <row r="21" spans="1:74" x14ac:dyDescent="0.25">
      <c r="A21" s="2">
        <v>42069</v>
      </c>
      <c r="B21" s="3">
        <v>3.2590277777777781E-2</v>
      </c>
      <c r="C21" s="4">
        <v>-0.01</v>
      </c>
      <c r="D21" s="4">
        <v>-1E-3</v>
      </c>
      <c r="E21" s="4">
        <v>-10</v>
      </c>
      <c r="F21" s="4">
        <v>6.2</v>
      </c>
      <c r="G21" s="4">
        <v>0.6</v>
      </c>
      <c r="H21" s="4">
        <v>20</v>
      </c>
      <c r="J21" s="4">
        <v>21.2</v>
      </c>
      <c r="K21" s="4">
        <v>1</v>
      </c>
      <c r="L21" s="4">
        <v>0</v>
      </c>
      <c r="M21" s="4">
        <v>0</v>
      </c>
      <c r="N21" s="4">
        <v>6.2</v>
      </c>
      <c r="O21" s="4">
        <v>0.6</v>
      </c>
      <c r="P21" s="4">
        <v>6.8</v>
      </c>
      <c r="Q21" s="4">
        <v>4.6951999999999998</v>
      </c>
      <c r="R21" s="4">
        <v>0.45440000000000003</v>
      </c>
      <c r="S21" s="4">
        <v>5.0999999999999996</v>
      </c>
      <c r="T21" s="4">
        <v>20</v>
      </c>
      <c r="W21" s="4">
        <v>0</v>
      </c>
      <c r="X21" s="4">
        <v>21.2</v>
      </c>
      <c r="Y21" s="4">
        <v>13.2</v>
      </c>
      <c r="Z21" s="4">
        <v>862</v>
      </c>
      <c r="AA21" s="4">
        <v>892</v>
      </c>
      <c r="AB21" s="4">
        <v>827</v>
      </c>
      <c r="AC21" s="4">
        <v>58</v>
      </c>
      <c r="AD21" s="4">
        <v>6.81</v>
      </c>
      <c r="AE21" s="4">
        <v>0.16</v>
      </c>
      <c r="AF21" s="4">
        <v>979</v>
      </c>
      <c r="AG21" s="4">
        <v>-11</v>
      </c>
      <c r="AH21" s="4">
        <v>8</v>
      </c>
      <c r="AI21" s="4">
        <v>25</v>
      </c>
      <c r="AJ21" s="4">
        <v>192</v>
      </c>
      <c r="AK21" s="4">
        <v>142</v>
      </c>
      <c r="AL21" s="4">
        <v>4.5</v>
      </c>
      <c r="AM21" s="4">
        <v>195</v>
      </c>
      <c r="AN21" s="4" t="s">
        <v>155</v>
      </c>
      <c r="AO21" s="4">
        <v>2</v>
      </c>
      <c r="AP21" s="5">
        <v>0.57415509259259256</v>
      </c>
      <c r="AQ21" s="4">
        <v>47.159292999999998</v>
      </c>
      <c r="AR21" s="4">
        <v>-88.489733000000001</v>
      </c>
      <c r="AS21" s="4">
        <v>310.8</v>
      </c>
      <c r="AT21" s="4">
        <v>0</v>
      </c>
      <c r="AU21" s="4">
        <v>12</v>
      </c>
      <c r="AV21" s="4">
        <v>10</v>
      </c>
      <c r="AW21" s="4" t="s">
        <v>204</v>
      </c>
      <c r="AX21" s="4">
        <v>1</v>
      </c>
      <c r="AY21" s="4">
        <v>1.2</v>
      </c>
      <c r="AZ21" s="4">
        <v>1.5</v>
      </c>
      <c r="BB21" s="4">
        <v>450</v>
      </c>
      <c r="BD21" s="4">
        <v>0.156</v>
      </c>
      <c r="BE21" s="4">
        <v>0</v>
      </c>
      <c r="BF21" s="4">
        <v>0</v>
      </c>
      <c r="BG21" s="4">
        <v>0</v>
      </c>
      <c r="BH21" s="4">
        <v>0</v>
      </c>
      <c r="BI21" s="4">
        <v>0</v>
      </c>
      <c r="BJ21" s="4">
        <v>0</v>
      </c>
      <c r="BK21" s="4">
        <v>0</v>
      </c>
      <c r="BL21" s="4">
        <v>0</v>
      </c>
      <c r="BM21" s="4">
        <v>0</v>
      </c>
      <c r="BN21" s="4">
        <v>0</v>
      </c>
      <c r="BO21" s="4">
        <v>0</v>
      </c>
      <c r="BQ21" s="4">
        <v>0</v>
      </c>
      <c r="BR21" s="4">
        <v>6.3E-5</v>
      </c>
      <c r="BS21" s="4">
        <v>-5</v>
      </c>
      <c r="BT21" s="4">
        <v>0.29499999999999998</v>
      </c>
      <c r="BU21" s="4">
        <v>1.5380000000000001E-3</v>
      </c>
      <c r="BV21" s="4">
        <v>5.9589999999999996</v>
      </c>
    </row>
    <row r="22" spans="1:74" x14ac:dyDescent="0.25">
      <c r="A22" s="2">
        <v>42069</v>
      </c>
      <c r="B22" s="3">
        <v>3.2601851851851847E-2</v>
      </c>
      <c r="C22" s="4">
        <v>-0.01</v>
      </c>
      <c r="D22" s="4">
        <v>-1E-3</v>
      </c>
      <c r="E22" s="4">
        <v>-10</v>
      </c>
      <c r="F22" s="4">
        <v>6.2</v>
      </c>
      <c r="G22" s="4">
        <v>0.6</v>
      </c>
      <c r="H22" s="4">
        <v>6.1</v>
      </c>
      <c r="J22" s="4">
        <v>21.2</v>
      </c>
      <c r="K22" s="4">
        <v>1</v>
      </c>
      <c r="L22" s="4">
        <v>0</v>
      </c>
      <c r="M22" s="4">
        <v>0</v>
      </c>
      <c r="N22" s="4">
        <v>6.2</v>
      </c>
      <c r="O22" s="4">
        <v>0.6</v>
      </c>
      <c r="P22" s="4">
        <v>6.8</v>
      </c>
      <c r="Q22" s="4">
        <v>4.6970000000000001</v>
      </c>
      <c r="R22" s="4">
        <v>0.4546</v>
      </c>
      <c r="S22" s="4">
        <v>5.2</v>
      </c>
      <c r="T22" s="4">
        <v>6.101</v>
      </c>
      <c r="W22" s="4">
        <v>0</v>
      </c>
      <c r="X22" s="4">
        <v>21.2</v>
      </c>
      <c r="Y22" s="4">
        <v>13.1</v>
      </c>
      <c r="Z22" s="4">
        <v>862</v>
      </c>
      <c r="AA22" s="4">
        <v>892</v>
      </c>
      <c r="AB22" s="4">
        <v>827</v>
      </c>
      <c r="AC22" s="4">
        <v>58.9</v>
      </c>
      <c r="AD22" s="4">
        <v>6.92</v>
      </c>
      <c r="AE22" s="4">
        <v>0.16</v>
      </c>
      <c r="AF22" s="4">
        <v>979</v>
      </c>
      <c r="AG22" s="4">
        <v>-11</v>
      </c>
      <c r="AH22" s="4">
        <v>8</v>
      </c>
      <c r="AI22" s="4">
        <v>25</v>
      </c>
      <c r="AJ22" s="4">
        <v>192</v>
      </c>
      <c r="AK22" s="4">
        <v>142</v>
      </c>
      <c r="AL22" s="4">
        <v>4.7</v>
      </c>
      <c r="AM22" s="4">
        <v>195</v>
      </c>
      <c r="AN22" s="4" t="s">
        <v>155</v>
      </c>
      <c r="AO22" s="4">
        <v>2</v>
      </c>
      <c r="AP22" s="5">
        <v>0.5741666666666666</v>
      </c>
      <c r="AQ22" s="4">
        <v>47.159292999999998</v>
      </c>
      <c r="AR22" s="4">
        <v>-88.489733000000001</v>
      </c>
      <c r="AS22" s="4">
        <v>310.5</v>
      </c>
      <c r="AT22" s="4">
        <v>0</v>
      </c>
      <c r="AU22" s="4">
        <v>12</v>
      </c>
      <c r="AV22" s="4">
        <v>10</v>
      </c>
      <c r="AW22" s="4" t="s">
        <v>204</v>
      </c>
      <c r="AX22" s="4">
        <v>1</v>
      </c>
      <c r="AY22" s="4">
        <v>1.2</v>
      </c>
      <c r="AZ22" s="4">
        <v>1.5</v>
      </c>
      <c r="BB22" s="4">
        <v>450</v>
      </c>
      <c r="BD22" s="4">
        <v>0.159</v>
      </c>
      <c r="BE22" s="4">
        <v>0</v>
      </c>
      <c r="BF22" s="4">
        <v>0</v>
      </c>
      <c r="BG22" s="4">
        <v>0</v>
      </c>
      <c r="BH22" s="4">
        <v>0</v>
      </c>
      <c r="BI22" s="4">
        <v>0</v>
      </c>
      <c r="BJ22" s="4">
        <v>0</v>
      </c>
      <c r="BK22" s="4">
        <v>0</v>
      </c>
      <c r="BL22" s="4">
        <v>0</v>
      </c>
      <c r="BM22" s="4">
        <v>0</v>
      </c>
      <c r="BN22" s="4">
        <v>0</v>
      </c>
      <c r="BO22" s="4">
        <v>0</v>
      </c>
      <c r="BQ22" s="4">
        <v>0</v>
      </c>
      <c r="BR22" s="4">
        <v>0</v>
      </c>
      <c r="BS22" s="4">
        <v>-5</v>
      </c>
      <c r="BT22" s="4">
        <v>0.29593799999999998</v>
      </c>
      <c r="BU22" s="4">
        <v>0</v>
      </c>
      <c r="BV22" s="4">
        <v>5.9779460000000002</v>
      </c>
    </row>
    <row r="23" spans="1:74" x14ac:dyDescent="0.25">
      <c r="A23" s="2">
        <v>42069</v>
      </c>
      <c r="B23" s="3">
        <v>3.2613425925925928E-2</v>
      </c>
      <c r="C23" s="4">
        <v>-0.01</v>
      </c>
      <c r="D23" s="4">
        <v>-1E-3</v>
      </c>
      <c r="E23" s="4">
        <v>-10</v>
      </c>
      <c r="F23" s="4">
        <v>6.2</v>
      </c>
      <c r="G23" s="4">
        <v>0.6</v>
      </c>
      <c r="H23" s="4">
        <v>10</v>
      </c>
      <c r="J23" s="4">
        <v>21.2</v>
      </c>
      <c r="K23" s="4">
        <v>1</v>
      </c>
      <c r="L23" s="4">
        <v>0</v>
      </c>
      <c r="M23" s="4">
        <v>0</v>
      </c>
      <c r="N23" s="4">
        <v>6.2</v>
      </c>
      <c r="O23" s="4">
        <v>0.6</v>
      </c>
      <c r="P23" s="4">
        <v>6.8</v>
      </c>
      <c r="Q23" s="4">
        <v>4.6970999999999998</v>
      </c>
      <c r="R23" s="4">
        <v>0.4546</v>
      </c>
      <c r="S23" s="4">
        <v>5.2</v>
      </c>
      <c r="T23" s="4">
        <v>10</v>
      </c>
      <c r="W23" s="4">
        <v>0</v>
      </c>
      <c r="X23" s="4">
        <v>21.2</v>
      </c>
      <c r="Y23" s="4">
        <v>13.1</v>
      </c>
      <c r="Z23" s="4">
        <v>862</v>
      </c>
      <c r="AA23" s="4">
        <v>892</v>
      </c>
      <c r="AB23" s="4">
        <v>828</v>
      </c>
      <c r="AC23" s="4">
        <v>59</v>
      </c>
      <c r="AD23" s="4">
        <v>6.93</v>
      </c>
      <c r="AE23" s="4">
        <v>0.16</v>
      </c>
      <c r="AF23" s="4">
        <v>979</v>
      </c>
      <c r="AG23" s="4">
        <v>-11</v>
      </c>
      <c r="AH23" s="4">
        <v>8</v>
      </c>
      <c r="AI23" s="4">
        <v>25</v>
      </c>
      <c r="AJ23" s="4">
        <v>192</v>
      </c>
      <c r="AK23" s="4">
        <v>142</v>
      </c>
      <c r="AL23" s="4">
        <v>4.4000000000000004</v>
      </c>
      <c r="AM23" s="4">
        <v>195</v>
      </c>
      <c r="AN23" s="4" t="s">
        <v>155</v>
      </c>
      <c r="AO23" s="4">
        <v>2</v>
      </c>
      <c r="AP23" s="5">
        <v>0.57417824074074075</v>
      </c>
      <c r="AQ23" s="4">
        <v>47.159292999999998</v>
      </c>
      <c r="AR23" s="4">
        <v>-88.489733000000001</v>
      </c>
      <c r="AS23" s="4">
        <v>309.8</v>
      </c>
      <c r="AT23" s="4">
        <v>0</v>
      </c>
      <c r="AU23" s="4">
        <v>12</v>
      </c>
      <c r="AV23" s="4">
        <v>10</v>
      </c>
      <c r="AW23" s="4" t="s">
        <v>204</v>
      </c>
      <c r="AX23" s="4">
        <v>1</v>
      </c>
      <c r="AY23" s="4">
        <v>1.2</v>
      </c>
      <c r="AZ23" s="4">
        <v>1.585051</v>
      </c>
      <c r="BB23" s="4">
        <v>450</v>
      </c>
      <c r="BD23" s="4">
        <v>0.159</v>
      </c>
      <c r="BE23" s="4">
        <v>0</v>
      </c>
      <c r="BF23" s="4">
        <v>0</v>
      </c>
      <c r="BG23" s="4">
        <v>0</v>
      </c>
      <c r="BH23" s="4">
        <v>0</v>
      </c>
      <c r="BI23" s="4">
        <v>0</v>
      </c>
      <c r="BJ23" s="4">
        <v>0</v>
      </c>
      <c r="BK23" s="4">
        <v>0</v>
      </c>
      <c r="BL23" s="4">
        <v>0</v>
      </c>
      <c r="BM23" s="4">
        <v>0</v>
      </c>
      <c r="BN23" s="4">
        <v>0</v>
      </c>
      <c r="BO23" s="4">
        <v>0</v>
      </c>
      <c r="BQ23" s="4">
        <v>0</v>
      </c>
      <c r="BR23" s="4">
        <v>0</v>
      </c>
      <c r="BS23" s="4">
        <v>-5</v>
      </c>
      <c r="BT23" s="4">
        <v>0.29506199999999999</v>
      </c>
      <c r="BU23" s="4">
        <v>0</v>
      </c>
      <c r="BV23" s="4">
        <v>5.9602519999999997</v>
      </c>
    </row>
    <row r="24" spans="1:74" x14ac:dyDescent="0.25">
      <c r="A24" s="2">
        <v>42069</v>
      </c>
      <c r="B24" s="3">
        <v>3.2624999999999994E-2</v>
      </c>
      <c r="C24" s="4">
        <v>-0.01</v>
      </c>
      <c r="D24" s="4">
        <v>-1E-3</v>
      </c>
      <c r="E24" s="4">
        <v>-10</v>
      </c>
      <c r="F24" s="4">
        <v>6.2</v>
      </c>
      <c r="G24" s="4">
        <v>0.6</v>
      </c>
      <c r="H24" s="4">
        <v>16.3</v>
      </c>
      <c r="J24" s="4">
        <v>21.2</v>
      </c>
      <c r="K24" s="4">
        <v>1</v>
      </c>
      <c r="L24" s="4">
        <v>0</v>
      </c>
      <c r="M24" s="4">
        <v>0</v>
      </c>
      <c r="N24" s="4">
        <v>6.2</v>
      </c>
      <c r="O24" s="4">
        <v>0.6</v>
      </c>
      <c r="P24" s="4">
        <v>6.8</v>
      </c>
      <c r="Q24" s="4">
        <v>4.6970999999999998</v>
      </c>
      <c r="R24" s="4">
        <v>0.4546</v>
      </c>
      <c r="S24" s="4">
        <v>5.2</v>
      </c>
      <c r="T24" s="4">
        <v>16.280999999999999</v>
      </c>
      <c r="W24" s="4">
        <v>0</v>
      </c>
      <c r="X24" s="4">
        <v>21.2</v>
      </c>
      <c r="Y24" s="4">
        <v>13.2</v>
      </c>
      <c r="Z24" s="4">
        <v>861</v>
      </c>
      <c r="AA24" s="4">
        <v>892</v>
      </c>
      <c r="AB24" s="4">
        <v>827</v>
      </c>
      <c r="AC24" s="4">
        <v>59</v>
      </c>
      <c r="AD24" s="4">
        <v>6.93</v>
      </c>
      <c r="AE24" s="4">
        <v>0.16</v>
      </c>
      <c r="AF24" s="4">
        <v>979</v>
      </c>
      <c r="AG24" s="4">
        <v>-11</v>
      </c>
      <c r="AH24" s="4">
        <v>8</v>
      </c>
      <c r="AI24" s="4">
        <v>25</v>
      </c>
      <c r="AJ24" s="4">
        <v>192</v>
      </c>
      <c r="AK24" s="4">
        <v>142</v>
      </c>
      <c r="AL24" s="4">
        <v>4.3</v>
      </c>
      <c r="AM24" s="4">
        <v>195</v>
      </c>
      <c r="AN24" s="4" t="s">
        <v>155</v>
      </c>
      <c r="AO24" s="4">
        <v>2</v>
      </c>
      <c r="AP24" s="5">
        <v>0.57420138888888894</v>
      </c>
      <c r="AQ24" s="4">
        <v>47.159292999999998</v>
      </c>
      <c r="AR24" s="4">
        <v>-88.489733000000001</v>
      </c>
      <c r="AS24" s="4">
        <v>309.7</v>
      </c>
      <c r="AT24" s="4">
        <v>0</v>
      </c>
      <c r="AU24" s="4">
        <v>12</v>
      </c>
      <c r="AV24" s="4">
        <v>10</v>
      </c>
      <c r="AW24" s="4" t="s">
        <v>204</v>
      </c>
      <c r="AX24" s="4">
        <v>1</v>
      </c>
      <c r="AY24" s="4">
        <v>1.2</v>
      </c>
      <c r="AZ24" s="4">
        <v>1.6</v>
      </c>
      <c r="BB24" s="4">
        <v>450</v>
      </c>
      <c r="BD24" s="4">
        <v>0.159</v>
      </c>
      <c r="BE24" s="4">
        <v>0</v>
      </c>
      <c r="BF24" s="4">
        <v>0</v>
      </c>
      <c r="BG24" s="4">
        <v>0</v>
      </c>
      <c r="BH24" s="4">
        <v>0</v>
      </c>
      <c r="BI24" s="4">
        <v>0</v>
      </c>
      <c r="BJ24" s="4">
        <v>0</v>
      </c>
      <c r="BK24" s="4">
        <v>0</v>
      </c>
      <c r="BL24" s="4">
        <v>0</v>
      </c>
      <c r="BM24" s="4">
        <v>0</v>
      </c>
      <c r="BN24" s="4">
        <v>0</v>
      </c>
      <c r="BO24" s="4">
        <v>0</v>
      </c>
      <c r="BQ24" s="4">
        <v>0</v>
      </c>
      <c r="BR24" s="4">
        <v>9.3800000000000003E-4</v>
      </c>
      <c r="BS24" s="4">
        <v>-5</v>
      </c>
      <c r="BT24" s="4">
        <v>0.29593799999999998</v>
      </c>
      <c r="BU24" s="4">
        <v>2.2922999999999999E-2</v>
      </c>
      <c r="BV24" s="4">
        <v>5.9779479999999996</v>
      </c>
    </row>
    <row r="25" spans="1:74" x14ac:dyDescent="0.25">
      <c r="A25" s="2">
        <v>42069</v>
      </c>
      <c r="B25" s="3">
        <v>3.2636574074074075E-2</v>
      </c>
      <c r="C25" s="4">
        <v>-0.01</v>
      </c>
      <c r="D25" s="4">
        <v>-1E-3</v>
      </c>
      <c r="E25" s="4">
        <v>-10</v>
      </c>
      <c r="F25" s="4">
        <v>6.2</v>
      </c>
      <c r="G25" s="4">
        <v>0.6</v>
      </c>
      <c r="H25" s="4">
        <v>10</v>
      </c>
      <c r="J25" s="4">
        <v>21.2</v>
      </c>
      <c r="K25" s="4">
        <v>1</v>
      </c>
      <c r="L25" s="4">
        <v>0</v>
      </c>
      <c r="M25" s="4">
        <v>0</v>
      </c>
      <c r="N25" s="4">
        <v>6.2</v>
      </c>
      <c r="O25" s="4">
        <v>0.6</v>
      </c>
      <c r="P25" s="4">
        <v>6.8</v>
      </c>
      <c r="Q25" s="4">
        <v>4.6970999999999998</v>
      </c>
      <c r="R25" s="4">
        <v>0.4546</v>
      </c>
      <c r="S25" s="4">
        <v>5.2</v>
      </c>
      <c r="T25" s="4">
        <v>10</v>
      </c>
      <c r="W25" s="4">
        <v>0</v>
      </c>
      <c r="X25" s="4">
        <v>21.2</v>
      </c>
      <c r="Y25" s="4">
        <v>13</v>
      </c>
      <c r="Z25" s="4">
        <v>862</v>
      </c>
      <c r="AA25" s="4">
        <v>892</v>
      </c>
      <c r="AB25" s="4">
        <v>827</v>
      </c>
      <c r="AC25" s="4">
        <v>59</v>
      </c>
      <c r="AD25" s="4">
        <v>6.93</v>
      </c>
      <c r="AE25" s="4">
        <v>0.16</v>
      </c>
      <c r="AF25" s="4">
        <v>979</v>
      </c>
      <c r="AG25" s="4">
        <v>-11</v>
      </c>
      <c r="AH25" s="4">
        <v>8</v>
      </c>
      <c r="AI25" s="4">
        <v>25</v>
      </c>
      <c r="AJ25" s="4">
        <v>192</v>
      </c>
      <c r="AK25" s="4">
        <v>142</v>
      </c>
      <c r="AL25" s="4">
        <v>4.5999999999999996</v>
      </c>
      <c r="AM25" s="4">
        <v>195</v>
      </c>
      <c r="AN25" s="4" t="s">
        <v>155</v>
      </c>
      <c r="AO25" s="4">
        <v>2</v>
      </c>
      <c r="AP25" s="5">
        <v>0.57420138888888894</v>
      </c>
      <c r="AQ25" s="4">
        <v>47.159292999999998</v>
      </c>
      <c r="AR25" s="4">
        <v>-88.489732000000004</v>
      </c>
      <c r="AS25" s="4">
        <v>309.39999999999998</v>
      </c>
      <c r="AT25" s="4">
        <v>0</v>
      </c>
      <c r="AU25" s="4">
        <v>12</v>
      </c>
      <c r="AV25" s="4">
        <v>10</v>
      </c>
      <c r="AW25" s="4" t="s">
        <v>204</v>
      </c>
      <c r="AX25" s="4">
        <v>0.91498500000000005</v>
      </c>
      <c r="AY25" s="4">
        <v>1.2</v>
      </c>
      <c r="AZ25" s="4">
        <v>1.514985</v>
      </c>
      <c r="BB25" s="4">
        <v>450</v>
      </c>
      <c r="BD25" s="4">
        <v>0.159</v>
      </c>
      <c r="BE25" s="4">
        <v>0</v>
      </c>
      <c r="BF25" s="4">
        <v>0</v>
      </c>
      <c r="BG25" s="4">
        <v>0</v>
      </c>
      <c r="BH25" s="4">
        <v>0</v>
      </c>
      <c r="BI25" s="4">
        <v>0</v>
      </c>
      <c r="BJ25" s="4">
        <v>0</v>
      </c>
      <c r="BK25" s="4">
        <v>0</v>
      </c>
      <c r="BL25" s="4">
        <v>0</v>
      </c>
      <c r="BM25" s="4">
        <v>0</v>
      </c>
      <c r="BN25" s="4">
        <v>0</v>
      </c>
      <c r="BO25" s="4">
        <v>0</v>
      </c>
      <c r="BQ25" s="4">
        <v>0</v>
      </c>
      <c r="BR25" s="4">
        <v>6.2000000000000003E-5</v>
      </c>
      <c r="BS25" s="4">
        <v>-5</v>
      </c>
      <c r="BT25" s="4">
        <v>0.29506199999999999</v>
      </c>
      <c r="BU25" s="4">
        <v>1.5150000000000001E-3</v>
      </c>
      <c r="BV25" s="4">
        <v>5.9602519999999997</v>
      </c>
    </row>
    <row r="26" spans="1:74" x14ac:dyDescent="0.25">
      <c r="A26" s="2">
        <v>42069</v>
      </c>
      <c r="B26" s="3">
        <v>3.2648148148148148E-2</v>
      </c>
      <c r="C26" s="4">
        <v>-0.01</v>
      </c>
      <c r="D26" s="4">
        <v>-1E-3</v>
      </c>
      <c r="E26" s="4">
        <v>-10</v>
      </c>
      <c r="F26" s="4">
        <v>6.2</v>
      </c>
      <c r="G26" s="4">
        <v>0.6</v>
      </c>
      <c r="H26" s="4">
        <v>24</v>
      </c>
      <c r="J26" s="4">
        <v>21.2</v>
      </c>
      <c r="K26" s="4">
        <v>1</v>
      </c>
      <c r="L26" s="4">
        <v>0</v>
      </c>
      <c r="M26" s="4">
        <v>0</v>
      </c>
      <c r="N26" s="4">
        <v>6.2</v>
      </c>
      <c r="O26" s="4">
        <v>0.6</v>
      </c>
      <c r="P26" s="4">
        <v>6.8</v>
      </c>
      <c r="Q26" s="4">
        <v>4.6970999999999998</v>
      </c>
      <c r="R26" s="4">
        <v>0.4546</v>
      </c>
      <c r="S26" s="4">
        <v>5.2</v>
      </c>
      <c r="T26" s="4">
        <v>23.9679</v>
      </c>
      <c r="W26" s="4">
        <v>0</v>
      </c>
      <c r="X26" s="4">
        <v>21.2</v>
      </c>
      <c r="Y26" s="4">
        <v>13.2</v>
      </c>
      <c r="Z26" s="4">
        <v>862</v>
      </c>
      <c r="AA26" s="4">
        <v>892</v>
      </c>
      <c r="AB26" s="4">
        <v>828</v>
      </c>
      <c r="AC26" s="4">
        <v>59</v>
      </c>
      <c r="AD26" s="4">
        <v>6.93</v>
      </c>
      <c r="AE26" s="4">
        <v>0.16</v>
      </c>
      <c r="AF26" s="4">
        <v>979</v>
      </c>
      <c r="AG26" s="4">
        <v>-11</v>
      </c>
      <c r="AH26" s="4">
        <v>8</v>
      </c>
      <c r="AI26" s="4">
        <v>25</v>
      </c>
      <c r="AJ26" s="4">
        <v>192</v>
      </c>
      <c r="AK26" s="4">
        <v>142</v>
      </c>
      <c r="AL26" s="4">
        <v>4.7</v>
      </c>
      <c r="AM26" s="4">
        <v>195</v>
      </c>
      <c r="AN26" s="4" t="s">
        <v>155</v>
      </c>
      <c r="AO26" s="4">
        <v>2</v>
      </c>
      <c r="AP26" s="5">
        <v>0.57421296296296298</v>
      </c>
      <c r="AQ26" s="4">
        <v>47.159292999999998</v>
      </c>
      <c r="AR26" s="4">
        <v>-88.489732000000004</v>
      </c>
      <c r="AS26" s="4">
        <v>309.10000000000002</v>
      </c>
      <c r="AT26" s="4">
        <v>0</v>
      </c>
      <c r="AU26" s="4">
        <v>12</v>
      </c>
      <c r="AV26" s="4">
        <v>10</v>
      </c>
      <c r="AW26" s="4" t="s">
        <v>204</v>
      </c>
      <c r="AX26" s="4">
        <v>0.9</v>
      </c>
      <c r="AY26" s="4">
        <v>1.2</v>
      </c>
      <c r="AZ26" s="4">
        <v>1.5</v>
      </c>
      <c r="BB26" s="4">
        <v>450</v>
      </c>
      <c r="BD26" s="4">
        <v>0.159</v>
      </c>
      <c r="BE26" s="4">
        <v>0</v>
      </c>
      <c r="BF26" s="4">
        <v>0</v>
      </c>
      <c r="BG26" s="4">
        <v>0</v>
      </c>
      <c r="BH26" s="4">
        <v>0</v>
      </c>
      <c r="BI26" s="4">
        <v>0</v>
      </c>
      <c r="BJ26" s="4">
        <v>0</v>
      </c>
      <c r="BK26" s="4">
        <v>0</v>
      </c>
      <c r="BL26" s="4">
        <v>0</v>
      </c>
      <c r="BM26" s="4">
        <v>0</v>
      </c>
      <c r="BN26" s="4">
        <v>0</v>
      </c>
      <c r="BO26" s="4">
        <v>0</v>
      </c>
      <c r="BQ26" s="4">
        <v>0</v>
      </c>
      <c r="BR26" s="4">
        <v>9.3800000000000003E-4</v>
      </c>
      <c r="BS26" s="4">
        <v>-5</v>
      </c>
      <c r="BT26" s="4">
        <v>0.29593799999999998</v>
      </c>
      <c r="BU26" s="4">
        <v>2.2922999999999999E-2</v>
      </c>
      <c r="BV26" s="4">
        <v>5.9779479999999996</v>
      </c>
    </row>
    <row r="27" spans="1:74" x14ac:dyDescent="0.25">
      <c r="A27" s="2">
        <v>42069</v>
      </c>
      <c r="B27" s="3">
        <v>3.2659722222222222E-2</v>
      </c>
      <c r="C27" s="4">
        <v>-0.01</v>
      </c>
      <c r="D27" s="4">
        <v>-1E-3</v>
      </c>
      <c r="E27" s="4">
        <v>-10</v>
      </c>
      <c r="F27" s="4">
        <v>6.2</v>
      </c>
      <c r="G27" s="4">
        <v>0.6</v>
      </c>
      <c r="H27" s="4">
        <v>6.3</v>
      </c>
      <c r="J27" s="4">
        <v>21.2</v>
      </c>
      <c r="K27" s="4">
        <v>1</v>
      </c>
      <c r="L27" s="4">
        <v>0</v>
      </c>
      <c r="M27" s="4">
        <v>0</v>
      </c>
      <c r="N27" s="4">
        <v>6.2</v>
      </c>
      <c r="O27" s="4">
        <v>0.6</v>
      </c>
      <c r="P27" s="4">
        <v>6.8</v>
      </c>
      <c r="Q27" s="4">
        <v>4.6970999999999998</v>
      </c>
      <c r="R27" s="4">
        <v>0.4546</v>
      </c>
      <c r="S27" s="4">
        <v>5.2</v>
      </c>
      <c r="T27" s="4">
        <v>6.2969999999999997</v>
      </c>
      <c r="W27" s="4">
        <v>0</v>
      </c>
      <c r="X27" s="4">
        <v>21.2</v>
      </c>
      <c r="Y27" s="4">
        <v>13.1</v>
      </c>
      <c r="Z27" s="4">
        <v>861</v>
      </c>
      <c r="AA27" s="4">
        <v>891</v>
      </c>
      <c r="AB27" s="4">
        <v>828</v>
      </c>
      <c r="AC27" s="4">
        <v>59</v>
      </c>
      <c r="AD27" s="4">
        <v>6.93</v>
      </c>
      <c r="AE27" s="4">
        <v>0.16</v>
      </c>
      <c r="AF27" s="4">
        <v>979</v>
      </c>
      <c r="AG27" s="4">
        <v>-11</v>
      </c>
      <c r="AH27" s="4">
        <v>8</v>
      </c>
      <c r="AI27" s="4">
        <v>25</v>
      </c>
      <c r="AJ27" s="4">
        <v>192</v>
      </c>
      <c r="AK27" s="4">
        <v>142</v>
      </c>
      <c r="AL27" s="4">
        <v>4.5999999999999996</v>
      </c>
      <c r="AM27" s="4">
        <v>195</v>
      </c>
      <c r="AN27" s="4" t="s">
        <v>155</v>
      </c>
      <c r="AO27" s="4">
        <v>2</v>
      </c>
      <c r="AP27" s="5">
        <v>0.57422453703703702</v>
      </c>
      <c r="AQ27" s="4">
        <v>47.159292999999998</v>
      </c>
      <c r="AR27" s="4">
        <v>-88.489732000000004</v>
      </c>
      <c r="AS27" s="4">
        <v>308.89999999999998</v>
      </c>
      <c r="AT27" s="4">
        <v>0</v>
      </c>
      <c r="AU27" s="4">
        <v>12</v>
      </c>
      <c r="AV27" s="4">
        <v>11</v>
      </c>
      <c r="AW27" s="4" t="s">
        <v>203</v>
      </c>
      <c r="AX27" s="4">
        <v>0.9</v>
      </c>
      <c r="AY27" s="4">
        <v>1.2</v>
      </c>
      <c r="AZ27" s="4">
        <v>1.5</v>
      </c>
      <c r="BB27" s="4">
        <v>450</v>
      </c>
      <c r="BD27" s="4">
        <v>0.159</v>
      </c>
      <c r="BE27" s="4">
        <v>0</v>
      </c>
      <c r="BF27" s="4">
        <v>0</v>
      </c>
      <c r="BG27" s="4">
        <v>0</v>
      </c>
      <c r="BH27" s="4">
        <v>0</v>
      </c>
      <c r="BI27" s="4">
        <v>0</v>
      </c>
      <c r="BJ27" s="4">
        <v>0</v>
      </c>
      <c r="BK27" s="4">
        <v>0</v>
      </c>
      <c r="BL27" s="4">
        <v>0</v>
      </c>
      <c r="BM27" s="4">
        <v>0</v>
      </c>
      <c r="BN27" s="4">
        <v>0</v>
      </c>
      <c r="BO27" s="4">
        <v>0</v>
      </c>
      <c r="BQ27" s="4">
        <v>0</v>
      </c>
      <c r="BR27" s="4">
        <v>6.2000000000000003E-5</v>
      </c>
      <c r="BS27" s="4">
        <v>-5</v>
      </c>
      <c r="BT27" s="4">
        <v>0.29506199999999999</v>
      </c>
      <c r="BU27" s="4">
        <v>1.5150000000000001E-3</v>
      </c>
      <c r="BV27" s="4">
        <v>5.9602519999999997</v>
      </c>
    </row>
    <row r="28" spans="1:74" x14ac:dyDescent="0.25">
      <c r="A28" s="2">
        <v>42069</v>
      </c>
      <c r="B28" s="3">
        <v>3.2671296296296296E-2</v>
      </c>
      <c r="C28" s="4">
        <v>-0.01</v>
      </c>
      <c r="D28" s="4">
        <v>-1E-3</v>
      </c>
      <c r="E28" s="4">
        <v>-10</v>
      </c>
      <c r="F28" s="4">
        <v>6.2</v>
      </c>
      <c r="G28" s="4">
        <v>0.6</v>
      </c>
      <c r="H28" s="4">
        <v>7.5</v>
      </c>
      <c r="J28" s="4">
        <v>21.2</v>
      </c>
      <c r="K28" s="4">
        <v>1</v>
      </c>
      <c r="L28" s="4">
        <v>0</v>
      </c>
      <c r="M28" s="4">
        <v>0</v>
      </c>
      <c r="N28" s="4">
        <v>6.2</v>
      </c>
      <c r="O28" s="4">
        <v>0.6</v>
      </c>
      <c r="P28" s="4">
        <v>6.8</v>
      </c>
      <c r="Q28" s="4">
        <v>4.6970999999999998</v>
      </c>
      <c r="R28" s="4">
        <v>0.4546</v>
      </c>
      <c r="S28" s="4">
        <v>5.2</v>
      </c>
      <c r="T28" s="4">
        <v>7.4763000000000002</v>
      </c>
      <c r="W28" s="4">
        <v>0</v>
      </c>
      <c r="X28" s="4">
        <v>21.2</v>
      </c>
      <c r="Y28" s="4">
        <v>13.1</v>
      </c>
      <c r="Z28" s="4">
        <v>862</v>
      </c>
      <c r="AA28" s="4">
        <v>892</v>
      </c>
      <c r="AB28" s="4">
        <v>828</v>
      </c>
      <c r="AC28" s="4">
        <v>59</v>
      </c>
      <c r="AD28" s="4">
        <v>6.93</v>
      </c>
      <c r="AE28" s="4">
        <v>0.16</v>
      </c>
      <c r="AF28" s="4">
        <v>979</v>
      </c>
      <c r="AG28" s="4">
        <v>-11</v>
      </c>
      <c r="AH28" s="4">
        <v>8</v>
      </c>
      <c r="AI28" s="4">
        <v>25</v>
      </c>
      <c r="AJ28" s="4">
        <v>192</v>
      </c>
      <c r="AK28" s="4">
        <v>142</v>
      </c>
      <c r="AL28" s="4">
        <v>4.5999999999999996</v>
      </c>
      <c r="AM28" s="4">
        <v>195</v>
      </c>
      <c r="AN28" s="4" t="s">
        <v>155</v>
      </c>
      <c r="AO28" s="4">
        <v>2</v>
      </c>
      <c r="AP28" s="5">
        <v>0.57423611111111106</v>
      </c>
      <c r="AQ28" s="4">
        <v>47.159292999999998</v>
      </c>
      <c r="AR28" s="4">
        <v>-88.489732000000004</v>
      </c>
      <c r="AS28" s="4">
        <v>308.60000000000002</v>
      </c>
      <c r="AT28" s="4">
        <v>0</v>
      </c>
      <c r="AU28" s="4">
        <v>12</v>
      </c>
      <c r="AV28" s="4">
        <v>11</v>
      </c>
      <c r="AW28" s="4" t="s">
        <v>203</v>
      </c>
      <c r="AX28" s="4">
        <v>0.9</v>
      </c>
      <c r="AY28" s="4">
        <v>1.2</v>
      </c>
      <c r="AZ28" s="4">
        <v>1.5</v>
      </c>
      <c r="BB28" s="4">
        <v>450</v>
      </c>
      <c r="BD28" s="4">
        <v>0.159</v>
      </c>
      <c r="BE28" s="4">
        <v>0</v>
      </c>
      <c r="BF28" s="4">
        <v>0</v>
      </c>
      <c r="BG28" s="4">
        <v>0</v>
      </c>
      <c r="BH28" s="4">
        <v>0</v>
      </c>
      <c r="BI28" s="4">
        <v>0</v>
      </c>
      <c r="BJ28" s="4">
        <v>0</v>
      </c>
      <c r="BK28" s="4">
        <v>0</v>
      </c>
      <c r="BL28" s="4">
        <v>0</v>
      </c>
      <c r="BM28" s="4">
        <v>0</v>
      </c>
      <c r="BN28" s="4">
        <v>0</v>
      </c>
      <c r="BO28" s="4">
        <v>0</v>
      </c>
      <c r="BQ28" s="4">
        <v>0</v>
      </c>
      <c r="BR28" s="4">
        <v>0</v>
      </c>
      <c r="BS28" s="4">
        <v>-5</v>
      </c>
      <c r="BT28" s="4">
        <v>0.29593799999999998</v>
      </c>
      <c r="BU28" s="4">
        <v>0</v>
      </c>
      <c r="BV28" s="4">
        <v>5.9779479999999996</v>
      </c>
    </row>
    <row r="29" spans="1:74" x14ac:dyDescent="0.25">
      <c r="A29" s="2">
        <v>42069</v>
      </c>
      <c r="B29" s="3">
        <v>3.2682870370370369E-2</v>
      </c>
      <c r="C29" s="4">
        <v>-0.01</v>
      </c>
      <c r="D29" s="4">
        <v>-1E-3</v>
      </c>
      <c r="E29" s="4">
        <v>-10</v>
      </c>
      <c r="F29" s="4">
        <v>6.2</v>
      </c>
      <c r="G29" s="4">
        <v>0.6</v>
      </c>
      <c r="H29" s="4">
        <v>14.5</v>
      </c>
      <c r="J29" s="4">
        <v>21.2</v>
      </c>
      <c r="K29" s="4">
        <v>1</v>
      </c>
      <c r="L29" s="4">
        <v>0</v>
      </c>
      <c r="M29" s="4">
        <v>0</v>
      </c>
      <c r="N29" s="4">
        <v>6.2</v>
      </c>
      <c r="O29" s="4">
        <v>0.6</v>
      </c>
      <c r="P29" s="4">
        <v>6.8</v>
      </c>
      <c r="Q29" s="4">
        <v>4.6970999999999998</v>
      </c>
      <c r="R29" s="4">
        <v>0.4546</v>
      </c>
      <c r="S29" s="4">
        <v>5.2</v>
      </c>
      <c r="T29" s="4">
        <v>14.5374</v>
      </c>
      <c r="W29" s="4">
        <v>0</v>
      </c>
      <c r="X29" s="4">
        <v>21.2</v>
      </c>
      <c r="Y29" s="4">
        <v>13.2</v>
      </c>
      <c r="Z29" s="4">
        <v>862</v>
      </c>
      <c r="AA29" s="4">
        <v>891</v>
      </c>
      <c r="AB29" s="4">
        <v>827</v>
      </c>
      <c r="AC29" s="4">
        <v>59</v>
      </c>
      <c r="AD29" s="4">
        <v>6.93</v>
      </c>
      <c r="AE29" s="4">
        <v>0.16</v>
      </c>
      <c r="AF29" s="4">
        <v>979</v>
      </c>
      <c r="AG29" s="4">
        <v>-11</v>
      </c>
      <c r="AH29" s="4">
        <v>8</v>
      </c>
      <c r="AI29" s="4">
        <v>25</v>
      </c>
      <c r="AJ29" s="4">
        <v>192</v>
      </c>
      <c r="AK29" s="4">
        <v>142</v>
      </c>
      <c r="AL29" s="4">
        <v>4.7</v>
      </c>
      <c r="AM29" s="4">
        <v>195</v>
      </c>
      <c r="AN29" s="4" t="s">
        <v>155</v>
      </c>
      <c r="AO29" s="4">
        <v>2</v>
      </c>
      <c r="AP29" s="5">
        <v>0.57424768518518521</v>
      </c>
      <c r="AQ29" s="4">
        <v>47.159292999999998</v>
      </c>
      <c r="AR29" s="4">
        <v>-88.489732000000004</v>
      </c>
      <c r="AS29" s="4">
        <v>308.3</v>
      </c>
      <c r="AT29" s="4">
        <v>0</v>
      </c>
      <c r="AU29" s="4">
        <v>12</v>
      </c>
      <c r="AV29" s="4">
        <v>11</v>
      </c>
      <c r="AW29" s="4" t="s">
        <v>203</v>
      </c>
      <c r="AX29" s="4">
        <v>0.9</v>
      </c>
      <c r="AY29" s="4">
        <v>1.2</v>
      </c>
      <c r="AZ29" s="4">
        <v>1.5</v>
      </c>
      <c r="BB29" s="4">
        <v>450</v>
      </c>
      <c r="BD29" s="4">
        <v>0.159</v>
      </c>
      <c r="BE29" s="4">
        <v>0</v>
      </c>
      <c r="BF29" s="4">
        <v>0</v>
      </c>
      <c r="BG29" s="4">
        <v>0</v>
      </c>
      <c r="BH29" s="4">
        <v>0</v>
      </c>
      <c r="BI29" s="4">
        <v>0</v>
      </c>
      <c r="BJ29" s="4">
        <v>0</v>
      </c>
      <c r="BK29" s="4">
        <v>0</v>
      </c>
      <c r="BL29" s="4">
        <v>0</v>
      </c>
      <c r="BM29" s="4">
        <v>0</v>
      </c>
      <c r="BN29" s="4">
        <v>0</v>
      </c>
      <c r="BO29" s="4">
        <v>0</v>
      </c>
      <c r="BQ29" s="4">
        <v>0</v>
      </c>
      <c r="BR29" s="4">
        <v>0</v>
      </c>
      <c r="BS29" s="4">
        <v>-5</v>
      </c>
      <c r="BT29" s="4">
        <v>0.29693799999999998</v>
      </c>
      <c r="BU29" s="4">
        <v>0</v>
      </c>
      <c r="BV29" s="4">
        <v>5.9981479999999996</v>
      </c>
    </row>
    <row r="30" spans="1:74" x14ac:dyDescent="0.25">
      <c r="A30" s="2">
        <v>42069</v>
      </c>
      <c r="B30" s="3">
        <v>3.2694444444444443E-2</v>
      </c>
      <c r="C30" s="4">
        <v>-0.01</v>
      </c>
      <c r="D30" s="4">
        <v>-1E-3</v>
      </c>
      <c r="E30" s="4">
        <v>-10</v>
      </c>
      <c r="F30" s="4">
        <v>6.1</v>
      </c>
      <c r="G30" s="4">
        <v>0.6</v>
      </c>
      <c r="H30" s="4">
        <v>3.5</v>
      </c>
      <c r="J30" s="4">
        <v>21.2</v>
      </c>
      <c r="K30" s="4">
        <v>1</v>
      </c>
      <c r="L30" s="4">
        <v>0</v>
      </c>
      <c r="M30" s="4">
        <v>0</v>
      </c>
      <c r="N30" s="4">
        <v>6.1</v>
      </c>
      <c r="O30" s="4">
        <v>0.6</v>
      </c>
      <c r="P30" s="4">
        <v>6.7</v>
      </c>
      <c r="Q30" s="4">
        <v>4.6214000000000004</v>
      </c>
      <c r="R30" s="4">
        <v>0.4546</v>
      </c>
      <c r="S30" s="4">
        <v>5.0999999999999996</v>
      </c>
      <c r="T30" s="4">
        <v>3.4565000000000001</v>
      </c>
      <c r="W30" s="4">
        <v>0</v>
      </c>
      <c r="X30" s="4">
        <v>21.2</v>
      </c>
      <c r="Y30" s="4">
        <v>13</v>
      </c>
      <c r="Z30" s="4">
        <v>862</v>
      </c>
      <c r="AA30" s="4">
        <v>892</v>
      </c>
      <c r="AB30" s="4">
        <v>828</v>
      </c>
      <c r="AC30" s="4">
        <v>59</v>
      </c>
      <c r="AD30" s="4">
        <v>6.93</v>
      </c>
      <c r="AE30" s="4">
        <v>0.16</v>
      </c>
      <c r="AF30" s="4">
        <v>979</v>
      </c>
      <c r="AG30" s="4">
        <v>-11</v>
      </c>
      <c r="AH30" s="4">
        <v>8</v>
      </c>
      <c r="AI30" s="4">
        <v>25</v>
      </c>
      <c r="AJ30" s="4">
        <v>192</v>
      </c>
      <c r="AK30" s="4">
        <v>141.1</v>
      </c>
      <c r="AL30" s="4">
        <v>4.7</v>
      </c>
      <c r="AM30" s="4">
        <v>195</v>
      </c>
      <c r="AN30" s="4" t="s">
        <v>155</v>
      </c>
      <c r="AO30" s="4">
        <v>2</v>
      </c>
      <c r="AP30" s="5">
        <v>0.57425925925925925</v>
      </c>
      <c r="AQ30" s="4">
        <v>47.159292999999998</v>
      </c>
      <c r="AR30" s="4">
        <v>-88.489732000000004</v>
      </c>
      <c r="AS30" s="4">
        <v>308.10000000000002</v>
      </c>
      <c r="AT30" s="4">
        <v>0</v>
      </c>
      <c r="AU30" s="4">
        <v>12</v>
      </c>
      <c r="AV30" s="4">
        <v>11</v>
      </c>
      <c r="AW30" s="4" t="s">
        <v>203</v>
      </c>
      <c r="AX30" s="4">
        <v>0.9</v>
      </c>
      <c r="AY30" s="4">
        <v>1.1154850000000001</v>
      </c>
      <c r="AZ30" s="4">
        <v>1.4154850000000001</v>
      </c>
      <c r="BB30" s="4">
        <v>450</v>
      </c>
      <c r="BD30" s="4">
        <v>0.159</v>
      </c>
      <c r="BE30" s="4">
        <v>0</v>
      </c>
      <c r="BF30" s="4">
        <v>0</v>
      </c>
      <c r="BG30" s="4">
        <v>0</v>
      </c>
      <c r="BH30" s="4">
        <v>0</v>
      </c>
      <c r="BI30" s="4">
        <v>0</v>
      </c>
      <c r="BJ30" s="4">
        <v>0</v>
      </c>
      <c r="BK30" s="4">
        <v>0</v>
      </c>
      <c r="BL30" s="4">
        <v>0</v>
      </c>
      <c r="BM30" s="4">
        <v>0</v>
      </c>
      <c r="BN30" s="4">
        <v>0</v>
      </c>
      <c r="BO30" s="4">
        <v>0</v>
      </c>
      <c r="BQ30" s="4">
        <v>0</v>
      </c>
      <c r="BR30" s="4">
        <v>0</v>
      </c>
      <c r="BS30" s="4">
        <v>-5</v>
      </c>
      <c r="BT30" s="4">
        <v>0.29699999999999999</v>
      </c>
      <c r="BU30" s="4">
        <v>0</v>
      </c>
      <c r="BV30" s="4">
        <v>5.9993999999999996</v>
      </c>
    </row>
    <row r="31" spans="1:74" x14ac:dyDescent="0.25">
      <c r="A31" s="2">
        <v>42069</v>
      </c>
      <c r="B31" s="3">
        <v>3.2706018518518516E-2</v>
      </c>
      <c r="C31" s="4">
        <v>-0.01</v>
      </c>
      <c r="D31" s="4">
        <v>-1E-3</v>
      </c>
      <c r="E31" s="4">
        <v>-10</v>
      </c>
      <c r="F31" s="4">
        <v>6.1</v>
      </c>
      <c r="G31" s="4">
        <v>0.6</v>
      </c>
      <c r="H31" s="4">
        <v>20</v>
      </c>
      <c r="J31" s="4">
        <v>21.2</v>
      </c>
      <c r="K31" s="4">
        <v>1</v>
      </c>
      <c r="L31" s="4">
        <v>0</v>
      </c>
      <c r="M31" s="4">
        <v>0</v>
      </c>
      <c r="N31" s="4">
        <v>6.1</v>
      </c>
      <c r="O31" s="4">
        <v>0.6</v>
      </c>
      <c r="P31" s="4">
        <v>6.7</v>
      </c>
      <c r="Q31" s="4">
        <v>4.6214000000000004</v>
      </c>
      <c r="R31" s="4">
        <v>0.4546</v>
      </c>
      <c r="S31" s="4">
        <v>5.0999999999999996</v>
      </c>
      <c r="T31" s="4">
        <v>20</v>
      </c>
      <c r="W31" s="4">
        <v>0</v>
      </c>
      <c r="X31" s="4">
        <v>21.2</v>
      </c>
      <c r="Y31" s="4">
        <v>13.1</v>
      </c>
      <c r="Z31" s="4">
        <v>862</v>
      </c>
      <c r="AA31" s="4">
        <v>891</v>
      </c>
      <c r="AB31" s="4">
        <v>828</v>
      </c>
      <c r="AC31" s="4">
        <v>59</v>
      </c>
      <c r="AD31" s="4">
        <v>6.93</v>
      </c>
      <c r="AE31" s="4">
        <v>0.16</v>
      </c>
      <c r="AF31" s="4">
        <v>979</v>
      </c>
      <c r="AG31" s="4">
        <v>-11</v>
      </c>
      <c r="AH31" s="4">
        <v>8</v>
      </c>
      <c r="AI31" s="4">
        <v>25</v>
      </c>
      <c r="AJ31" s="4">
        <v>192</v>
      </c>
      <c r="AK31" s="4">
        <v>141.9</v>
      </c>
      <c r="AL31" s="4">
        <v>4.8</v>
      </c>
      <c r="AM31" s="4">
        <v>195</v>
      </c>
      <c r="AN31" s="4" t="s">
        <v>155</v>
      </c>
      <c r="AO31" s="4">
        <v>2</v>
      </c>
      <c r="AP31" s="5">
        <v>0.5742708333333334</v>
      </c>
      <c r="AQ31" s="4">
        <v>47.159292999999998</v>
      </c>
      <c r="AR31" s="4">
        <v>-88.489729999999994</v>
      </c>
      <c r="AS31" s="4">
        <v>307.89999999999998</v>
      </c>
      <c r="AT31" s="4">
        <v>0</v>
      </c>
      <c r="AU31" s="4">
        <v>12</v>
      </c>
      <c r="AV31" s="4">
        <v>11</v>
      </c>
      <c r="AW31" s="4" t="s">
        <v>203</v>
      </c>
      <c r="AX31" s="4">
        <v>0.9</v>
      </c>
      <c r="AY31" s="4">
        <v>1.1000000000000001</v>
      </c>
      <c r="AZ31" s="4">
        <v>1.4</v>
      </c>
      <c r="BB31" s="4">
        <v>450</v>
      </c>
      <c r="BD31" s="4">
        <v>0.159</v>
      </c>
      <c r="BE31" s="4">
        <v>0</v>
      </c>
      <c r="BF31" s="4">
        <v>0</v>
      </c>
      <c r="BG31" s="4">
        <v>0</v>
      </c>
      <c r="BH31" s="4">
        <v>0</v>
      </c>
      <c r="BI31" s="4">
        <v>0</v>
      </c>
      <c r="BJ31" s="4">
        <v>0</v>
      </c>
      <c r="BK31" s="4">
        <v>0</v>
      </c>
      <c r="BL31" s="4">
        <v>0</v>
      </c>
      <c r="BM31" s="4">
        <v>0</v>
      </c>
      <c r="BN31" s="4">
        <v>0</v>
      </c>
      <c r="BO31" s="4">
        <v>0</v>
      </c>
      <c r="BQ31" s="4">
        <v>0</v>
      </c>
      <c r="BR31" s="4">
        <v>0</v>
      </c>
      <c r="BS31" s="4">
        <v>-5</v>
      </c>
      <c r="BT31" s="4">
        <v>0.29606199999999999</v>
      </c>
      <c r="BU31" s="4">
        <v>0</v>
      </c>
      <c r="BV31" s="4">
        <v>5.9804519999999997</v>
      </c>
    </row>
    <row r="32" spans="1:74" x14ac:dyDescent="0.25">
      <c r="A32" s="2">
        <v>42069</v>
      </c>
      <c r="B32" s="3">
        <v>3.2717592592592597E-2</v>
      </c>
      <c r="C32" s="4">
        <v>-0.01</v>
      </c>
      <c r="D32" s="4">
        <v>-1E-3</v>
      </c>
      <c r="E32" s="4">
        <v>-10</v>
      </c>
      <c r="F32" s="4">
        <v>6.1</v>
      </c>
      <c r="G32" s="4">
        <v>0.6</v>
      </c>
      <c r="H32" s="4">
        <v>6.4</v>
      </c>
      <c r="J32" s="4">
        <v>21.2</v>
      </c>
      <c r="K32" s="4">
        <v>1</v>
      </c>
      <c r="L32" s="4">
        <v>0</v>
      </c>
      <c r="M32" s="4">
        <v>0</v>
      </c>
      <c r="N32" s="4">
        <v>6.1</v>
      </c>
      <c r="O32" s="4">
        <v>0.6</v>
      </c>
      <c r="P32" s="4">
        <v>6.7</v>
      </c>
      <c r="Q32" s="4">
        <v>4.6214000000000004</v>
      </c>
      <c r="R32" s="4">
        <v>0.4546</v>
      </c>
      <c r="S32" s="4">
        <v>5.0999999999999996</v>
      </c>
      <c r="T32" s="4">
        <v>6.3924000000000003</v>
      </c>
      <c r="W32" s="4">
        <v>0</v>
      </c>
      <c r="X32" s="4">
        <v>21.2</v>
      </c>
      <c r="Y32" s="4">
        <v>13.1</v>
      </c>
      <c r="Z32" s="4">
        <v>862</v>
      </c>
      <c r="AA32" s="4">
        <v>891</v>
      </c>
      <c r="AB32" s="4">
        <v>827</v>
      </c>
      <c r="AC32" s="4">
        <v>59</v>
      </c>
      <c r="AD32" s="4">
        <v>6.93</v>
      </c>
      <c r="AE32" s="4">
        <v>0.16</v>
      </c>
      <c r="AF32" s="4">
        <v>979</v>
      </c>
      <c r="AG32" s="4">
        <v>-11</v>
      </c>
      <c r="AH32" s="4">
        <v>8.9380000000000006</v>
      </c>
      <c r="AI32" s="4">
        <v>25</v>
      </c>
      <c r="AJ32" s="4">
        <v>192</v>
      </c>
      <c r="AK32" s="4">
        <v>142</v>
      </c>
      <c r="AL32" s="4">
        <v>4.7</v>
      </c>
      <c r="AM32" s="4">
        <v>195</v>
      </c>
      <c r="AN32" s="4" t="s">
        <v>155</v>
      </c>
      <c r="AO32" s="4">
        <v>2</v>
      </c>
      <c r="AP32" s="5">
        <v>0.57428240740740744</v>
      </c>
      <c r="AQ32" s="4">
        <v>47.159292999999998</v>
      </c>
      <c r="AR32" s="4">
        <v>-88.489729999999994</v>
      </c>
      <c r="AS32" s="4">
        <v>307.7</v>
      </c>
      <c r="AT32" s="4">
        <v>0</v>
      </c>
      <c r="AU32" s="4">
        <v>12</v>
      </c>
      <c r="AV32" s="4">
        <v>11</v>
      </c>
      <c r="AW32" s="4" t="s">
        <v>203</v>
      </c>
      <c r="AX32" s="4">
        <v>0.9</v>
      </c>
      <c r="AY32" s="4">
        <v>1.1000000000000001</v>
      </c>
      <c r="AZ32" s="4">
        <v>1.4</v>
      </c>
      <c r="BB32" s="4">
        <v>450</v>
      </c>
      <c r="BD32" s="4">
        <v>0.159</v>
      </c>
      <c r="BE32" s="4">
        <v>0</v>
      </c>
      <c r="BF32" s="4">
        <v>0</v>
      </c>
      <c r="BG32" s="4">
        <v>0</v>
      </c>
      <c r="BH32" s="4">
        <v>0</v>
      </c>
      <c r="BI32" s="4">
        <v>0</v>
      </c>
      <c r="BJ32" s="4">
        <v>0</v>
      </c>
      <c r="BK32" s="4">
        <v>0</v>
      </c>
      <c r="BL32" s="4">
        <v>0</v>
      </c>
      <c r="BM32" s="4">
        <v>0</v>
      </c>
      <c r="BN32" s="4">
        <v>0</v>
      </c>
      <c r="BO32" s="4">
        <v>0</v>
      </c>
      <c r="BQ32" s="4">
        <v>0</v>
      </c>
      <c r="BR32" s="4">
        <v>9.3800000000000003E-4</v>
      </c>
      <c r="BS32" s="4">
        <v>-5</v>
      </c>
      <c r="BT32" s="4">
        <v>0.29599999999999999</v>
      </c>
      <c r="BU32" s="4">
        <v>2.2922999999999999E-2</v>
      </c>
      <c r="BV32" s="4">
        <v>5.9791999999999996</v>
      </c>
    </row>
    <row r="33" spans="1:74" x14ac:dyDescent="0.25">
      <c r="A33" s="2">
        <v>42069</v>
      </c>
      <c r="B33" s="3">
        <v>3.272916666666667E-2</v>
      </c>
      <c r="C33" s="4">
        <v>-0.01</v>
      </c>
      <c r="D33" s="4">
        <v>-1E-3</v>
      </c>
      <c r="E33" s="4">
        <v>-10</v>
      </c>
      <c r="F33" s="4">
        <v>6.1</v>
      </c>
      <c r="G33" s="4">
        <v>0.6</v>
      </c>
      <c r="H33" s="4">
        <v>7.3</v>
      </c>
      <c r="J33" s="4">
        <v>21.2</v>
      </c>
      <c r="K33" s="4">
        <v>1</v>
      </c>
      <c r="L33" s="4">
        <v>0</v>
      </c>
      <c r="M33" s="4">
        <v>0</v>
      </c>
      <c r="N33" s="4">
        <v>6.1</v>
      </c>
      <c r="O33" s="4">
        <v>0.6</v>
      </c>
      <c r="P33" s="4">
        <v>6.7</v>
      </c>
      <c r="Q33" s="4">
        <v>4.6214000000000004</v>
      </c>
      <c r="R33" s="4">
        <v>0.4546</v>
      </c>
      <c r="S33" s="4">
        <v>5.0999999999999996</v>
      </c>
      <c r="T33" s="4">
        <v>7.3131000000000004</v>
      </c>
      <c r="W33" s="4">
        <v>0</v>
      </c>
      <c r="X33" s="4">
        <v>21.2</v>
      </c>
      <c r="Y33" s="4">
        <v>13</v>
      </c>
      <c r="Z33" s="4">
        <v>863</v>
      </c>
      <c r="AA33" s="4">
        <v>892</v>
      </c>
      <c r="AB33" s="4">
        <v>827</v>
      </c>
      <c r="AC33" s="4">
        <v>59</v>
      </c>
      <c r="AD33" s="4">
        <v>6.93</v>
      </c>
      <c r="AE33" s="4">
        <v>0.16</v>
      </c>
      <c r="AF33" s="4">
        <v>979</v>
      </c>
      <c r="AG33" s="4">
        <v>-11</v>
      </c>
      <c r="AH33" s="4">
        <v>9</v>
      </c>
      <c r="AI33" s="4">
        <v>25</v>
      </c>
      <c r="AJ33" s="4">
        <v>192</v>
      </c>
      <c r="AK33" s="4">
        <v>141.1</v>
      </c>
      <c r="AL33" s="4">
        <v>4.5999999999999996</v>
      </c>
      <c r="AM33" s="4">
        <v>195</v>
      </c>
      <c r="AN33" s="4" t="s">
        <v>155</v>
      </c>
      <c r="AO33" s="4">
        <v>2</v>
      </c>
      <c r="AP33" s="5">
        <v>0.57429398148148147</v>
      </c>
      <c r="AQ33" s="4">
        <v>47.159292999999998</v>
      </c>
      <c r="AR33" s="4">
        <v>-88.489729999999994</v>
      </c>
      <c r="AS33" s="4">
        <v>307.8</v>
      </c>
      <c r="AT33" s="4">
        <v>0</v>
      </c>
      <c r="AU33" s="4">
        <v>12</v>
      </c>
      <c r="AV33" s="4">
        <v>11</v>
      </c>
      <c r="AW33" s="4" t="s">
        <v>203</v>
      </c>
      <c r="AX33" s="4">
        <v>0.9</v>
      </c>
      <c r="AY33" s="4">
        <v>1.1000000000000001</v>
      </c>
      <c r="AZ33" s="4">
        <v>1.4</v>
      </c>
      <c r="BB33" s="4">
        <v>450</v>
      </c>
      <c r="BD33" s="4">
        <v>0.159</v>
      </c>
      <c r="BE33" s="4">
        <v>0</v>
      </c>
      <c r="BF33" s="4">
        <v>0</v>
      </c>
      <c r="BG33" s="4">
        <v>0</v>
      </c>
      <c r="BH33" s="4">
        <v>0</v>
      </c>
      <c r="BI33" s="4">
        <v>0</v>
      </c>
      <c r="BJ33" s="4">
        <v>0</v>
      </c>
      <c r="BK33" s="4">
        <v>0</v>
      </c>
      <c r="BL33" s="4">
        <v>0</v>
      </c>
      <c r="BM33" s="4">
        <v>0</v>
      </c>
      <c r="BN33" s="4">
        <v>0</v>
      </c>
      <c r="BO33" s="4">
        <v>0</v>
      </c>
      <c r="BQ33" s="4">
        <v>0</v>
      </c>
      <c r="BR33" s="4">
        <v>6.2000000000000003E-5</v>
      </c>
      <c r="BS33" s="4">
        <v>-5</v>
      </c>
      <c r="BT33" s="4">
        <v>0.29599999999999999</v>
      </c>
      <c r="BU33" s="4">
        <v>1.5150000000000001E-3</v>
      </c>
      <c r="BV33" s="4">
        <v>5.9791999999999996</v>
      </c>
    </row>
    <row r="34" spans="1:74" x14ac:dyDescent="0.25">
      <c r="A34" s="2">
        <v>42069</v>
      </c>
      <c r="B34" s="3">
        <v>3.2740740740740744E-2</v>
      </c>
      <c r="C34" s="4">
        <v>-0.01</v>
      </c>
      <c r="D34" s="4">
        <v>-1E-3</v>
      </c>
      <c r="E34" s="4">
        <v>-10</v>
      </c>
      <c r="F34" s="4">
        <v>6.1</v>
      </c>
      <c r="G34" s="4">
        <v>0.6</v>
      </c>
      <c r="H34" s="4">
        <v>30.1</v>
      </c>
      <c r="J34" s="4">
        <v>21.2</v>
      </c>
      <c r="K34" s="4">
        <v>1</v>
      </c>
      <c r="L34" s="4">
        <v>0</v>
      </c>
      <c r="M34" s="4">
        <v>0</v>
      </c>
      <c r="N34" s="4">
        <v>6.1</v>
      </c>
      <c r="O34" s="4">
        <v>0.6</v>
      </c>
      <c r="P34" s="4">
        <v>6.7</v>
      </c>
      <c r="Q34" s="4">
        <v>4.6214000000000004</v>
      </c>
      <c r="R34" s="4">
        <v>0.4546</v>
      </c>
      <c r="S34" s="4">
        <v>5.0999999999999996</v>
      </c>
      <c r="T34" s="4">
        <v>30.1</v>
      </c>
      <c r="W34" s="4">
        <v>0</v>
      </c>
      <c r="X34" s="4">
        <v>21.2</v>
      </c>
      <c r="Y34" s="4">
        <v>13.2</v>
      </c>
      <c r="Z34" s="4">
        <v>862</v>
      </c>
      <c r="AA34" s="4">
        <v>892</v>
      </c>
      <c r="AB34" s="4">
        <v>826</v>
      </c>
      <c r="AC34" s="4">
        <v>59</v>
      </c>
      <c r="AD34" s="4">
        <v>6.93</v>
      </c>
      <c r="AE34" s="4">
        <v>0.16</v>
      </c>
      <c r="AF34" s="4">
        <v>979</v>
      </c>
      <c r="AG34" s="4">
        <v>-11</v>
      </c>
      <c r="AH34" s="4">
        <v>8.0619999999999994</v>
      </c>
      <c r="AI34" s="4">
        <v>25</v>
      </c>
      <c r="AJ34" s="4">
        <v>191.1</v>
      </c>
      <c r="AK34" s="4">
        <v>141</v>
      </c>
      <c r="AL34" s="4">
        <v>4.7</v>
      </c>
      <c r="AM34" s="4">
        <v>195</v>
      </c>
      <c r="AN34" s="4" t="s">
        <v>155</v>
      </c>
      <c r="AO34" s="4">
        <v>2</v>
      </c>
      <c r="AP34" s="5">
        <v>0.57430555555555551</v>
      </c>
      <c r="AQ34" s="4">
        <v>47.159292999999998</v>
      </c>
      <c r="AR34" s="4">
        <v>-88.489729999999994</v>
      </c>
      <c r="AS34" s="4">
        <v>307.60000000000002</v>
      </c>
      <c r="AT34" s="4">
        <v>0</v>
      </c>
      <c r="AU34" s="4">
        <v>12</v>
      </c>
      <c r="AV34" s="4">
        <v>11</v>
      </c>
      <c r="AW34" s="4" t="s">
        <v>203</v>
      </c>
      <c r="AX34" s="4">
        <v>0.9</v>
      </c>
      <c r="AY34" s="4">
        <v>1.1000000000000001</v>
      </c>
      <c r="AZ34" s="4">
        <v>1.4</v>
      </c>
      <c r="BB34" s="4">
        <v>450</v>
      </c>
      <c r="BD34" s="4">
        <v>0.159</v>
      </c>
      <c r="BE34" s="4">
        <v>0</v>
      </c>
      <c r="BF34" s="4">
        <v>0</v>
      </c>
      <c r="BG34" s="4">
        <v>0</v>
      </c>
      <c r="BH34" s="4">
        <v>0</v>
      </c>
      <c r="BI34" s="4">
        <v>0</v>
      </c>
      <c r="BJ34" s="4">
        <v>0</v>
      </c>
      <c r="BK34" s="4">
        <v>0</v>
      </c>
      <c r="BL34" s="4">
        <v>0</v>
      </c>
      <c r="BM34" s="4">
        <v>0</v>
      </c>
      <c r="BN34" s="4">
        <v>0</v>
      </c>
      <c r="BO34" s="4">
        <v>0</v>
      </c>
      <c r="BQ34" s="4">
        <v>0</v>
      </c>
      <c r="BR34" s="4">
        <v>9.3800000000000003E-4</v>
      </c>
      <c r="BS34" s="4">
        <v>-5</v>
      </c>
      <c r="BT34" s="4">
        <v>0.29693799999999998</v>
      </c>
      <c r="BU34" s="4">
        <v>2.2922999999999999E-2</v>
      </c>
      <c r="BV34" s="4">
        <v>5.9981479999999996</v>
      </c>
    </row>
    <row r="35" spans="1:74" x14ac:dyDescent="0.25">
      <c r="A35" s="2">
        <v>42069</v>
      </c>
      <c r="B35" s="3">
        <v>3.2752314814814817E-2</v>
      </c>
      <c r="C35" s="4">
        <v>-0.01</v>
      </c>
      <c r="D35" s="4">
        <v>-1E-3</v>
      </c>
      <c r="E35" s="4">
        <v>-10</v>
      </c>
      <c r="F35" s="4">
        <v>6.1</v>
      </c>
      <c r="G35" s="4">
        <v>0.6</v>
      </c>
      <c r="H35" s="4">
        <v>0</v>
      </c>
      <c r="J35" s="4">
        <v>21.2</v>
      </c>
      <c r="K35" s="4">
        <v>1</v>
      </c>
      <c r="L35" s="4">
        <v>0</v>
      </c>
      <c r="M35" s="4">
        <v>0</v>
      </c>
      <c r="N35" s="4">
        <v>6.1</v>
      </c>
      <c r="O35" s="4">
        <v>0.6</v>
      </c>
      <c r="P35" s="4">
        <v>6.7</v>
      </c>
      <c r="Q35" s="4">
        <v>4.6214000000000004</v>
      </c>
      <c r="R35" s="4">
        <v>0.4546</v>
      </c>
      <c r="S35" s="4">
        <v>5.0999999999999996</v>
      </c>
      <c r="T35" s="4">
        <v>0</v>
      </c>
      <c r="W35" s="4">
        <v>0</v>
      </c>
      <c r="X35" s="4">
        <v>21.2</v>
      </c>
      <c r="Y35" s="4">
        <v>13</v>
      </c>
      <c r="Z35" s="4">
        <v>862</v>
      </c>
      <c r="AA35" s="4">
        <v>891</v>
      </c>
      <c r="AB35" s="4">
        <v>827</v>
      </c>
      <c r="AC35" s="4">
        <v>59</v>
      </c>
      <c r="AD35" s="4">
        <v>6.93</v>
      </c>
      <c r="AE35" s="4">
        <v>0.16</v>
      </c>
      <c r="AF35" s="4">
        <v>979</v>
      </c>
      <c r="AG35" s="4">
        <v>-11</v>
      </c>
      <c r="AH35" s="4">
        <v>8.9380000000000006</v>
      </c>
      <c r="AI35" s="4">
        <v>25</v>
      </c>
      <c r="AJ35" s="4">
        <v>191</v>
      </c>
      <c r="AK35" s="4">
        <v>141</v>
      </c>
      <c r="AL35" s="4">
        <v>4.9000000000000004</v>
      </c>
      <c r="AM35" s="4">
        <v>195</v>
      </c>
      <c r="AN35" s="4" t="s">
        <v>155</v>
      </c>
      <c r="AO35" s="4">
        <v>2</v>
      </c>
      <c r="AP35" s="5">
        <v>0.5743287037037037</v>
      </c>
      <c r="AQ35" s="4">
        <v>47.159292999999998</v>
      </c>
      <c r="AR35" s="4">
        <v>-88.489729999999994</v>
      </c>
      <c r="AS35" s="4">
        <v>307.60000000000002</v>
      </c>
      <c r="AT35" s="4">
        <v>0</v>
      </c>
      <c r="AU35" s="4">
        <v>12</v>
      </c>
      <c r="AV35" s="4">
        <v>11</v>
      </c>
      <c r="AW35" s="4" t="s">
        <v>203</v>
      </c>
      <c r="AX35" s="4">
        <v>0.9</v>
      </c>
      <c r="AY35" s="4">
        <v>1.1000000000000001</v>
      </c>
      <c r="AZ35" s="4">
        <v>1.4</v>
      </c>
      <c r="BB35" s="4">
        <v>450</v>
      </c>
      <c r="BD35" s="4">
        <v>0.159</v>
      </c>
      <c r="BE35" s="4">
        <v>0</v>
      </c>
      <c r="BF35" s="4">
        <v>0</v>
      </c>
      <c r="BG35" s="4">
        <v>0</v>
      </c>
      <c r="BH35" s="4">
        <v>0</v>
      </c>
      <c r="BI35" s="4">
        <v>0</v>
      </c>
      <c r="BJ35" s="4">
        <v>0</v>
      </c>
      <c r="BK35" s="4">
        <v>0</v>
      </c>
      <c r="BL35" s="4">
        <v>0</v>
      </c>
      <c r="BM35" s="4">
        <v>0</v>
      </c>
      <c r="BN35" s="4">
        <v>0</v>
      </c>
      <c r="BO35" s="4">
        <v>0</v>
      </c>
      <c r="BQ35" s="4">
        <v>0</v>
      </c>
      <c r="BR35" s="4">
        <v>1E-3</v>
      </c>
      <c r="BS35" s="4">
        <v>-5</v>
      </c>
      <c r="BT35" s="4">
        <v>0.295124</v>
      </c>
      <c r="BU35" s="4">
        <v>2.4438000000000001E-2</v>
      </c>
      <c r="BV35" s="4">
        <v>5.9615049999999998</v>
      </c>
    </row>
    <row r="36" spans="1:74" x14ac:dyDescent="0.25">
      <c r="A36" s="2">
        <v>42069</v>
      </c>
      <c r="B36" s="3">
        <v>3.2763888888888891E-2</v>
      </c>
      <c r="C36" s="4">
        <v>-0.01</v>
      </c>
      <c r="D36" s="4">
        <v>-1E-3</v>
      </c>
      <c r="E36" s="4">
        <v>-10</v>
      </c>
      <c r="F36" s="4">
        <v>6.1</v>
      </c>
      <c r="G36" s="4">
        <v>0.6</v>
      </c>
      <c r="H36" s="4">
        <v>23.6</v>
      </c>
      <c r="J36" s="4">
        <v>21.2</v>
      </c>
      <c r="K36" s="4">
        <v>1</v>
      </c>
      <c r="L36" s="4">
        <v>0</v>
      </c>
      <c r="M36" s="4">
        <v>0</v>
      </c>
      <c r="N36" s="4">
        <v>6.1</v>
      </c>
      <c r="O36" s="4">
        <v>0.6</v>
      </c>
      <c r="P36" s="4">
        <v>6.7</v>
      </c>
      <c r="Q36" s="4">
        <v>4.6214000000000004</v>
      </c>
      <c r="R36" s="4">
        <v>0.4546</v>
      </c>
      <c r="S36" s="4">
        <v>5.0999999999999996</v>
      </c>
      <c r="T36" s="4">
        <v>23.565999999999999</v>
      </c>
      <c r="W36" s="4">
        <v>0</v>
      </c>
      <c r="X36" s="4">
        <v>21.2</v>
      </c>
      <c r="Y36" s="4">
        <v>13.1</v>
      </c>
      <c r="Z36" s="4">
        <v>862</v>
      </c>
      <c r="AA36" s="4">
        <v>892</v>
      </c>
      <c r="AB36" s="4">
        <v>828</v>
      </c>
      <c r="AC36" s="4">
        <v>59</v>
      </c>
      <c r="AD36" s="4">
        <v>6.93</v>
      </c>
      <c r="AE36" s="4">
        <v>0.16</v>
      </c>
      <c r="AF36" s="4">
        <v>979</v>
      </c>
      <c r="AG36" s="4">
        <v>-11</v>
      </c>
      <c r="AH36" s="4">
        <v>8.0619999999999994</v>
      </c>
      <c r="AI36" s="4">
        <v>25</v>
      </c>
      <c r="AJ36" s="4">
        <v>191</v>
      </c>
      <c r="AK36" s="4">
        <v>141</v>
      </c>
      <c r="AL36" s="4">
        <v>4.5</v>
      </c>
      <c r="AM36" s="4">
        <v>195</v>
      </c>
      <c r="AN36" s="4" t="s">
        <v>155</v>
      </c>
      <c r="AO36" s="4">
        <v>2</v>
      </c>
      <c r="AP36" s="5">
        <v>0.5743287037037037</v>
      </c>
      <c r="AQ36" s="4">
        <v>47.159292000000001</v>
      </c>
      <c r="AR36" s="4">
        <v>-88.489729999999994</v>
      </c>
      <c r="AS36" s="4">
        <v>307.5</v>
      </c>
      <c r="AT36" s="4">
        <v>0</v>
      </c>
      <c r="AU36" s="4">
        <v>12</v>
      </c>
      <c r="AV36" s="4">
        <v>11</v>
      </c>
      <c r="AW36" s="4" t="s">
        <v>203</v>
      </c>
      <c r="AX36" s="4">
        <v>0.9</v>
      </c>
      <c r="AY36" s="4">
        <v>1.1849149999999999</v>
      </c>
      <c r="AZ36" s="4">
        <v>1.484915</v>
      </c>
      <c r="BB36" s="4">
        <v>450</v>
      </c>
      <c r="BD36" s="4">
        <v>0.159</v>
      </c>
      <c r="BE36" s="4">
        <v>0</v>
      </c>
      <c r="BF36" s="4">
        <v>0</v>
      </c>
      <c r="BG36" s="4">
        <v>0</v>
      </c>
      <c r="BH36" s="4">
        <v>0</v>
      </c>
      <c r="BI36" s="4">
        <v>0</v>
      </c>
      <c r="BJ36" s="4">
        <v>0</v>
      </c>
      <c r="BK36" s="4">
        <v>0</v>
      </c>
      <c r="BL36" s="4">
        <v>0</v>
      </c>
      <c r="BM36" s="4">
        <v>0</v>
      </c>
      <c r="BN36" s="4">
        <v>0</v>
      </c>
      <c r="BO36" s="4">
        <v>0</v>
      </c>
      <c r="BQ36" s="4">
        <v>0</v>
      </c>
      <c r="BR36" s="4">
        <v>1E-3</v>
      </c>
      <c r="BS36" s="4">
        <v>-5</v>
      </c>
      <c r="BT36" s="4">
        <v>0.29593799999999998</v>
      </c>
      <c r="BU36" s="4">
        <v>2.4438000000000001E-2</v>
      </c>
      <c r="BV36" s="4">
        <v>5.9779479999999996</v>
      </c>
    </row>
    <row r="37" spans="1:74" x14ac:dyDescent="0.25">
      <c r="A37" s="2">
        <v>42069</v>
      </c>
      <c r="B37" s="3">
        <v>3.2775462962962958E-2</v>
      </c>
      <c r="C37" s="4">
        <v>-0.01</v>
      </c>
      <c r="D37" s="4">
        <v>-1E-3</v>
      </c>
      <c r="E37" s="4">
        <v>-10</v>
      </c>
      <c r="F37" s="4">
        <v>6.1</v>
      </c>
      <c r="G37" s="4">
        <v>0.6</v>
      </c>
      <c r="H37" s="4">
        <v>11.6</v>
      </c>
      <c r="J37" s="4">
        <v>21.2</v>
      </c>
      <c r="K37" s="4">
        <v>1</v>
      </c>
      <c r="L37" s="4">
        <v>0</v>
      </c>
      <c r="M37" s="4">
        <v>0</v>
      </c>
      <c r="N37" s="4">
        <v>6.1</v>
      </c>
      <c r="O37" s="4">
        <v>0.6</v>
      </c>
      <c r="P37" s="4">
        <v>6.7</v>
      </c>
      <c r="Q37" s="4">
        <v>4.6214000000000004</v>
      </c>
      <c r="R37" s="4">
        <v>0.4546</v>
      </c>
      <c r="S37" s="4">
        <v>5.0999999999999996</v>
      </c>
      <c r="T37" s="4">
        <v>11.6058</v>
      </c>
      <c r="W37" s="4">
        <v>0</v>
      </c>
      <c r="X37" s="4">
        <v>21.2</v>
      </c>
      <c r="Y37" s="4">
        <v>13.1</v>
      </c>
      <c r="Z37" s="4">
        <v>862</v>
      </c>
      <c r="AA37" s="4">
        <v>892</v>
      </c>
      <c r="AB37" s="4">
        <v>828</v>
      </c>
      <c r="AC37" s="4">
        <v>59</v>
      </c>
      <c r="AD37" s="4">
        <v>6.93</v>
      </c>
      <c r="AE37" s="4">
        <v>0.16</v>
      </c>
      <c r="AF37" s="4">
        <v>979</v>
      </c>
      <c r="AG37" s="4">
        <v>-11</v>
      </c>
      <c r="AH37" s="4">
        <v>8</v>
      </c>
      <c r="AI37" s="4">
        <v>25</v>
      </c>
      <c r="AJ37" s="4">
        <v>191</v>
      </c>
      <c r="AK37" s="4">
        <v>141</v>
      </c>
      <c r="AL37" s="4">
        <v>4.7</v>
      </c>
      <c r="AM37" s="4">
        <v>195</v>
      </c>
      <c r="AN37" s="4" t="s">
        <v>155</v>
      </c>
      <c r="AO37" s="4">
        <v>2</v>
      </c>
      <c r="AP37" s="5">
        <v>0.57434027777777774</v>
      </c>
      <c r="AQ37" s="4">
        <v>47.159292000000001</v>
      </c>
      <c r="AR37" s="4">
        <v>-88.489729999999994</v>
      </c>
      <c r="AS37" s="4">
        <v>307.3</v>
      </c>
      <c r="AT37" s="4">
        <v>0</v>
      </c>
      <c r="AU37" s="4">
        <v>12</v>
      </c>
      <c r="AV37" s="4">
        <v>11</v>
      </c>
      <c r="AW37" s="4" t="s">
        <v>203</v>
      </c>
      <c r="AX37" s="4">
        <v>0.9</v>
      </c>
      <c r="AY37" s="4">
        <v>1.2</v>
      </c>
      <c r="AZ37" s="4">
        <v>1.5</v>
      </c>
      <c r="BB37" s="4">
        <v>450</v>
      </c>
      <c r="BD37" s="4">
        <v>0.159</v>
      </c>
      <c r="BE37" s="4">
        <v>0</v>
      </c>
      <c r="BF37" s="4">
        <v>0</v>
      </c>
      <c r="BG37" s="4">
        <v>0</v>
      </c>
      <c r="BH37" s="4">
        <v>0</v>
      </c>
      <c r="BI37" s="4">
        <v>0</v>
      </c>
      <c r="BJ37" s="4">
        <v>0</v>
      </c>
      <c r="BK37" s="4">
        <v>0</v>
      </c>
      <c r="BL37" s="4">
        <v>0</v>
      </c>
      <c r="BM37" s="4">
        <v>0</v>
      </c>
      <c r="BN37" s="4">
        <v>0</v>
      </c>
      <c r="BO37" s="4">
        <v>0</v>
      </c>
      <c r="BQ37" s="4">
        <v>0</v>
      </c>
      <c r="BR37" s="4">
        <v>6.3E-5</v>
      </c>
      <c r="BS37" s="4">
        <v>-5</v>
      </c>
      <c r="BT37" s="4">
        <v>0.29599999999999999</v>
      </c>
      <c r="BU37" s="4">
        <v>1.5380000000000001E-3</v>
      </c>
      <c r="BV37" s="4">
        <v>5.9791999999999996</v>
      </c>
    </row>
    <row r="38" spans="1:74" x14ac:dyDescent="0.25">
      <c r="A38" s="2">
        <v>42069</v>
      </c>
      <c r="B38" s="3">
        <v>3.2787037037037038E-2</v>
      </c>
      <c r="C38" s="4">
        <v>-0.01</v>
      </c>
      <c r="D38" s="4">
        <v>-1E-3</v>
      </c>
      <c r="E38" s="4">
        <v>-10</v>
      </c>
      <c r="F38" s="4">
        <v>6</v>
      </c>
      <c r="G38" s="4">
        <v>0.6</v>
      </c>
      <c r="H38" s="4">
        <v>3.8</v>
      </c>
      <c r="J38" s="4">
        <v>21.2</v>
      </c>
      <c r="K38" s="4">
        <v>1</v>
      </c>
      <c r="L38" s="4">
        <v>0</v>
      </c>
      <c r="M38" s="4">
        <v>0</v>
      </c>
      <c r="N38" s="4">
        <v>6.0434000000000001</v>
      </c>
      <c r="O38" s="4">
        <v>0.6</v>
      </c>
      <c r="P38" s="4">
        <v>6.6</v>
      </c>
      <c r="Q38" s="4">
        <v>4.5785</v>
      </c>
      <c r="R38" s="4">
        <v>0.4546</v>
      </c>
      <c r="S38" s="4">
        <v>5</v>
      </c>
      <c r="T38" s="4">
        <v>3.8178000000000001</v>
      </c>
      <c r="W38" s="4">
        <v>0</v>
      </c>
      <c r="X38" s="4">
        <v>21.2</v>
      </c>
      <c r="Y38" s="4">
        <v>13</v>
      </c>
      <c r="Z38" s="4">
        <v>863</v>
      </c>
      <c r="AA38" s="4">
        <v>892</v>
      </c>
      <c r="AB38" s="4">
        <v>829</v>
      </c>
      <c r="AC38" s="4">
        <v>59</v>
      </c>
      <c r="AD38" s="4">
        <v>6.93</v>
      </c>
      <c r="AE38" s="4">
        <v>0.16</v>
      </c>
      <c r="AF38" s="4">
        <v>979</v>
      </c>
      <c r="AG38" s="4">
        <v>-11</v>
      </c>
      <c r="AH38" s="4">
        <v>8</v>
      </c>
      <c r="AI38" s="4">
        <v>25</v>
      </c>
      <c r="AJ38" s="4">
        <v>191</v>
      </c>
      <c r="AK38" s="4">
        <v>141</v>
      </c>
      <c r="AL38" s="4">
        <v>4.8</v>
      </c>
      <c r="AM38" s="4">
        <v>195</v>
      </c>
      <c r="AN38" s="4" t="s">
        <v>155</v>
      </c>
      <c r="AO38" s="4">
        <v>2</v>
      </c>
      <c r="AP38" s="5">
        <v>0.57435185185185189</v>
      </c>
      <c r="AQ38" s="4">
        <v>47.159292000000001</v>
      </c>
      <c r="AR38" s="4">
        <v>-88.489727999999999</v>
      </c>
      <c r="AS38" s="4">
        <v>307.2</v>
      </c>
      <c r="AT38" s="4">
        <v>0</v>
      </c>
      <c r="AU38" s="4">
        <v>12</v>
      </c>
      <c r="AV38" s="4">
        <v>11</v>
      </c>
      <c r="AW38" s="4" t="s">
        <v>203</v>
      </c>
      <c r="AX38" s="4">
        <v>0.81528500000000004</v>
      </c>
      <c r="AY38" s="4">
        <v>1.1152850000000001</v>
      </c>
      <c r="AZ38" s="4">
        <v>1.4152849999999999</v>
      </c>
      <c r="BB38" s="4">
        <v>450</v>
      </c>
      <c r="BD38" s="4">
        <v>0.159</v>
      </c>
      <c r="BE38" s="4">
        <v>0</v>
      </c>
      <c r="BF38" s="4">
        <v>0</v>
      </c>
      <c r="BG38" s="4">
        <v>0</v>
      </c>
      <c r="BH38" s="4">
        <v>0</v>
      </c>
      <c r="BI38" s="4">
        <v>0</v>
      </c>
      <c r="BJ38" s="4">
        <v>0</v>
      </c>
      <c r="BK38" s="4">
        <v>0</v>
      </c>
      <c r="BL38" s="4">
        <v>0</v>
      </c>
      <c r="BM38" s="4">
        <v>0</v>
      </c>
      <c r="BN38" s="4">
        <v>0</v>
      </c>
      <c r="BO38" s="4">
        <v>0</v>
      </c>
      <c r="BQ38" s="4">
        <v>0</v>
      </c>
      <c r="BR38" s="4">
        <v>0</v>
      </c>
      <c r="BS38" s="4">
        <v>-5</v>
      </c>
      <c r="BT38" s="4">
        <v>0.29599999999999999</v>
      </c>
      <c r="BU38" s="4">
        <v>0</v>
      </c>
      <c r="BV38" s="4">
        <v>5.9791999999999996</v>
      </c>
    </row>
    <row r="39" spans="1:74" x14ac:dyDescent="0.25">
      <c r="A39" s="2">
        <v>42069</v>
      </c>
      <c r="B39" s="3">
        <v>3.2798611111111105E-2</v>
      </c>
      <c r="C39" s="4">
        <v>-0.01</v>
      </c>
      <c r="D39" s="4">
        <v>-1E-3</v>
      </c>
      <c r="E39" s="4">
        <v>-10</v>
      </c>
      <c r="F39" s="4">
        <v>6</v>
      </c>
      <c r="G39" s="4">
        <v>0.6</v>
      </c>
      <c r="H39" s="4">
        <v>16.100000000000001</v>
      </c>
      <c r="J39" s="4">
        <v>21.2</v>
      </c>
      <c r="K39" s="4">
        <v>1</v>
      </c>
      <c r="L39" s="4">
        <v>0</v>
      </c>
      <c r="M39" s="4">
        <v>0</v>
      </c>
      <c r="N39" s="4">
        <v>6</v>
      </c>
      <c r="O39" s="4">
        <v>0.6</v>
      </c>
      <c r="P39" s="4">
        <v>6.6</v>
      </c>
      <c r="Q39" s="4">
        <v>4.5456000000000003</v>
      </c>
      <c r="R39" s="4">
        <v>0.4546</v>
      </c>
      <c r="S39" s="4">
        <v>5</v>
      </c>
      <c r="T39" s="4">
        <v>16.1067</v>
      </c>
      <c r="W39" s="4">
        <v>0</v>
      </c>
      <c r="X39" s="4">
        <v>21.2</v>
      </c>
      <c r="Y39" s="4">
        <v>13.2</v>
      </c>
      <c r="Z39" s="4">
        <v>862</v>
      </c>
      <c r="AA39" s="4">
        <v>891</v>
      </c>
      <c r="AB39" s="4">
        <v>828</v>
      </c>
      <c r="AC39" s="4">
        <v>59</v>
      </c>
      <c r="AD39" s="4">
        <v>6.93</v>
      </c>
      <c r="AE39" s="4">
        <v>0.16</v>
      </c>
      <c r="AF39" s="4">
        <v>979</v>
      </c>
      <c r="AG39" s="4">
        <v>-11</v>
      </c>
      <c r="AH39" s="4">
        <v>8</v>
      </c>
      <c r="AI39" s="4">
        <v>25</v>
      </c>
      <c r="AJ39" s="4">
        <v>191</v>
      </c>
      <c r="AK39" s="4">
        <v>141</v>
      </c>
      <c r="AL39" s="4">
        <v>4.8</v>
      </c>
      <c r="AM39" s="4">
        <v>195</v>
      </c>
      <c r="AN39" s="4" t="s">
        <v>155</v>
      </c>
      <c r="AO39" s="4">
        <v>2</v>
      </c>
      <c r="AP39" s="5">
        <v>0.57437499999999997</v>
      </c>
      <c r="AQ39" s="4">
        <v>47.159292000000001</v>
      </c>
      <c r="AR39" s="4">
        <v>-88.489727999999999</v>
      </c>
      <c r="AS39" s="4">
        <v>307.2</v>
      </c>
      <c r="AT39" s="4">
        <v>0</v>
      </c>
      <c r="AU39" s="4">
        <v>12</v>
      </c>
      <c r="AV39" s="4">
        <v>11</v>
      </c>
      <c r="AW39" s="4" t="s">
        <v>203</v>
      </c>
      <c r="AX39" s="4">
        <v>0.8</v>
      </c>
      <c r="AY39" s="4">
        <v>1.1000000000000001</v>
      </c>
      <c r="AZ39" s="4">
        <v>1.4</v>
      </c>
      <c r="BB39" s="4">
        <v>450</v>
      </c>
      <c r="BD39" s="4">
        <v>0.159</v>
      </c>
      <c r="BE39" s="4">
        <v>0</v>
      </c>
      <c r="BF39" s="4">
        <v>0</v>
      </c>
      <c r="BG39" s="4">
        <v>0</v>
      </c>
      <c r="BH39" s="4">
        <v>0</v>
      </c>
      <c r="BI39" s="4">
        <v>0</v>
      </c>
      <c r="BJ39" s="4">
        <v>0</v>
      </c>
      <c r="BK39" s="4">
        <v>0</v>
      </c>
      <c r="BL39" s="4">
        <v>0</v>
      </c>
      <c r="BM39" s="4">
        <v>0</v>
      </c>
      <c r="BN39" s="4">
        <v>0</v>
      </c>
      <c r="BO39" s="4">
        <v>0</v>
      </c>
      <c r="BQ39" s="4">
        <v>0</v>
      </c>
      <c r="BR39" s="4">
        <v>9.3800000000000003E-4</v>
      </c>
      <c r="BS39" s="4">
        <v>-5</v>
      </c>
      <c r="BT39" s="4">
        <v>0.29599999999999999</v>
      </c>
      <c r="BU39" s="4">
        <v>2.2922999999999999E-2</v>
      </c>
      <c r="BV39" s="4">
        <v>5.9791999999999996</v>
      </c>
    </row>
    <row r="40" spans="1:74" x14ac:dyDescent="0.25">
      <c r="A40" s="2">
        <v>42069</v>
      </c>
      <c r="B40" s="3">
        <v>3.2810185185185185E-2</v>
      </c>
      <c r="C40" s="4">
        <v>-0.01</v>
      </c>
      <c r="D40" s="4">
        <v>-1E-3</v>
      </c>
      <c r="E40" s="4">
        <v>-10</v>
      </c>
      <c r="F40" s="4">
        <v>6</v>
      </c>
      <c r="G40" s="4">
        <v>0.6</v>
      </c>
      <c r="H40" s="4">
        <v>0</v>
      </c>
      <c r="J40" s="4">
        <v>21.2</v>
      </c>
      <c r="K40" s="4">
        <v>1</v>
      </c>
      <c r="L40" s="4">
        <v>0</v>
      </c>
      <c r="M40" s="4">
        <v>0</v>
      </c>
      <c r="N40" s="4">
        <v>6</v>
      </c>
      <c r="O40" s="4">
        <v>0.6</v>
      </c>
      <c r="P40" s="4">
        <v>6.6</v>
      </c>
      <c r="Q40" s="4">
        <v>4.5456000000000003</v>
      </c>
      <c r="R40" s="4">
        <v>0.4546</v>
      </c>
      <c r="S40" s="4">
        <v>5</v>
      </c>
      <c r="T40" s="4">
        <v>0</v>
      </c>
      <c r="W40" s="4">
        <v>0</v>
      </c>
      <c r="X40" s="4">
        <v>21.2</v>
      </c>
      <c r="Y40" s="4">
        <v>13</v>
      </c>
      <c r="Z40" s="4">
        <v>862</v>
      </c>
      <c r="AA40" s="4">
        <v>892</v>
      </c>
      <c r="AB40" s="4">
        <v>828</v>
      </c>
      <c r="AC40" s="4">
        <v>59</v>
      </c>
      <c r="AD40" s="4">
        <v>6.93</v>
      </c>
      <c r="AE40" s="4">
        <v>0.16</v>
      </c>
      <c r="AF40" s="4">
        <v>979</v>
      </c>
      <c r="AG40" s="4">
        <v>-11</v>
      </c>
      <c r="AH40" s="4">
        <v>8</v>
      </c>
      <c r="AI40" s="4">
        <v>25</v>
      </c>
      <c r="AJ40" s="4">
        <v>191</v>
      </c>
      <c r="AK40" s="4">
        <v>141</v>
      </c>
      <c r="AL40" s="4">
        <v>4.5999999999999996</v>
      </c>
      <c r="AM40" s="4">
        <v>195</v>
      </c>
      <c r="AN40" s="4" t="s">
        <v>155</v>
      </c>
      <c r="AO40" s="4">
        <v>2</v>
      </c>
      <c r="AP40" s="5">
        <v>0.57437499999999997</v>
      </c>
      <c r="AQ40" s="4">
        <v>47.159292000000001</v>
      </c>
      <c r="AR40" s="4">
        <v>-88.489727999999999</v>
      </c>
      <c r="AS40" s="4">
        <v>307.3</v>
      </c>
      <c r="AT40" s="4">
        <v>0</v>
      </c>
      <c r="AU40" s="4">
        <v>12</v>
      </c>
      <c r="AV40" s="4">
        <v>11</v>
      </c>
      <c r="AW40" s="4" t="s">
        <v>203</v>
      </c>
      <c r="AX40" s="4">
        <v>0.8</v>
      </c>
      <c r="AY40" s="4">
        <v>1.1000000000000001</v>
      </c>
      <c r="AZ40" s="4">
        <v>1.4</v>
      </c>
      <c r="BB40" s="4">
        <v>450</v>
      </c>
      <c r="BD40" s="4">
        <v>0.159</v>
      </c>
      <c r="BE40" s="4">
        <v>0</v>
      </c>
      <c r="BF40" s="4">
        <v>0</v>
      </c>
      <c r="BG40" s="4">
        <v>0</v>
      </c>
      <c r="BH40" s="4">
        <v>0</v>
      </c>
      <c r="BI40" s="4">
        <v>0</v>
      </c>
      <c r="BJ40" s="4">
        <v>0</v>
      </c>
      <c r="BK40" s="4">
        <v>0</v>
      </c>
      <c r="BL40" s="4">
        <v>0</v>
      </c>
      <c r="BM40" s="4">
        <v>0</v>
      </c>
      <c r="BN40" s="4">
        <v>0</v>
      </c>
      <c r="BO40" s="4">
        <v>0</v>
      </c>
      <c r="BQ40" s="4">
        <v>0</v>
      </c>
      <c r="BR40" s="4">
        <v>6.2000000000000003E-5</v>
      </c>
      <c r="BS40" s="4">
        <v>-5</v>
      </c>
      <c r="BT40" s="4">
        <v>0.29693799999999998</v>
      </c>
      <c r="BU40" s="4">
        <v>1.5150000000000001E-3</v>
      </c>
      <c r="BV40" s="4">
        <v>5.9981479999999996</v>
      </c>
    </row>
    <row r="41" spans="1:74" x14ac:dyDescent="0.25">
      <c r="A41" s="2">
        <v>42069</v>
      </c>
      <c r="B41" s="3">
        <v>3.2821759259259259E-2</v>
      </c>
      <c r="C41" s="4">
        <v>-0.01</v>
      </c>
      <c r="D41" s="4">
        <v>-1E-3</v>
      </c>
      <c r="E41" s="4">
        <v>-10</v>
      </c>
      <c r="F41" s="4">
        <v>6</v>
      </c>
      <c r="G41" s="4">
        <v>0.6</v>
      </c>
      <c r="H41" s="4">
        <v>3.7</v>
      </c>
      <c r="J41" s="4">
        <v>21.2</v>
      </c>
      <c r="K41" s="4">
        <v>1</v>
      </c>
      <c r="L41" s="4">
        <v>0</v>
      </c>
      <c r="M41" s="4">
        <v>0</v>
      </c>
      <c r="N41" s="4">
        <v>6</v>
      </c>
      <c r="O41" s="4">
        <v>0.6</v>
      </c>
      <c r="P41" s="4">
        <v>6.6</v>
      </c>
      <c r="Q41" s="4">
        <v>4.5456000000000003</v>
      </c>
      <c r="R41" s="4">
        <v>0.4546</v>
      </c>
      <c r="S41" s="4">
        <v>5</v>
      </c>
      <c r="T41" s="4">
        <v>3.7172000000000001</v>
      </c>
      <c r="W41" s="4">
        <v>0</v>
      </c>
      <c r="X41" s="4">
        <v>21.2</v>
      </c>
      <c r="Y41" s="4">
        <v>13.1</v>
      </c>
      <c r="Z41" s="4">
        <v>862</v>
      </c>
      <c r="AA41" s="4">
        <v>891</v>
      </c>
      <c r="AB41" s="4">
        <v>828</v>
      </c>
      <c r="AC41" s="4">
        <v>59</v>
      </c>
      <c r="AD41" s="4">
        <v>6.93</v>
      </c>
      <c r="AE41" s="4">
        <v>0.16</v>
      </c>
      <c r="AF41" s="4">
        <v>979</v>
      </c>
      <c r="AG41" s="4">
        <v>-11</v>
      </c>
      <c r="AH41" s="4">
        <v>8</v>
      </c>
      <c r="AI41" s="4">
        <v>25</v>
      </c>
      <c r="AJ41" s="4">
        <v>191</v>
      </c>
      <c r="AK41" s="4">
        <v>141</v>
      </c>
      <c r="AL41" s="4">
        <v>4.7</v>
      </c>
      <c r="AM41" s="4">
        <v>195</v>
      </c>
      <c r="AN41" s="4" t="s">
        <v>155</v>
      </c>
      <c r="AO41" s="4">
        <v>2</v>
      </c>
      <c r="AP41" s="5">
        <v>0.57438657407407401</v>
      </c>
      <c r="AQ41" s="4">
        <v>47.159292000000001</v>
      </c>
      <c r="AR41" s="4">
        <v>-88.489727999999999</v>
      </c>
      <c r="AS41" s="4">
        <v>307.39999999999998</v>
      </c>
      <c r="AT41" s="4">
        <v>0</v>
      </c>
      <c r="AU41" s="4">
        <v>12</v>
      </c>
      <c r="AV41" s="4">
        <v>11</v>
      </c>
      <c r="AW41" s="4" t="s">
        <v>203</v>
      </c>
      <c r="AX41" s="4">
        <v>0.8</v>
      </c>
      <c r="AY41" s="4">
        <v>1.1000000000000001</v>
      </c>
      <c r="AZ41" s="4">
        <v>1.4</v>
      </c>
      <c r="BB41" s="4">
        <v>450</v>
      </c>
      <c r="BD41" s="4">
        <v>0.159</v>
      </c>
      <c r="BE41" s="4">
        <v>0</v>
      </c>
      <c r="BF41" s="4">
        <v>0</v>
      </c>
      <c r="BG41" s="4">
        <v>0</v>
      </c>
      <c r="BH41" s="4">
        <v>0</v>
      </c>
      <c r="BI41" s="4">
        <v>0</v>
      </c>
      <c r="BJ41" s="4">
        <v>0</v>
      </c>
      <c r="BK41" s="4">
        <v>0</v>
      </c>
      <c r="BL41" s="4">
        <v>0</v>
      </c>
      <c r="BM41" s="4">
        <v>0</v>
      </c>
      <c r="BN41" s="4">
        <v>0</v>
      </c>
      <c r="BO41" s="4">
        <v>0</v>
      </c>
      <c r="BQ41" s="4">
        <v>0</v>
      </c>
      <c r="BR41" s="4">
        <v>9.3800000000000003E-4</v>
      </c>
      <c r="BS41" s="4">
        <v>-5</v>
      </c>
      <c r="BT41" s="4">
        <v>0.29699999999999999</v>
      </c>
      <c r="BU41" s="4">
        <v>2.2922999999999999E-2</v>
      </c>
      <c r="BV41" s="4">
        <v>5.9993999999999996</v>
      </c>
    </row>
    <row r="42" spans="1:74" x14ac:dyDescent="0.25">
      <c r="A42" s="2">
        <v>42069</v>
      </c>
      <c r="B42" s="3">
        <v>3.2833333333333332E-2</v>
      </c>
      <c r="C42" s="4">
        <v>-0.01</v>
      </c>
      <c r="D42" s="4">
        <v>-1E-3</v>
      </c>
      <c r="E42" s="4">
        <v>-10</v>
      </c>
      <c r="F42" s="4">
        <v>6</v>
      </c>
      <c r="G42" s="4">
        <v>0.6</v>
      </c>
      <c r="H42" s="4">
        <v>0</v>
      </c>
      <c r="J42" s="4">
        <v>21.2</v>
      </c>
      <c r="K42" s="4">
        <v>1</v>
      </c>
      <c r="L42" s="4">
        <v>0</v>
      </c>
      <c r="M42" s="4">
        <v>0</v>
      </c>
      <c r="N42" s="4">
        <v>6</v>
      </c>
      <c r="O42" s="4">
        <v>0.6</v>
      </c>
      <c r="P42" s="4">
        <v>6.6</v>
      </c>
      <c r="Q42" s="4">
        <v>4.5456000000000003</v>
      </c>
      <c r="R42" s="4">
        <v>0.4546</v>
      </c>
      <c r="S42" s="4">
        <v>5</v>
      </c>
      <c r="T42" s="4">
        <v>0</v>
      </c>
      <c r="W42" s="4">
        <v>0</v>
      </c>
      <c r="X42" s="4">
        <v>21.2</v>
      </c>
      <c r="Y42" s="4">
        <v>13.1</v>
      </c>
      <c r="Z42" s="4">
        <v>862</v>
      </c>
      <c r="AA42" s="4">
        <v>891</v>
      </c>
      <c r="AB42" s="4">
        <v>827</v>
      </c>
      <c r="AC42" s="4">
        <v>59</v>
      </c>
      <c r="AD42" s="4">
        <v>6.93</v>
      </c>
      <c r="AE42" s="4">
        <v>0.16</v>
      </c>
      <c r="AF42" s="4">
        <v>979</v>
      </c>
      <c r="AG42" s="4">
        <v>-11</v>
      </c>
      <c r="AH42" s="4">
        <v>8</v>
      </c>
      <c r="AI42" s="4">
        <v>25</v>
      </c>
      <c r="AJ42" s="4">
        <v>191</v>
      </c>
      <c r="AK42" s="4">
        <v>141</v>
      </c>
      <c r="AL42" s="4">
        <v>4.8</v>
      </c>
      <c r="AM42" s="4">
        <v>195</v>
      </c>
      <c r="AN42" s="4" t="s">
        <v>155</v>
      </c>
      <c r="AO42" s="4">
        <v>2</v>
      </c>
      <c r="AP42" s="5">
        <v>0.57439814814814816</v>
      </c>
      <c r="AQ42" s="4">
        <v>47.159292000000001</v>
      </c>
      <c r="AR42" s="4">
        <v>-88.489727999999999</v>
      </c>
      <c r="AS42" s="4">
        <v>307.5</v>
      </c>
      <c r="AT42" s="4">
        <v>0</v>
      </c>
      <c r="AU42" s="4">
        <v>12</v>
      </c>
      <c r="AV42" s="4">
        <v>11</v>
      </c>
      <c r="AW42" s="4" t="s">
        <v>203</v>
      </c>
      <c r="AX42" s="4">
        <v>0.8</v>
      </c>
      <c r="AY42" s="4">
        <v>1.1000000000000001</v>
      </c>
      <c r="AZ42" s="4">
        <v>1.4</v>
      </c>
      <c r="BB42" s="4">
        <v>450</v>
      </c>
      <c r="BD42" s="4">
        <v>0.159</v>
      </c>
      <c r="BE42" s="4">
        <v>0</v>
      </c>
      <c r="BF42" s="4">
        <v>0</v>
      </c>
      <c r="BG42" s="4">
        <v>0</v>
      </c>
      <c r="BH42" s="4">
        <v>0</v>
      </c>
      <c r="BI42" s="4">
        <v>0</v>
      </c>
      <c r="BJ42" s="4">
        <v>0</v>
      </c>
      <c r="BK42" s="4">
        <v>0</v>
      </c>
      <c r="BL42" s="4">
        <v>0</v>
      </c>
      <c r="BM42" s="4">
        <v>0</v>
      </c>
      <c r="BN42" s="4">
        <v>0</v>
      </c>
      <c r="BO42" s="4">
        <v>0</v>
      </c>
      <c r="BQ42" s="4">
        <v>0</v>
      </c>
      <c r="BR42" s="4">
        <v>1E-3</v>
      </c>
      <c r="BS42" s="4">
        <v>-5</v>
      </c>
      <c r="BT42" s="4">
        <v>0.29699999999999999</v>
      </c>
      <c r="BU42" s="4">
        <v>2.4438000000000001E-2</v>
      </c>
      <c r="BV42" s="4">
        <v>5.9993999999999996</v>
      </c>
    </row>
    <row r="43" spans="1:74" x14ac:dyDescent="0.25">
      <c r="A43" s="2">
        <v>42069</v>
      </c>
      <c r="B43" s="3">
        <v>3.2844907407407406E-2</v>
      </c>
      <c r="C43" s="4">
        <v>-0.01</v>
      </c>
      <c r="D43" s="4">
        <v>-1E-3</v>
      </c>
      <c r="E43" s="4">
        <v>-10</v>
      </c>
      <c r="F43" s="4">
        <v>6</v>
      </c>
      <c r="G43" s="4">
        <v>0.6</v>
      </c>
      <c r="H43" s="4">
        <v>3.7</v>
      </c>
      <c r="J43" s="4">
        <v>21.2</v>
      </c>
      <c r="K43" s="4">
        <v>1</v>
      </c>
      <c r="L43" s="4">
        <v>0</v>
      </c>
      <c r="M43" s="4">
        <v>0</v>
      </c>
      <c r="N43" s="4">
        <v>6</v>
      </c>
      <c r="O43" s="4">
        <v>0.6</v>
      </c>
      <c r="P43" s="4">
        <v>6.6</v>
      </c>
      <c r="Q43" s="4">
        <v>4.5456000000000003</v>
      </c>
      <c r="R43" s="4">
        <v>0.4546</v>
      </c>
      <c r="S43" s="4">
        <v>5</v>
      </c>
      <c r="T43" s="4">
        <v>3.7208999999999999</v>
      </c>
      <c r="W43" s="4">
        <v>0</v>
      </c>
      <c r="X43" s="4">
        <v>21.2</v>
      </c>
      <c r="Y43" s="4">
        <v>12.9</v>
      </c>
      <c r="Z43" s="4">
        <v>863</v>
      </c>
      <c r="AA43" s="4">
        <v>892</v>
      </c>
      <c r="AB43" s="4">
        <v>828</v>
      </c>
      <c r="AC43" s="4">
        <v>59</v>
      </c>
      <c r="AD43" s="4">
        <v>6.93</v>
      </c>
      <c r="AE43" s="4">
        <v>0.16</v>
      </c>
      <c r="AF43" s="4">
        <v>979</v>
      </c>
      <c r="AG43" s="4">
        <v>-11</v>
      </c>
      <c r="AH43" s="4">
        <v>8</v>
      </c>
      <c r="AI43" s="4">
        <v>25</v>
      </c>
      <c r="AJ43" s="4">
        <v>191</v>
      </c>
      <c r="AK43" s="4">
        <v>140.1</v>
      </c>
      <c r="AL43" s="4">
        <v>4.7</v>
      </c>
      <c r="AM43" s="4">
        <v>195</v>
      </c>
      <c r="AN43" s="4" t="s">
        <v>155</v>
      </c>
      <c r="AO43" s="4">
        <v>2</v>
      </c>
      <c r="AP43" s="5">
        <v>0.5744097222222222</v>
      </c>
      <c r="AQ43" s="4">
        <v>47.159292000000001</v>
      </c>
      <c r="AR43" s="4">
        <v>-88.489727999999999</v>
      </c>
      <c r="AS43" s="4">
        <v>307.8</v>
      </c>
      <c r="AT43" s="4">
        <v>0</v>
      </c>
      <c r="AU43" s="4">
        <v>12</v>
      </c>
      <c r="AV43" s="4">
        <v>11</v>
      </c>
      <c r="AW43" s="4" t="s">
        <v>203</v>
      </c>
      <c r="AX43" s="4">
        <v>0.8</v>
      </c>
      <c r="AY43" s="4">
        <v>1.1000000000000001</v>
      </c>
      <c r="AZ43" s="4">
        <v>1.4</v>
      </c>
      <c r="BB43" s="4">
        <v>450</v>
      </c>
      <c r="BD43" s="4">
        <v>0.159</v>
      </c>
      <c r="BE43" s="4">
        <v>0</v>
      </c>
      <c r="BF43" s="4">
        <v>0</v>
      </c>
      <c r="BG43" s="4">
        <v>0</v>
      </c>
      <c r="BH43" s="4">
        <v>0</v>
      </c>
      <c r="BI43" s="4">
        <v>0</v>
      </c>
      <c r="BJ43" s="4">
        <v>0</v>
      </c>
      <c r="BK43" s="4">
        <v>0</v>
      </c>
      <c r="BL43" s="4">
        <v>0</v>
      </c>
      <c r="BM43" s="4">
        <v>0</v>
      </c>
      <c r="BN43" s="4">
        <v>0</v>
      </c>
      <c r="BO43" s="4">
        <v>0</v>
      </c>
      <c r="BQ43" s="4">
        <v>0</v>
      </c>
      <c r="BR43" s="4">
        <v>6.2000000000000003E-5</v>
      </c>
      <c r="BS43" s="4">
        <v>-5</v>
      </c>
      <c r="BT43" s="4">
        <v>0.295124</v>
      </c>
      <c r="BU43" s="4">
        <v>1.5150000000000001E-3</v>
      </c>
      <c r="BV43" s="4">
        <v>5.9615049999999998</v>
      </c>
    </row>
    <row r="44" spans="1:74" x14ac:dyDescent="0.25">
      <c r="A44" s="2">
        <v>42069</v>
      </c>
      <c r="B44" s="3">
        <v>3.285648148148148E-2</v>
      </c>
      <c r="C44" s="4">
        <v>-0.01</v>
      </c>
      <c r="D44" s="4">
        <v>-1E-3</v>
      </c>
      <c r="E44" s="4">
        <v>-10</v>
      </c>
      <c r="F44" s="4">
        <v>6</v>
      </c>
      <c r="G44" s="4">
        <v>0.7</v>
      </c>
      <c r="H44" s="4">
        <v>16.2</v>
      </c>
      <c r="J44" s="4">
        <v>21.2</v>
      </c>
      <c r="K44" s="4">
        <v>1</v>
      </c>
      <c r="L44" s="4">
        <v>0</v>
      </c>
      <c r="M44" s="4">
        <v>0</v>
      </c>
      <c r="N44" s="4">
        <v>6</v>
      </c>
      <c r="O44" s="4">
        <v>0.65639999999999998</v>
      </c>
      <c r="P44" s="4">
        <v>6.7</v>
      </c>
      <c r="Q44" s="4">
        <v>4.5456000000000003</v>
      </c>
      <c r="R44" s="4">
        <v>0.49730000000000002</v>
      </c>
      <c r="S44" s="4">
        <v>5</v>
      </c>
      <c r="T44" s="4">
        <v>16.213000000000001</v>
      </c>
      <c r="W44" s="4">
        <v>0</v>
      </c>
      <c r="X44" s="4">
        <v>21.2</v>
      </c>
      <c r="Y44" s="4">
        <v>13</v>
      </c>
      <c r="Z44" s="4">
        <v>862</v>
      </c>
      <c r="AA44" s="4">
        <v>892</v>
      </c>
      <c r="AB44" s="4">
        <v>828</v>
      </c>
      <c r="AC44" s="4">
        <v>59</v>
      </c>
      <c r="AD44" s="4">
        <v>6.93</v>
      </c>
      <c r="AE44" s="4">
        <v>0.16</v>
      </c>
      <c r="AF44" s="4">
        <v>979</v>
      </c>
      <c r="AG44" s="4">
        <v>-11</v>
      </c>
      <c r="AH44" s="4">
        <v>8.9380000000000006</v>
      </c>
      <c r="AI44" s="4">
        <v>25</v>
      </c>
      <c r="AJ44" s="4">
        <v>191</v>
      </c>
      <c r="AK44" s="4">
        <v>140.9</v>
      </c>
      <c r="AL44" s="4">
        <v>4.7</v>
      </c>
      <c r="AM44" s="4">
        <v>195</v>
      </c>
      <c r="AN44" s="4" t="s">
        <v>155</v>
      </c>
      <c r="AO44" s="4">
        <v>2</v>
      </c>
      <c r="AP44" s="5">
        <v>0.57442129629629635</v>
      </c>
      <c r="AQ44" s="4">
        <v>47.159292000000001</v>
      </c>
      <c r="AR44" s="4">
        <v>-88.489727000000002</v>
      </c>
      <c r="AS44" s="4">
        <v>308.10000000000002</v>
      </c>
      <c r="AT44" s="4">
        <v>0</v>
      </c>
      <c r="AU44" s="4">
        <v>12</v>
      </c>
      <c r="AV44" s="4">
        <v>11</v>
      </c>
      <c r="AW44" s="4" t="s">
        <v>203</v>
      </c>
      <c r="AX44" s="4">
        <v>0.8</v>
      </c>
      <c r="AY44" s="4">
        <v>1.1000000000000001</v>
      </c>
      <c r="AZ44" s="4">
        <v>1.4</v>
      </c>
      <c r="BB44" s="4">
        <v>450</v>
      </c>
      <c r="BD44" s="4">
        <v>0.159</v>
      </c>
      <c r="BE44" s="4">
        <v>0</v>
      </c>
      <c r="BF44" s="4">
        <v>0</v>
      </c>
      <c r="BG44" s="4">
        <v>0</v>
      </c>
      <c r="BH44" s="4">
        <v>0</v>
      </c>
      <c r="BI44" s="4">
        <v>0</v>
      </c>
      <c r="BJ44" s="4">
        <v>0</v>
      </c>
      <c r="BK44" s="4">
        <v>0</v>
      </c>
      <c r="BL44" s="4">
        <v>0</v>
      </c>
      <c r="BM44" s="4">
        <v>0</v>
      </c>
      <c r="BN44" s="4">
        <v>0</v>
      </c>
      <c r="BO44" s="4">
        <v>0</v>
      </c>
      <c r="BQ44" s="4">
        <v>0</v>
      </c>
      <c r="BR44" s="4">
        <v>0</v>
      </c>
      <c r="BS44" s="4">
        <v>-5</v>
      </c>
      <c r="BT44" s="4">
        <v>0.29687599999999997</v>
      </c>
      <c r="BU44" s="4">
        <v>0</v>
      </c>
      <c r="BV44" s="4">
        <v>5.9968950000000003</v>
      </c>
    </row>
    <row r="45" spans="1:74" x14ac:dyDescent="0.25">
      <c r="A45" s="2">
        <v>42069</v>
      </c>
      <c r="B45" s="3">
        <v>3.2868055555555553E-2</v>
      </c>
      <c r="C45" s="4">
        <v>-0.01</v>
      </c>
      <c r="D45" s="4">
        <v>-1E-3</v>
      </c>
      <c r="E45" s="4">
        <v>-10</v>
      </c>
      <c r="F45" s="4">
        <v>6</v>
      </c>
      <c r="G45" s="4">
        <v>0.7</v>
      </c>
      <c r="H45" s="4">
        <v>0</v>
      </c>
      <c r="J45" s="4">
        <v>21.2</v>
      </c>
      <c r="K45" s="4">
        <v>1</v>
      </c>
      <c r="L45" s="4">
        <v>0</v>
      </c>
      <c r="M45" s="4">
        <v>0</v>
      </c>
      <c r="N45" s="4">
        <v>6</v>
      </c>
      <c r="O45" s="4">
        <v>0.7</v>
      </c>
      <c r="P45" s="4">
        <v>6.7</v>
      </c>
      <c r="Q45" s="4">
        <v>4.5456000000000003</v>
      </c>
      <c r="R45" s="4">
        <v>0.53029999999999999</v>
      </c>
      <c r="S45" s="4">
        <v>5.0999999999999996</v>
      </c>
      <c r="T45" s="4">
        <v>0</v>
      </c>
      <c r="W45" s="4">
        <v>0</v>
      </c>
      <c r="X45" s="4">
        <v>21.2</v>
      </c>
      <c r="Y45" s="4">
        <v>12.9</v>
      </c>
      <c r="Z45" s="4">
        <v>863</v>
      </c>
      <c r="AA45" s="4">
        <v>892</v>
      </c>
      <c r="AB45" s="4">
        <v>829</v>
      </c>
      <c r="AC45" s="4">
        <v>59</v>
      </c>
      <c r="AD45" s="4">
        <v>6.93</v>
      </c>
      <c r="AE45" s="4">
        <v>0.16</v>
      </c>
      <c r="AF45" s="4">
        <v>979</v>
      </c>
      <c r="AG45" s="4">
        <v>-11</v>
      </c>
      <c r="AH45" s="4">
        <v>9</v>
      </c>
      <c r="AI45" s="4">
        <v>25</v>
      </c>
      <c r="AJ45" s="4">
        <v>190.1</v>
      </c>
      <c r="AK45" s="4">
        <v>141</v>
      </c>
      <c r="AL45" s="4">
        <v>4.5999999999999996</v>
      </c>
      <c r="AM45" s="4">
        <v>195</v>
      </c>
      <c r="AN45" s="4" t="s">
        <v>155</v>
      </c>
      <c r="AO45" s="4">
        <v>2</v>
      </c>
      <c r="AP45" s="5">
        <v>0.57443287037037039</v>
      </c>
      <c r="AQ45" s="4">
        <v>47.159292000000001</v>
      </c>
      <c r="AR45" s="4">
        <v>-88.489727000000002</v>
      </c>
      <c r="AS45" s="4">
        <v>308.5</v>
      </c>
      <c r="AT45" s="4">
        <v>0</v>
      </c>
      <c r="AU45" s="4">
        <v>12</v>
      </c>
      <c r="AV45" s="4">
        <v>11</v>
      </c>
      <c r="AW45" s="4" t="s">
        <v>203</v>
      </c>
      <c r="AX45" s="4">
        <v>0.8</v>
      </c>
      <c r="AY45" s="4">
        <v>1.1000000000000001</v>
      </c>
      <c r="AZ45" s="4">
        <v>1.4</v>
      </c>
      <c r="BB45" s="4">
        <v>450</v>
      </c>
      <c r="BD45" s="4">
        <v>0.159</v>
      </c>
      <c r="BE45" s="4">
        <v>0</v>
      </c>
      <c r="BF45" s="4">
        <v>0</v>
      </c>
      <c r="BG45" s="4">
        <v>0</v>
      </c>
      <c r="BH45" s="4">
        <v>0</v>
      </c>
      <c r="BI45" s="4">
        <v>0</v>
      </c>
      <c r="BJ45" s="4">
        <v>0</v>
      </c>
      <c r="BK45" s="4">
        <v>0</v>
      </c>
      <c r="BL45" s="4">
        <v>0</v>
      </c>
      <c r="BM45" s="4">
        <v>0</v>
      </c>
      <c r="BN45" s="4">
        <v>0</v>
      </c>
      <c r="BO45" s="4">
        <v>0</v>
      </c>
      <c r="BQ45" s="4">
        <v>0</v>
      </c>
      <c r="BR45" s="4">
        <v>0</v>
      </c>
      <c r="BS45" s="4">
        <v>-5</v>
      </c>
      <c r="BT45" s="4">
        <v>0.295124</v>
      </c>
      <c r="BU45" s="4">
        <v>0</v>
      </c>
      <c r="BV45" s="4">
        <v>5.9615049999999998</v>
      </c>
    </row>
    <row r="46" spans="1:74" x14ac:dyDescent="0.25">
      <c r="A46" s="2">
        <v>42069</v>
      </c>
      <c r="B46" s="3">
        <v>3.2879629629629627E-2</v>
      </c>
      <c r="C46" s="4">
        <v>-0.01</v>
      </c>
      <c r="D46" s="4">
        <v>-1E-3</v>
      </c>
      <c r="E46" s="4">
        <v>-10</v>
      </c>
      <c r="F46" s="4">
        <v>6</v>
      </c>
      <c r="G46" s="4">
        <v>0.7</v>
      </c>
      <c r="H46" s="4">
        <v>10</v>
      </c>
      <c r="J46" s="4">
        <v>21.2</v>
      </c>
      <c r="K46" s="4">
        <v>1</v>
      </c>
      <c r="L46" s="4">
        <v>0</v>
      </c>
      <c r="M46" s="4">
        <v>0</v>
      </c>
      <c r="N46" s="4">
        <v>6</v>
      </c>
      <c r="O46" s="4">
        <v>0.7</v>
      </c>
      <c r="P46" s="4">
        <v>6.7</v>
      </c>
      <c r="Q46" s="4">
        <v>4.5456000000000003</v>
      </c>
      <c r="R46" s="4">
        <v>0.53029999999999999</v>
      </c>
      <c r="S46" s="4">
        <v>5.0999999999999996</v>
      </c>
      <c r="T46" s="4">
        <v>10</v>
      </c>
      <c r="W46" s="4">
        <v>0</v>
      </c>
      <c r="X46" s="4">
        <v>21.2</v>
      </c>
      <c r="Y46" s="4">
        <v>12.9</v>
      </c>
      <c r="Z46" s="4">
        <v>863</v>
      </c>
      <c r="AA46" s="4">
        <v>892</v>
      </c>
      <c r="AB46" s="4">
        <v>828</v>
      </c>
      <c r="AC46" s="4">
        <v>59</v>
      </c>
      <c r="AD46" s="4">
        <v>6.93</v>
      </c>
      <c r="AE46" s="4">
        <v>0.16</v>
      </c>
      <c r="AF46" s="4">
        <v>979</v>
      </c>
      <c r="AG46" s="4">
        <v>-11</v>
      </c>
      <c r="AH46" s="4">
        <v>9</v>
      </c>
      <c r="AI46" s="4">
        <v>25</v>
      </c>
      <c r="AJ46" s="4">
        <v>190</v>
      </c>
      <c r="AK46" s="4">
        <v>141</v>
      </c>
      <c r="AL46" s="4">
        <v>4.5999999999999996</v>
      </c>
      <c r="AM46" s="4">
        <v>195</v>
      </c>
      <c r="AN46" s="4" t="s">
        <v>155</v>
      </c>
      <c r="AO46" s="4">
        <v>2</v>
      </c>
      <c r="AP46" s="5">
        <v>0.57444444444444442</v>
      </c>
      <c r="AQ46" s="4">
        <v>47.159292000000001</v>
      </c>
      <c r="AR46" s="4">
        <v>-88.489727000000002</v>
      </c>
      <c r="AS46" s="4">
        <v>308.8</v>
      </c>
      <c r="AT46" s="4">
        <v>0</v>
      </c>
      <c r="AU46" s="4">
        <v>12</v>
      </c>
      <c r="AV46" s="4">
        <v>11</v>
      </c>
      <c r="AW46" s="4" t="s">
        <v>203</v>
      </c>
      <c r="AX46" s="4">
        <v>0.8</v>
      </c>
      <c r="AY46" s="4">
        <v>1.1000000000000001</v>
      </c>
      <c r="AZ46" s="4">
        <v>1.4</v>
      </c>
      <c r="BB46" s="4">
        <v>450</v>
      </c>
      <c r="BD46" s="4">
        <v>0.159</v>
      </c>
      <c r="BE46" s="4">
        <v>0</v>
      </c>
      <c r="BF46" s="4">
        <v>0</v>
      </c>
      <c r="BG46" s="4">
        <v>0</v>
      </c>
      <c r="BH46" s="4">
        <v>0</v>
      </c>
      <c r="BI46" s="4">
        <v>0</v>
      </c>
      <c r="BJ46" s="4">
        <v>0</v>
      </c>
      <c r="BK46" s="4">
        <v>0</v>
      </c>
      <c r="BL46" s="4">
        <v>0</v>
      </c>
      <c r="BM46" s="4">
        <v>0</v>
      </c>
      <c r="BN46" s="4">
        <v>0</v>
      </c>
      <c r="BO46" s="4">
        <v>0</v>
      </c>
      <c r="BQ46" s="4">
        <v>0</v>
      </c>
      <c r="BR46" s="4">
        <v>0</v>
      </c>
      <c r="BS46" s="4">
        <v>-5</v>
      </c>
      <c r="BT46" s="4">
        <v>0.29593799999999998</v>
      </c>
      <c r="BU46" s="4">
        <v>0</v>
      </c>
      <c r="BV46" s="4">
        <v>5.9779479999999996</v>
      </c>
    </row>
    <row r="47" spans="1:74" x14ac:dyDescent="0.25">
      <c r="A47" s="2">
        <v>42069</v>
      </c>
      <c r="B47" s="3">
        <v>3.2891203703703707E-2</v>
      </c>
      <c r="C47" s="4">
        <v>-0.01</v>
      </c>
      <c r="D47" s="4">
        <v>-1E-3</v>
      </c>
      <c r="E47" s="4">
        <v>-10</v>
      </c>
      <c r="F47" s="4">
        <v>6</v>
      </c>
      <c r="G47" s="4">
        <v>0.6</v>
      </c>
      <c r="H47" s="4">
        <v>6.4</v>
      </c>
      <c r="J47" s="4">
        <v>21.2</v>
      </c>
      <c r="K47" s="4">
        <v>1</v>
      </c>
      <c r="L47" s="4">
        <v>0</v>
      </c>
      <c r="M47" s="4">
        <v>0</v>
      </c>
      <c r="N47" s="4">
        <v>6</v>
      </c>
      <c r="O47" s="4">
        <v>0.6431</v>
      </c>
      <c r="P47" s="4">
        <v>6.6</v>
      </c>
      <c r="Q47" s="4">
        <v>4.5456000000000003</v>
      </c>
      <c r="R47" s="4">
        <v>0.48720000000000002</v>
      </c>
      <c r="S47" s="4">
        <v>5</v>
      </c>
      <c r="T47" s="4">
        <v>6.4204999999999997</v>
      </c>
      <c r="W47" s="4">
        <v>0</v>
      </c>
      <c r="X47" s="4">
        <v>21.2</v>
      </c>
      <c r="Y47" s="4">
        <v>12.9</v>
      </c>
      <c r="Z47" s="4">
        <v>863</v>
      </c>
      <c r="AA47" s="4">
        <v>891</v>
      </c>
      <c r="AB47" s="4">
        <v>828</v>
      </c>
      <c r="AC47" s="4">
        <v>59</v>
      </c>
      <c r="AD47" s="4">
        <v>6.93</v>
      </c>
      <c r="AE47" s="4">
        <v>0.16</v>
      </c>
      <c r="AF47" s="4">
        <v>979</v>
      </c>
      <c r="AG47" s="4">
        <v>-11</v>
      </c>
      <c r="AH47" s="4">
        <v>8.0619999999999994</v>
      </c>
      <c r="AI47" s="4">
        <v>25</v>
      </c>
      <c r="AJ47" s="4">
        <v>190</v>
      </c>
      <c r="AK47" s="4">
        <v>141</v>
      </c>
      <c r="AL47" s="4">
        <v>4.5999999999999996</v>
      </c>
      <c r="AM47" s="4">
        <v>195</v>
      </c>
      <c r="AN47" s="4" t="s">
        <v>155</v>
      </c>
      <c r="AO47" s="4">
        <v>2</v>
      </c>
      <c r="AP47" s="5">
        <v>0.57445601851851846</v>
      </c>
      <c r="AQ47" s="4">
        <v>47.159292000000001</v>
      </c>
      <c r="AR47" s="4">
        <v>-88.489727000000002</v>
      </c>
      <c r="AS47" s="4">
        <v>309.10000000000002</v>
      </c>
      <c r="AT47" s="4">
        <v>0</v>
      </c>
      <c r="AU47" s="4">
        <v>12</v>
      </c>
      <c r="AV47" s="4">
        <v>11</v>
      </c>
      <c r="AW47" s="4" t="s">
        <v>203</v>
      </c>
      <c r="AX47" s="4">
        <v>0.8</v>
      </c>
      <c r="AY47" s="4">
        <v>1.1000000000000001</v>
      </c>
      <c r="AZ47" s="4">
        <v>1.4</v>
      </c>
      <c r="BB47" s="4">
        <v>450</v>
      </c>
      <c r="BD47" s="4">
        <v>0.159</v>
      </c>
      <c r="BE47" s="4">
        <v>0</v>
      </c>
      <c r="BF47" s="4">
        <v>0</v>
      </c>
      <c r="BG47" s="4">
        <v>0</v>
      </c>
      <c r="BH47" s="4">
        <v>0</v>
      </c>
      <c r="BI47" s="4">
        <v>0</v>
      </c>
      <c r="BJ47" s="4">
        <v>0</v>
      </c>
      <c r="BK47" s="4">
        <v>0</v>
      </c>
      <c r="BL47" s="4">
        <v>0</v>
      </c>
      <c r="BM47" s="4">
        <v>0</v>
      </c>
      <c r="BN47" s="4">
        <v>0</v>
      </c>
      <c r="BO47" s="4">
        <v>0</v>
      </c>
      <c r="BQ47" s="4">
        <v>0</v>
      </c>
      <c r="BR47" s="4">
        <v>0</v>
      </c>
      <c r="BS47" s="4">
        <v>-5</v>
      </c>
      <c r="BT47" s="4">
        <v>0.29599999999999999</v>
      </c>
      <c r="BU47" s="4">
        <v>0</v>
      </c>
      <c r="BV47" s="4">
        <v>5.9791999999999996</v>
      </c>
    </row>
    <row r="48" spans="1:74" x14ac:dyDescent="0.25">
      <c r="A48" s="2">
        <v>42069</v>
      </c>
      <c r="B48" s="3">
        <v>3.2902777777777781E-2</v>
      </c>
      <c r="C48" s="4">
        <v>-0.01</v>
      </c>
      <c r="D48" s="4">
        <v>-1E-3</v>
      </c>
      <c r="E48" s="4">
        <v>-10</v>
      </c>
      <c r="F48" s="4">
        <v>6</v>
      </c>
      <c r="G48" s="4">
        <v>0.6</v>
      </c>
      <c r="H48" s="4">
        <v>0</v>
      </c>
      <c r="J48" s="4">
        <v>21.2</v>
      </c>
      <c r="K48" s="4">
        <v>1</v>
      </c>
      <c r="L48" s="4">
        <v>0</v>
      </c>
      <c r="M48" s="4">
        <v>0</v>
      </c>
      <c r="N48" s="4">
        <v>6</v>
      </c>
      <c r="O48" s="4">
        <v>0.6</v>
      </c>
      <c r="P48" s="4">
        <v>6.6</v>
      </c>
      <c r="Q48" s="4">
        <v>4.5456000000000003</v>
      </c>
      <c r="R48" s="4">
        <v>0.4546</v>
      </c>
      <c r="S48" s="4">
        <v>5</v>
      </c>
      <c r="T48" s="4">
        <v>0</v>
      </c>
      <c r="W48" s="4">
        <v>0</v>
      </c>
      <c r="X48" s="4">
        <v>21.2</v>
      </c>
      <c r="Y48" s="4">
        <v>12.8</v>
      </c>
      <c r="Z48" s="4">
        <v>863</v>
      </c>
      <c r="AA48" s="4">
        <v>892</v>
      </c>
      <c r="AB48" s="4">
        <v>829</v>
      </c>
      <c r="AC48" s="4">
        <v>59</v>
      </c>
      <c r="AD48" s="4">
        <v>6.93</v>
      </c>
      <c r="AE48" s="4">
        <v>0.16</v>
      </c>
      <c r="AF48" s="4">
        <v>979</v>
      </c>
      <c r="AG48" s="4">
        <v>-11</v>
      </c>
      <c r="AH48" s="4">
        <v>8</v>
      </c>
      <c r="AI48" s="4">
        <v>25</v>
      </c>
      <c r="AJ48" s="4">
        <v>190</v>
      </c>
      <c r="AK48" s="4">
        <v>141</v>
      </c>
      <c r="AL48" s="4">
        <v>4.7</v>
      </c>
      <c r="AM48" s="4">
        <v>195</v>
      </c>
      <c r="AN48" s="4" t="s">
        <v>155</v>
      </c>
      <c r="AO48" s="4">
        <v>2</v>
      </c>
      <c r="AP48" s="5">
        <v>0.57446759259259261</v>
      </c>
      <c r="AQ48" s="4">
        <v>47.159292000000001</v>
      </c>
      <c r="AR48" s="4">
        <v>-88.489727000000002</v>
      </c>
      <c r="AS48" s="4">
        <v>309.5</v>
      </c>
      <c r="AT48" s="4">
        <v>0</v>
      </c>
      <c r="AU48" s="4">
        <v>12</v>
      </c>
      <c r="AV48" s="4">
        <v>11</v>
      </c>
      <c r="AW48" s="4" t="s">
        <v>203</v>
      </c>
      <c r="AX48" s="4">
        <v>0.71518499999999996</v>
      </c>
      <c r="AY48" s="4">
        <v>1.1000000000000001</v>
      </c>
      <c r="AZ48" s="4">
        <v>1.315185</v>
      </c>
      <c r="BB48" s="4">
        <v>450</v>
      </c>
      <c r="BD48" s="4">
        <v>0.159</v>
      </c>
      <c r="BE48" s="4">
        <v>0</v>
      </c>
      <c r="BF48" s="4">
        <v>0</v>
      </c>
      <c r="BG48" s="4">
        <v>0</v>
      </c>
      <c r="BH48" s="4">
        <v>0</v>
      </c>
      <c r="BI48" s="4">
        <v>0</v>
      </c>
      <c r="BJ48" s="4">
        <v>0</v>
      </c>
      <c r="BK48" s="4">
        <v>0</v>
      </c>
      <c r="BL48" s="4">
        <v>0</v>
      </c>
      <c r="BM48" s="4">
        <v>0</v>
      </c>
      <c r="BN48" s="4">
        <v>0</v>
      </c>
      <c r="BO48" s="4">
        <v>0</v>
      </c>
      <c r="BQ48" s="4">
        <v>0</v>
      </c>
      <c r="BR48" s="4">
        <v>0</v>
      </c>
      <c r="BS48" s="4">
        <v>-5</v>
      </c>
      <c r="BT48" s="4">
        <v>0.29506199999999999</v>
      </c>
      <c r="BU48" s="4">
        <v>0</v>
      </c>
      <c r="BV48" s="4">
        <v>5.9602519999999997</v>
      </c>
    </row>
    <row r="49" spans="1:74" x14ac:dyDescent="0.25">
      <c r="A49" s="2">
        <v>42069</v>
      </c>
      <c r="B49" s="3">
        <v>3.2914351851851854E-2</v>
      </c>
      <c r="C49" s="4">
        <v>-0.01</v>
      </c>
      <c r="D49" s="4">
        <v>-1E-3</v>
      </c>
      <c r="E49" s="4">
        <v>-10</v>
      </c>
      <c r="F49" s="4">
        <v>6</v>
      </c>
      <c r="G49" s="4">
        <v>0.6</v>
      </c>
      <c r="H49" s="4">
        <v>10</v>
      </c>
      <c r="J49" s="4">
        <v>21.2</v>
      </c>
      <c r="K49" s="4">
        <v>1</v>
      </c>
      <c r="L49" s="4">
        <v>0</v>
      </c>
      <c r="M49" s="4">
        <v>0</v>
      </c>
      <c r="N49" s="4">
        <v>6</v>
      </c>
      <c r="O49" s="4">
        <v>0.6</v>
      </c>
      <c r="P49" s="4">
        <v>6.6</v>
      </c>
      <c r="Q49" s="4">
        <v>4.5456000000000003</v>
      </c>
      <c r="R49" s="4">
        <v>0.4546</v>
      </c>
      <c r="S49" s="4">
        <v>5</v>
      </c>
      <c r="T49" s="4">
        <v>10</v>
      </c>
      <c r="W49" s="4">
        <v>0</v>
      </c>
      <c r="X49" s="4">
        <v>21.2</v>
      </c>
      <c r="Y49" s="4">
        <v>13</v>
      </c>
      <c r="Z49" s="4">
        <v>863</v>
      </c>
      <c r="AA49" s="4">
        <v>892</v>
      </c>
      <c r="AB49" s="4">
        <v>828</v>
      </c>
      <c r="AC49" s="4">
        <v>59</v>
      </c>
      <c r="AD49" s="4">
        <v>6.93</v>
      </c>
      <c r="AE49" s="4">
        <v>0.16</v>
      </c>
      <c r="AF49" s="4">
        <v>979</v>
      </c>
      <c r="AG49" s="4">
        <v>-11</v>
      </c>
      <c r="AH49" s="4">
        <v>8</v>
      </c>
      <c r="AI49" s="4">
        <v>25</v>
      </c>
      <c r="AJ49" s="4">
        <v>190</v>
      </c>
      <c r="AK49" s="4">
        <v>140.1</v>
      </c>
      <c r="AL49" s="4">
        <v>4.7</v>
      </c>
      <c r="AM49" s="4">
        <v>195</v>
      </c>
      <c r="AN49" s="4" t="s">
        <v>155</v>
      </c>
      <c r="AO49" s="4">
        <v>2</v>
      </c>
      <c r="AP49" s="5">
        <v>0.5744907407407408</v>
      </c>
      <c r="AQ49" s="4">
        <v>47.159292000000001</v>
      </c>
      <c r="AR49" s="4">
        <v>-88.489727000000002</v>
      </c>
      <c r="AS49" s="4">
        <v>309.5</v>
      </c>
      <c r="AT49" s="4">
        <v>0</v>
      </c>
      <c r="AU49" s="4">
        <v>12</v>
      </c>
      <c r="AV49" s="4">
        <v>11</v>
      </c>
      <c r="AW49" s="4" t="s">
        <v>203</v>
      </c>
      <c r="AX49" s="4">
        <v>0.78471500000000005</v>
      </c>
      <c r="AY49" s="4">
        <v>1.1000000000000001</v>
      </c>
      <c r="AZ49" s="4">
        <v>1.3847149999999999</v>
      </c>
      <c r="BB49" s="4">
        <v>450</v>
      </c>
      <c r="BD49" s="4">
        <v>0.159</v>
      </c>
      <c r="BE49" s="4">
        <v>0</v>
      </c>
      <c r="BF49" s="4">
        <v>0</v>
      </c>
      <c r="BG49" s="4">
        <v>0</v>
      </c>
      <c r="BH49" s="4">
        <v>0</v>
      </c>
      <c r="BI49" s="4">
        <v>0</v>
      </c>
      <c r="BJ49" s="4">
        <v>0</v>
      </c>
      <c r="BK49" s="4">
        <v>0</v>
      </c>
      <c r="BL49" s="4">
        <v>0</v>
      </c>
      <c r="BM49" s="4">
        <v>0</v>
      </c>
      <c r="BN49" s="4">
        <v>0</v>
      </c>
      <c r="BO49" s="4">
        <v>0</v>
      </c>
      <c r="BQ49" s="4">
        <v>0</v>
      </c>
      <c r="BR49" s="4">
        <v>9.3800000000000003E-4</v>
      </c>
      <c r="BS49" s="4">
        <v>-5</v>
      </c>
      <c r="BT49" s="4">
        <v>0.29593799999999998</v>
      </c>
      <c r="BU49" s="4">
        <v>2.2922999999999999E-2</v>
      </c>
      <c r="BV49" s="4">
        <v>5.9779479999999996</v>
      </c>
    </row>
    <row r="50" spans="1:74" x14ac:dyDescent="0.25">
      <c r="A50" s="2">
        <v>42069</v>
      </c>
      <c r="B50" s="3">
        <v>3.2925925925925928E-2</v>
      </c>
      <c r="C50" s="4">
        <v>-0.01</v>
      </c>
      <c r="D50" s="4">
        <v>-1E-3</v>
      </c>
      <c r="E50" s="4">
        <v>-10</v>
      </c>
      <c r="F50" s="4">
        <v>6</v>
      </c>
      <c r="G50" s="4">
        <v>0.6</v>
      </c>
      <c r="H50" s="4">
        <v>0</v>
      </c>
      <c r="J50" s="4">
        <v>21.2</v>
      </c>
      <c r="K50" s="4">
        <v>1</v>
      </c>
      <c r="L50" s="4">
        <v>0</v>
      </c>
      <c r="M50" s="4">
        <v>0</v>
      </c>
      <c r="N50" s="4">
        <v>6</v>
      </c>
      <c r="O50" s="4">
        <v>0.6</v>
      </c>
      <c r="P50" s="4">
        <v>6.6</v>
      </c>
      <c r="Q50" s="4">
        <v>4.5456000000000003</v>
      </c>
      <c r="R50" s="4">
        <v>0.4546</v>
      </c>
      <c r="S50" s="4">
        <v>5</v>
      </c>
      <c r="T50" s="4">
        <v>0</v>
      </c>
      <c r="W50" s="4">
        <v>0</v>
      </c>
      <c r="X50" s="4">
        <v>21.2</v>
      </c>
      <c r="Y50" s="4">
        <v>12.8</v>
      </c>
      <c r="Z50" s="4">
        <v>863</v>
      </c>
      <c r="AA50" s="4">
        <v>892</v>
      </c>
      <c r="AB50" s="4">
        <v>828</v>
      </c>
      <c r="AC50" s="4">
        <v>59</v>
      </c>
      <c r="AD50" s="4">
        <v>6.93</v>
      </c>
      <c r="AE50" s="4">
        <v>0.16</v>
      </c>
      <c r="AF50" s="4">
        <v>979</v>
      </c>
      <c r="AG50" s="4">
        <v>-11</v>
      </c>
      <c r="AH50" s="4">
        <v>8.9380000000000006</v>
      </c>
      <c r="AI50" s="4">
        <v>25</v>
      </c>
      <c r="AJ50" s="4">
        <v>190</v>
      </c>
      <c r="AK50" s="4">
        <v>140</v>
      </c>
      <c r="AL50" s="4">
        <v>4.5</v>
      </c>
      <c r="AM50" s="4">
        <v>195</v>
      </c>
      <c r="AN50" s="4" t="s">
        <v>155</v>
      </c>
      <c r="AO50" s="4">
        <v>2</v>
      </c>
      <c r="AP50" s="5">
        <v>0.5744907407407408</v>
      </c>
      <c r="AQ50" s="4">
        <v>47.159292000000001</v>
      </c>
      <c r="AR50" s="4">
        <v>-88.489727000000002</v>
      </c>
      <c r="AS50" s="4">
        <v>309.39999999999998</v>
      </c>
      <c r="AT50" s="4">
        <v>0</v>
      </c>
      <c r="AU50" s="4">
        <v>12</v>
      </c>
      <c r="AV50" s="4">
        <v>11</v>
      </c>
      <c r="AW50" s="4" t="s">
        <v>203</v>
      </c>
      <c r="AX50" s="4">
        <v>0.8</v>
      </c>
      <c r="AY50" s="4">
        <v>1.1000000000000001</v>
      </c>
      <c r="AZ50" s="4">
        <v>1.4</v>
      </c>
      <c r="BB50" s="4">
        <v>450</v>
      </c>
      <c r="BD50" s="4">
        <v>0.159</v>
      </c>
      <c r="BE50" s="4">
        <v>0</v>
      </c>
      <c r="BF50" s="4">
        <v>0</v>
      </c>
      <c r="BG50" s="4">
        <v>0</v>
      </c>
      <c r="BH50" s="4">
        <v>0</v>
      </c>
      <c r="BI50" s="4">
        <v>0</v>
      </c>
      <c r="BJ50" s="4">
        <v>0</v>
      </c>
      <c r="BK50" s="4">
        <v>0</v>
      </c>
      <c r="BL50" s="4">
        <v>0</v>
      </c>
      <c r="BM50" s="4">
        <v>0</v>
      </c>
      <c r="BN50" s="4">
        <v>0</v>
      </c>
      <c r="BO50" s="4">
        <v>0</v>
      </c>
      <c r="BQ50" s="4">
        <v>0</v>
      </c>
      <c r="BR50" s="4">
        <v>6.2000000000000003E-5</v>
      </c>
      <c r="BS50" s="4">
        <v>-5</v>
      </c>
      <c r="BT50" s="4">
        <v>0.29506199999999999</v>
      </c>
      <c r="BU50" s="4">
        <v>1.5150000000000001E-3</v>
      </c>
      <c r="BV50" s="4">
        <v>5.9602519999999997</v>
      </c>
    </row>
    <row r="51" spans="1:74" x14ac:dyDescent="0.25">
      <c r="A51" s="2">
        <v>42069</v>
      </c>
      <c r="B51" s="3">
        <v>3.2937500000000001E-2</v>
      </c>
      <c r="C51" s="4">
        <v>-0.01</v>
      </c>
      <c r="D51" s="4">
        <v>-1E-3</v>
      </c>
      <c r="E51" s="4">
        <v>-10</v>
      </c>
      <c r="F51" s="4">
        <v>6</v>
      </c>
      <c r="G51" s="4">
        <v>0.6</v>
      </c>
      <c r="H51" s="4">
        <v>11</v>
      </c>
      <c r="J51" s="4">
        <v>21.2</v>
      </c>
      <c r="K51" s="4">
        <v>1</v>
      </c>
      <c r="L51" s="4">
        <v>0</v>
      </c>
      <c r="M51" s="4">
        <v>0</v>
      </c>
      <c r="N51" s="4">
        <v>6</v>
      </c>
      <c r="O51" s="4">
        <v>0.6</v>
      </c>
      <c r="P51" s="4">
        <v>6.6</v>
      </c>
      <c r="Q51" s="4">
        <v>4.5456000000000003</v>
      </c>
      <c r="R51" s="4">
        <v>0.4546</v>
      </c>
      <c r="S51" s="4">
        <v>5</v>
      </c>
      <c r="T51" s="4">
        <v>11.0405</v>
      </c>
      <c r="W51" s="4">
        <v>0</v>
      </c>
      <c r="X51" s="4">
        <v>21.2</v>
      </c>
      <c r="Y51" s="4">
        <v>12.9</v>
      </c>
      <c r="Z51" s="4">
        <v>864</v>
      </c>
      <c r="AA51" s="4">
        <v>892</v>
      </c>
      <c r="AB51" s="4">
        <v>829</v>
      </c>
      <c r="AC51" s="4">
        <v>59</v>
      </c>
      <c r="AD51" s="4">
        <v>6.93</v>
      </c>
      <c r="AE51" s="4">
        <v>0.16</v>
      </c>
      <c r="AF51" s="4">
        <v>979</v>
      </c>
      <c r="AG51" s="4">
        <v>-11</v>
      </c>
      <c r="AH51" s="4">
        <v>9</v>
      </c>
      <c r="AI51" s="4">
        <v>25</v>
      </c>
      <c r="AJ51" s="4">
        <v>190</v>
      </c>
      <c r="AK51" s="4">
        <v>140.9</v>
      </c>
      <c r="AL51" s="4">
        <v>4.5</v>
      </c>
      <c r="AM51" s="4">
        <v>195</v>
      </c>
      <c r="AN51" s="4" t="s">
        <v>155</v>
      </c>
      <c r="AO51" s="4">
        <v>2</v>
      </c>
      <c r="AP51" s="5">
        <v>0.57450231481481484</v>
      </c>
      <c r="AQ51" s="4">
        <v>47.159292000000001</v>
      </c>
      <c r="AR51" s="4">
        <v>-88.489727000000002</v>
      </c>
      <c r="AS51" s="4">
        <v>309.3</v>
      </c>
      <c r="AT51" s="4">
        <v>0</v>
      </c>
      <c r="AU51" s="4">
        <v>12</v>
      </c>
      <c r="AV51" s="4">
        <v>11</v>
      </c>
      <c r="AW51" s="4" t="s">
        <v>203</v>
      </c>
      <c r="AX51" s="4">
        <v>0.8</v>
      </c>
      <c r="AY51" s="4">
        <v>1.1000000000000001</v>
      </c>
      <c r="AZ51" s="4">
        <v>1.4</v>
      </c>
      <c r="BB51" s="4">
        <v>450</v>
      </c>
      <c r="BD51" s="4">
        <v>0.159</v>
      </c>
      <c r="BE51" s="4">
        <v>0</v>
      </c>
      <c r="BF51" s="4">
        <v>0</v>
      </c>
      <c r="BG51" s="4">
        <v>0</v>
      </c>
      <c r="BH51" s="4">
        <v>0</v>
      </c>
      <c r="BI51" s="4">
        <v>0</v>
      </c>
      <c r="BJ51" s="4">
        <v>0</v>
      </c>
      <c r="BK51" s="4">
        <v>0</v>
      </c>
      <c r="BL51" s="4">
        <v>0</v>
      </c>
      <c r="BM51" s="4">
        <v>0</v>
      </c>
      <c r="BN51" s="4">
        <v>0</v>
      </c>
      <c r="BO51" s="4">
        <v>0</v>
      </c>
      <c r="BQ51" s="4">
        <v>0</v>
      </c>
      <c r="BR51" s="4">
        <v>0</v>
      </c>
      <c r="BS51" s="4">
        <v>-5</v>
      </c>
      <c r="BT51" s="4">
        <v>0.29499999999999998</v>
      </c>
      <c r="BU51" s="4">
        <v>0</v>
      </c>
      <c r="BV51" s="4">
        <v>5.9589999999999996</v>
      </c>
    </row>
    <row r="52" spans="1:74" x14ac:dyDescent="0.25">
      <c r="A52" s="2">
        <v>42069</v>
      </c>
      <c r="B52" s="3">
        <v>3.2949074074074075E-2</v>
      </c>
      <c r="C52" s="4">
        <v>-0.01</v>
      </c>
      <c r="D52" s="4">
        <v>-1E-3</v>
      </c>
      <c r="E52" s="4">
        <v>-10</v>
      </c>
      <c r="F52" s="4">
        <v>6</v>
      </c>
      <c r="G52" s="4">
        <v>0.6</v>
      </c>
      <c r="H52" s="4">
        <v>12.9</v>
      </c>
      <c r="J52" s="4">
        <v>21.2</v>
      </c>
      <c r="K52" s="4">
        <v>1</v>
      </c>
      <c r="L52" s="4">
        <v>0</v>
      </c>
      <c r="M52" s="4">
        <v>0</v>
      </c>
      <c r="N52" s="4">
        <v>6</v>
      </c>
      <c r="O52" s="4">
        <v>0.6</v>
      </c>
      <c r="P52" s="4">
        <v>6.6</v>
      </c>
      <c r="Q52" s="4">
        <v>4.5456000000000003</v>
      </c>
      <c r="R52" s="4">
        <v>0.4546</v>
      </c>
      <c r="S52" s="4">
        <v>5</v>
      </c>
      <c r="T52" s="4">
        <v>12.8512</v>
      </c>
      <c r="W52" s="4">
        <v>0</v>
      </c>
      <c r="X52" s="4">
        <v>21.2</v>
      </c>
      <c r="Y52" s="4">
        <v>12.9</v>
      </c>
      <c r="Z52" s="4">
        <v>863</v>
      </c>
      <c r="AA52" s="4">
        <v>892</v>
      </c>
      <c r="AB52" s="4">
        <v>828</v>
      </c>
      <c r="AC52" s="4">
        <v>59</v>
      </c>
      <c r="AD52" s="4">
        <v>6.93</v>
      </c>
      <c r="AE52" s="4">
        <v>0.16</v>
      </c>
      <c r="AF52" s="4">
        <v>979</v>
      </c>
      <c r="AG52" s="4">
        <v>-11</v>
      </c>
      <c r="AH52" s="4">
        <v>9</v>
      </c>
      <c r="AI52" s="4">
        <v>25</v>
      </c>
      <c r="AJ52" s="4">
        <v>190</v>
      </c>
      <c r="AK52" s="4">
        <v>141</v>
      </c>
      <c r="AL52" s="4">
        <v>4.5</v>
      </c>
      <c r="AM52" s="4">
        <v>195</v>
      </c>
      <c r="AN52" s="4" t="s">
        <v>155</v>
      </c>
      <c r="AO52" s="4">
        <v>2</v>
      </c>
      <c r="AP52" s="5">
        <v>0.57451388888888888</v>
      </c>
      <c r="AQ52" s="4">
        <v>47.159292000000001</v>
      </c>
      <c r="AR52" s="4">
        <v>-88.489725000000007</v>
      </c>
      <c r="AS52" s="4">
        <v>309.2</v>
      </c>
      <c r="AT52" s="4">
        <v>0</v>
      </c>
      <c r="AU52" s="4">
        <v>12</v>
      </c>
      <c r="AV52" s="4">
        <v>11</v>
      </c>
      <c r="AW52" s="4" t="s">
        <v>203</v>
      </c>
      <c r="AX52" s="4">
        <v>0.8</v>
      </c>
      <c r="AY52" s="4">
        <v>1.1000000000000001</v>
      </c>
      <c r="AZ52" s="4">
        <v>1.4</v>
      </c>
      <c r="BB52" s="4">
        <v>450</v>
      </c>
      <c r="BD52" s="4">
        <v>0.159</v>
      </c>
      <c r="BE52" s="4">
        <v>0</v>
      </c>
      <c r="BF52" s="4">
        <v>0</v>
      </c>
      <c r="BG52" s="4">
        <v>0</v>
      </c>
      <c r="BH52" s="4">
        <v>0</v>
      </c>
      <c r="BI52" s="4">
        <v>0</v>
      </c>
      <c r="BJ52" s="4">
        <v>0</v>
      </c>
      <c r="BK52" s="4">
        <v>0</v>
      </c>
      <c r="BL52" s="4">
        <v>0</v>
      </c>
      <c r="BM52" s="4">
        <v>0</v>
      </c>
      <c r="BN52" s="4">
        <v>0</v>
      </c>
      <c r="BO52" s="4">
        <v>0</v>
      </c>
      <c r="BQ52" s="4">
        <v>0</v>
      </c>
      <c r="BR52" s="4">
        <v>0</v>
      </c>
      <c r="BS52" s="4">
        <v>-5</v>
      </c>
      <c r="BT52" s="4">
        <v>0.29593799999999998</v>
      </c>
      <c r="BU52" s="4">
        <v>0</v>
      </c>
      <c r="BV52" s="4">
        <v>5.9779479999999996</v>
      </c>
    </row>
    <row r="53" spans="1:74" x14ac:dyDescent="0.25">
      <c r="A53" s="2">
        <v>42069</v>
      </c>
      <c r="B53" s="3">
        <v>3.2960648148148149E-2</v>
      </c>
      <c r="C53" s="4">
        <v>-0.01</v>
      </c>
      <c r="D53" s="4">
        <v>-1E-3</v>
      </c>
      <c r="E53" s="4">
        <v>-10</v>
      </c>
      <c r="F53" s="4">
        <v>6</v>
      </c>
      <c r="G53" s="4">
        <v>0.6</v>
      </c>
      <c r="H53" s="4">
        <v>0</v>
      </c>
      <c r="J53" s="4">
        <v>21.2</v>
      </c>
      <c r="K53" s="4">
        <v>1</v>
      </c>
      <c r="L53" s="4">
        <v>0</v>
      </c>
      <c r="M53" s="4">
        <v>0</v>
      </c>
      <c r="N53" s="4">
        <v>6</v>
      </c>
      <c r="O53" s="4">
        <v>0.6</v>
      </c>
      <c r="P53" s="4">
        <v>6.6</v>
      </c>
      <c r="Q53" s="4">
        <v>4.5456000000000003</v>
      </c>
      <c r="R53" s="4">
        <v>0.4546</v>
      </c>
      <c r="S53" s="4">
        <v>5</v>
      </c>
      <c r="T53" s="4">
        <v>0</v>
      </c>
      <c r="W53" s="4">
        <v>0</v>
      </c>
      <c r="X53" s="4">
        <v>21.2</v>
      </c>
      <c r="Y53" s="4">
        <v>12.8</v>
      </c>
      <c r="Z53" s="4">
        <v>864</v>
      </c>
      <c r="AA53" s="4">
        <v>892</v>
      </c>
      <c r="AB53" s="4">
        <v>829</v>
      </c>
      <c r="AC53" s="4">
        <v>59</v>
      </c>
      <c r="AD53" s="4">
        <v>6.93</v>
      </c>
      <c r="AE53" s="4">
        <v>0.16</v>
      </c>
      <c r="AF53" s="4">
        <v>979</v>
      </c>
      <c r="AG53" s="4">
        <v>-11</v>
      </c>
      <c r="AH53" s="4">
        <v>8.0629369999999998</v>
      </c>
      <c r="AI53" s="4">
        <v>25</v>
      </c>
      <c r="AJ53" s="4">
        <v>190</v>
      </c>
      <c r="AK53" s="4">
        <v>140.1</v>
      </c>
      <c r="AL53" s="4">
        <v>4.4000000000000004</v>
      </c>
      <c r="AM53" s="4">
        <v>195</v>
      </c>
      <c r="AN53" s="4" t="s">
        <v>155</v>
      </c>
      <c r="AO53" s="4">
        <v>2</v>
      </c>
      <c r="AP53" s="5">
        <v>0.57452546296296292</v>
      </c>
      <c r="AQ53" s="4">
        <v>47.159292000000001</v>
      </c>
      <c r="AR53" s="4">
        <v>-88.489725000000007</v>
      </c>
      <c r="AS53" s="4">
        <v>309.10000000000002</v>
      </c>
      <c r="AT53" s="4">
        <v>0</v>
      </c>
      <c r="AU53" s="4">
        <v>12</v>
      </c>
      <c r="AV53" s="4">
        <v>11</v>
      </c>
      <c r="AW53" s="4" t="s">
        <v>203</v>
      </c>
      <c r="AX53" s="4">
        <v>0.8</v>
      </c>
      <c r="AY53" s="4">
        <v>1.1000000000000001</v>
      </c>
      <c r="AZ53" s="4">
        <v>1.4</v>
      </c>
      <c r="BB53" s="4">
        <v>450</v>
      </c>
      <c r="BD53" s="4">
        <v>0.159</v>
      </c>
      <c r="BE53" s="4">
        <v>0</v>
      </c>
      <c r="BF53" s="4">
        <v>0</v>
      </c>
      <c r="BG53" s="4">
        <v>0</v>
      </c>
      <c r="BH53" s="4">
        <v>0</v>
      </c>
      <c r="BI53" s="4">
        <v>0</v>
      </c>
      <c r="BJ53" s="4">
        <v>0</v>
      </c>
      <c r="BK53" s="4">
        <v>0</v>
      </c>
      <c r="BL53" s="4">
        <v>0</v>
      </c>
      <c r="BM53" s="4">
        <v>0</v>
      </c>
      <c r="BN53" s="4">
        <v>0</v>
      </c>
      <c r="BO53" s="4">
        <v>0</v>
      </c>
      <c r="BQ53" s="4">
        <v>0</v>
      </c>
      <c r="BR53" s="4">
        <v>0</v>
      </c>
      <c r="BS53" s="4">
        <v>-5</v>
      </c>
      <c r="BT53" s="4">
        <v>0.29599999999999999</v>
      </c>
      <c r="BU53" s="4">
        <v>0</v>
      </c>
      <c r="BV53" s="4">
        <v>5.9791999999999996</v>
      </c>
    </row>
    <row r="54" spans="1:74" x14ac:dyDescent="0.25">
      <c r="A54" s="2">
        <v>42069</v>
      </c>
      <c r="B54" s="3">
        <v>3.2972222222222222E-2</v>
      </c>
      <c r="C54" s="4">
        <v>-0.01</v>
      </c>
      <c r="D54" s="4">
        <v>-1E-3</v>
      </c>
      <c r="E54" s="4">
        <v>-10</v>
      </c>
      <c r="F54" s="4">
        <v>6</v>
      </c>
      <c r="G54" s="4">
        <v>0.6</v>
      </c>
      <c r="H54" s="4">
        <v>0</v>
      </c>
      <c r="J54" s="4">
        <v>21.2</v>
      </c>
      <c r="K54" s="4">
        <v>1</v>
      </c>
      <c r="L54" s="4">
        <v>0</v>
      </c>
      <c r="M54" s="4">
        <v>0</v>
      </c>
      <c r="N54" s="4">
        <v>6</v>
      </c>
      <c r="O54" s="4">
        <v>0.6</v>
      </c>
      <c r="P54" s="4">
        <v>6.6</v>
      </c>
      <c r="Q54" s="4">
        <v>4.5456000000000003</v>
      </c>
      <c r="R54" s="4">
        <v>0.4546</v>
      </c>
      <c r="S54" s="4">
        <v>5</v>
      </c>
      <c r="T54" s="4">
        <v>0</v>
      </c>
      <c r="W54" s="4">
        <v>0</v>
      </c>
      <c r="X54" s="4">
        <v>21.2</v>
      </c>
      <c r="Y54" s="4">
        <v>12.9</v>
      </c>
      <c r="Z54" s="4">
        <v>863</v>
      </c>
      <c r="AA54" s="4">
        <v>892</v>
      </c>
      <c r="AB54" s="4">
        <v>828</v>
      </c>
      <c r="AC54" s="4">
        <v>59</v>
      </c>
      <c r="AD54" s="4">
        <v>6.93</v>
      </c>
      <c r="AE54" s="4">
        <v>0.16</v>
      </c>
      <c r="AF54" s="4">
        <v>979</v>
      </c>
      <c r="AG54" s="4">
        <v>-11</v>
      </c>
      <c r="AH54" s="4">
        <v>8.9379380000000008</v>
      </c>
      <c r="AI54" s="4">
        <v>25</v>
      </c>
      <c r="AJ54" s="4">
        <v>190</v>
      </c>
      <c r="AK54" s="4">
        <v>140</v>
      </c>
      <c r="AL54" s="4">
        <v>4.4000000000000004</v>
      </c>
      <c r="AM54" s="4">
        <v>195</v>
      </c>
      <c r="AN54" s="4" t="s">
        <v>155</v>
      </c>
      <c r="AO54" s="4">
        <v>2</v>
      </c>
      <c r="AP54" s="5">
        <v>0.57453703703703707</v>
      </c>
      <c r="AQ54" s="4">
        <v>47.159292000000001</v>
      </c>
      <c r="AR54" s="4">
        <v>-88.489725000000007</v>
      </c>
      <c r="AS54" s="4">
        <v>308.89999999999998</v>
      </c>
      <c r="AT54" s="4">
        <v>0</v>
      </c>
      <c r="AU54" s="4">
        <v>12</v>
      </c>
      <c r="AV54" s="4">
        <v>11</v>
      </c>
      <c r="AW54" s="4" t="s">
        <v>203</v>
      </c>
      <c r="AX54" s="4">
        <v>0.8</v>
      </c>
      <c r="AY54" s="4">
        <v>1.1000000000000001</v>
      </c>
      <c r="AZ54" s="4">
        <v>1.4</v>
      </c>
      <c r="BB54" s="4">
        <v>450</v>
      </c>
      <c r="BD54" s="4">
        <v>0.159</v>
      </c>
      <c r="BE54" s="4">
        <v>0</v>
      </c>
      <c r="BF54" s="4">
        <v>0</v>
      </c>
      <c r="BG54" s="4">
        <v>0</v>
      </c>
      <c r="BH54" s="4">
        <v>0</v>
      </c>
      <c r="BI54" s="4">
        <v>0</v>
      </c>
      <c r="BJ54" s="4">
        <v>0</v>
      </c>
      <c r="BK54" s="4">
        <v>0</v>
      </c>
      <c r="BL54" s="4">
        <v>0</v>
      </c>
      <c r="BM54" s="4">
        <v>0</v>
      </c>
      <c r="BN54" s="4">
        <v>0</v>
      </c>
      <c r="BO54" s="4">
        <v>0</v>
      </c>
      <c r="BQ54" s="4">
        <v>0</v>
      </c>
      <c r="BR54" s="4">
        <v>0</v>
      </c>
      <c r="BS54" s="4">
        <v>-5</v>
      </c>
      <c r="BT54" s="4">
        <v>0.29693799999999998</v>
      </c>
      <c r="BU54" s="4">
        <v>0</v>
      </c>
      <c r="BV54" s="4">
        <v>5.9981460000000002</v>
      </c>
    </row>
    <row r="55" spans="1:74" x14ac:dyDescent="0.25">
      <c r="A55" s="2">
        <v>42069</v>
      </c>
      <c r="B55" s="3">
        <v>3.2983796296296296E-2</v>
      </c>
      <c r="C55" s="4">
        <v>-0.01</v>
      </c>
      <c r="D55" s="4">
        <v>-1E-3</v>
      </c>
      <c r="E55" s="4">
        <v>-10</v>
      </c>
      <c r="F55" s="4">
        <v>5.9</v>
      </c>
      <c r="G55" s="4">
        <v>0.6</v>
      </c>
      <c r="H55" s="4">
        <v>0</v>
      </c>
      <c r="J55" s="4">
        <v>21.2</v>
      </c>
      <c r="K55" s="4">
        <v>1</v>
      </c>
      <c r="L55" s="4">
        <v>0</v>
      </c>
      <c r="M55" s="4">
        <v>0</v>
      </c>
      <c r="N55" s="4">
        <v>5.9436</v>
      </c>
      <c r="O55" s="4">
        <v>0.6</v>
      </c>
      <c r="P55" s="4">
        <v>6.5</v>
      </c>
      <c r="Q55" s="4">
        <v>4.5029000000000003</v>
      </c>
      <c r="R55" s="4">
        <v>0.4546</v>
      </c>
      <c r="S55" s="4">
        <v>5</v>
      </c>
      <c r="T55" s="4">
        <v>0</v>
      </c>
      <c r="W55" s="4">
        <v>0</v>
      </c>
      <c r="X55" s="4">
        <v>21.2</v>
      </c>
      <c r="Y55" s="4">
        <v>12.9</v>
      </c>
      <c r="Z55" s="4">
        <v>863</v>
      </c>
      <c r="AA55" s="4">
        <v>892</v>
      </c>
      <c r="AB55" s="4">
        <v>828</v>
      </c>
      <c r="AC55" s="4">
        <v>59</v>
      </c>
      <c r="AD55" s="4">
        <v>6.93</v>
      </c>
      <c r="AE55" s="4">
        <v>0.16</v>
      </c>
      <c r="AF55" s="4">
        <v>979</v>
      </c>
      <c r="AG55" s="4">
        <v>-11</v>
      </c>
      <c r="AH55" s="4">
        <v>9</v>
      </c>
      <c r="AI55" s="4">
        <v>25</v>
      </c>
      <c r="AJ55" s="4">
        <v>190</v>
      </c>
      <c r="AK55" s="4">
        <v>140</v>
      </c>
      <c r="AL55" s="4">
        <v>4.5</v>
      </c>
      <c r="AM55" s="4">
        <v>195</v>
      </c>
      <c r="AN55" s="4" t="s">
        <v>155</v>
      </c>
      <c r="AO55" s="4">
        <v>2</v>
      </c>
      <c r="AP55" s="5">
        <v>0.57454861111111111</v>
      </c>
      <c r="AQ55" s="4">
        <v>47.159292000000001</v>
      </c>
      <c r="AR55" s="4">
        <v>-88.489725000000007</v>
      </c>
      <c r="AS55" s="4">
        <v>308.8</v>
      </c>
      <c r="AT55" s="4">
        <v>0</v>
      </c>
      <c r="AU55" s="4">
        <v>12</v>
      </c>
      <c r="AV55" s="4">
        <v>11</v>
      </c>
      <c r="AW55" s="4" t="s">
        <v>203</v>
      </c>
      <c r="AX55" s="4">
        <v>0.8</v>
      </c>
      <c r="AY55" s="4">
        <v>1.1000000000000001</v>
      </c>
      <c r="AZ55" s="4">
        <v>1.4</v>
      </c>
      <c r="BB55" s="4">
        <v>450</v>
      </c>
      <c r="BD55" s="4">
        <v>0.159</v>
      </c>
      <c r="BE55" s="4">
        <v>0</v>
      </c>
      <c r="BF55" s="4">
        <v>0</v>
      </c>
      <c r="BG55" s="4">
        <v>0</v>
      </c>
      <c r="BH55" s="4">
        <v>0</v>
      </c>
      <c r="BI55" s="4">
        <v>0</v>
      </c>
      <c r="BJ55" s="4">
        <v>0</v>
      </c>
      <c r="BK55" s="4">
        <v>0</v>
      </c>
      <c r="BL55" s="4">
        <v>0</v>
      </c>
      <c r="BM55" s="4">
        <v>0</v>
      </c>
      <c r="BN55" s="4">
        <v>0</v>
      </c>
      <c r="BO55" s="4">
        <v>0</v>
      </c>
      <c r="BQ55" s="4">
        <v>0</v>
      </c>
      <c r="BR55" s="4">
        <v>0</v>
      </c>
      <c r="BS55" s="4">
        <v>-5</v>
      </c>
      <c r="BT55" s="4">
        <v>0.29606199999999999</v>
      </c>
      <c r="BU55" s="4">
        <v>0</v>
      </c>
      <c r="BV55" s="4">
        <v>5.9804519999999997</v>
      </c>
    </row>
    <row r="56" spans="1:74" x14ac:dyDescent="0.25">
      <c r="A56" s="2">
        <v>42069</v>
      </c>
      <c r="B56" s="3">
        <v>3.2995370370370376E-2</v>
      </c>
      <c r="C56" s="4">
        <v>-0.01</v>
      </c>
      <c r="D56" s="4">
        <v>-1E-3</v>
      </c>
      <c r="E56" s="4">
        <v>-10</v>
      </c>
      <c r="F56" s="4">
        <v>5.9</v>
      </c>
      <c r="G56" s="4">
        <v>0.6</v>
      </c>
      <c r="H56" s="4">
        <v>0</v>
      </c>
      <c r="J56" s="4">
        <v>21.2</v>
      </c>
      <c r="K56" s="4">
        <v>1</v>
      </c>
      <c r="L56" s="4">
        <v>0</v>
      </c>
      <c r="M56" s="4">
        <v>0</v>
      </c>
      <c r="N56" s="4">
        <v>5.9</v>
      </c>
      <c r="O56" s="4">
        <v>0.6</v>
      </c>
      <c r="P56" s="4">
        <v>6.5</v>
      </c>
      <c r="Q56" s="4">
        <v>4.4699</v>
      </c>
      <c r="R56" s="4">
        <v>0.4546</v>
      </c>
      <c r="S56" s="4">
        <v>4.9000000000000004</v>
      </c>
      <c r="T56" s="4">
        <v>0</v>
      </c>
      <c r="W56" s="4">
        <v>0</v>
      </c>
      <c r="X56" s="4">
        <v>21.2</v>
      </c>
      <c r="Y56" s="4">
        <v>13.3</v>
      </c>
      <c r="Z56" s="4">
        <v>861</v>
      </c>
      <c r="AA56" s="4">
        <v>891</v>
      </c>
      <c r="AB56" s="4">
        <v>827</v>
      </c>
      <c r="AC56" s="4">
        <v>59</v>
      </c>
      <c r="AD56" s="4">
        <v>6.93</v>
      </c>
      <c r="AE56" s="4">
        <v>0.16</v>
      </c>
      <c r="AF56" s="4">
        <v>979</v>
      </c>
      <c r="AG56" s="4">
        <v>-11</v>
      </c>
      <c r="AH56" s="4">
        <v>8.0619999999999994</v>
      </c>
      <c r="AI56" s="4">
        <v>25</v>
      </c>
      <c r="AJ56" s="4">
        <v>190</v>
      </c>
      <c r="AK56" s="4">
        <v>139.1</v>
      </c>
      <c r="AL56" s="4">
        <v>4.4000000000000004</v>
      </c>
      <c r="AM56" s="4">
        <v>195</v>
      </c>
      <c r="AN56" s="4" t="s">
        <v>155</v>
      </c>
      <c r="AO56" s="4">
        <v>2</v>
      </c>
      <c r="AP56" s="5">
        <v>0.57456018518518526</v>
      </c>
      <c r="AQ56" s="4">
        <v>47.159292000000001</v>
      </c>
      <c r="AR56" s="4">
        <v>-88.489725000000007</v>
      </c>
      <c r="AS56" s="4">
        <v>308.60000000000002</v>
      </c>
      <c r="AT56" s="4">
        <v>0</v>
      </c>
      <c r="AU56" s="4">
        <v>12</v>
      </c>
      <c r="AV56" s="4">
        <v>11</v>
      </c>
      <c r="AW56" s="4" t="s">
        <v>203</v>
      </c>
      <c r="AX56" s="4">
        <v>0.8</v>
      </c>
      <c r="AY56" s="4">
        <v>1.1000000000000001</v>
      </c>
      <c r="AZ56" s="4">
        <v>1.4</v>
      </c>
      <c r="BB56" s="4">
        <v>450</v>
      </c>
      <c r="BD56" s="4">
        <v>0.159</v>
      </c>
      <c r="BE56" s="4">
        <v>0</v>
      </c>
      <c r="BF56" s="4">
        <v>0</v>
      </c>
      <c r="BG56" s="4">
        <v>0</v>
      </c>
      <c r="BH56" s="4">
        <v>0</v>
      </c>
      <c r="BI56" s="4">
        <v>0</v>
      </c>
      <c r="BJ56" s="4">
        <v>0</v>
      </c>
      <c r="BK56" s="4">
        <v>0</v>
      </c>
      <c r="BL56" s="4">
        <v>0</v>
      </c>
      <c r="BM56" s="4">
        <v>0</v>
      </c>
      <c r="BN56" s="4">
        <v>0</v>
      </c>
      <c r="BO56" s="4">
        <v>0</v>
      </c>
      <c r="BQ56" s="4">
        <v>0</v>
      </c>
      <c r="BR56" s="4">
        <v>0</v>
      </c>
      <c r="BS56" s="4">
        <v>-5</v>
      </c>
      <c r="BT56" s="4">
        <v>0.29599999999999999</v>
      </c>
      <c r="BU56" s="4">
        <v>0</v>
      </c>
      <c r="BV56" s="4">
        <v>5.9791999999999996</v>
      </c>
    </row>
    <row r="57" spans="1:74" x14ac:dyDescent="0.25">
      <c r="A57" s="2">
        <v>42069</v>
      </c>
      <c r="B57" s="3">
        <v>3.3006944444444443E-2</v>
      </c>
      <c r="C57" s="4">
        <v>-0.01</v>
      </c>
      <c r="D57" s="4">
        <v>-1E-3</v>
      </c>
      <c r="E57" s="4">
        <v>-10</v>
      </c>
      <c r="F57" s="4">
        <v>5.9</v>
      </c>
      <c r="G57" s="4">
        <v>0.6</v>
      </c>
      <c r="H57" s="4">
        <v>0</v>
      </c>
      <c r="J57" s="4">
        <v>21.2</v>
      </c>
      <c r="K57" s="4">
        <v>1</v>
      </c>
      <c r="L57" s="4">
        <v>0</v>
      </c>
      <c r="M57" s="4">
        <v>0</v>
      </c>
      <c r="N57" s="4">
        <v>5.9</v>
      </c>
      <c r="O57" s="4">
        <v>0.6</v>
      </c>
      <c r="P57" s="4">
        <v>6.5</v>
      </c>
      <c r="Q57" s="4">
        <v>4.4699</v>
      </c>
      <c r="R57" s="4">
        <v>0.4546</v>
      </c>
      <c r="S57" s="4">
        <v>4.9000000000000004</v>
      </c>
      <c r="T57" s="4">
        <v>0</v>
      </c>
      <c r="W57" s="4">
        <v>0</v>
      </c>
      <c r="X57" s="4">
        <v>21.2</v>
      </c>
      <c r="Y57" s="4">
        <v>13.5</v>
      </c>
      <c r="Z57" s="4">
        <v>859</v>
      </c>
      <c r="AA57" s="4">
        <v>889</v>
      </c>
      <c r="AB57" s="4">
        <v>826</v>
      </c>
      <c r="AC57" s="4">
        <v>59</v>
      </c>
      <c r="AD57" s="4">
        <v>6.93</v>
      </c>
      <c r="AE57" s="4">
        <v>0.16</v>
      </c>
      <c r="AF57" s="4">
        <v>979</v>
      </c>
      <c r="AG57" s="4">
        <v>-11</v>
      </c>
      <c r="AH57" s="4">
        <v>8</v>
      </c>
      <c r="AI57" s="4">
        <v>25</v>
      </c>
      <c r="AJ57" s="4">
        <v>189.1</v>
      </c>
      <c r="AK57" s="4">
        <v>139</v>
      </c>
      <c r="AL57" s="4">
        <v>4.2</v>
      </c>
      <c r="AM57" s="4">
        <v>195</v>
      </c>
      <c r="AN57" s="4" t="s">
        <v>155</v>
      </c>
      <c r="AO57" s="4">
        <v>2</v>
      </c>
      <c r="AP57" s="5">
        <v>0.5745717592592593</v>
      </c>
      <c r="AQ57" s="4">
        <v>47.159292000000001</v>
      </c>
      <c r="AR57" s="4">
        <v>-88.489725000000007</v>
      </c>
      <c r="AS57" s="4">
        <v>308.8</v>
      </c>
      <c r="AT57" s="4">
        <v>0</v>
      </c>
      <c r="AU57" s="4">
        <v>12</v>
      </c>
      <c r="AV57" s="4">
        <v>11</v>
      </c>
      <c r="AW57" s="4" t="s">
        <v>203</v>
      </c>
      <c r="AX57" s="4">
        <v>0.8</v>
      </c>
      <c r="AY57" s="4">
        <v>1.1000000000000001</v>
      </c>
      <c r="AZ57" s="4">
        <v>1.4</v>
      </c>
      <c r="BB57" s="4">
        <v>450</v>
      </c>
      <c r="BD57" s="4">
        <v>0.159</v>
      </c>
      <c r="BE57" s="4">
        <v>0</v>
      </c>
      <c r="BF57" s="4">
        <v>0</v>
      </c>
      <c r="BG57" s="4">
        <v>0</v>
      </c>
      <c r="BH57" s="4">
        <v>0</v>
      </c>
      <c r="BI57" s="4">
        <v>0</v>
      </c>
      <c r="BJ57" s="4">
        <v>0</v>
      </c>
      <c r="BK57" s="4">
        <v>0</v>
      </c>
      <c r="BL57" s="4">
        <v>0</v>
      </c>
      <c r="BM57" s="4">
        <v>0</v>
      </c>
      <c r="BN57" s="4">
        <v>0</v>
      </c>
      <c r="BO57" s="4">
        <v>0</v>
      </c>
      <c r="BQ57" s="4">
        <v>0</v>
      </c>
      <c r="BR57" s="4">
        <v>0</v>
      </c>
      <c r="BS57" s="4">
        <v>-5</v>
      </c>
      <c r="BT57" s="4">
        <v>0.29599999999999999</v>
      </c>
      <c r="BU57" s="4">
        <v>0</v>
      </c>
      <c r="BV57" s="4">
        <v>5.9791999999999996</v>
      </c>
    </row>
    <row r="58" spans="1:74" x14ac:dyDescent="0.25">
      <c r="A58" s="2">
        <v>42069</v>
      </c>
      <c r="B58" s="3">
        <v>3.3018518518518516E-2</v>
      </c>
      <c r="C58" s="4">
        <v>-0.01</v>
      </c>
      <c r="D58" s="4">
        <v>-1E-3</v>
      </c>
      <c r="E58" s="4">
        <v>-10</v>
      </c>
      <c r="F58" s="4">
        <v>5.9</v>
      </c>
      <c r="G58" s="4">
        <v>0.6</v>
      </c>
      <c r="H58" s="4">
        <v>0</v>
      </c>
      <c r="J58" s="4">
        <v>21.2</v>
      </c>
      <c r="K58" s="4">
        <v>1</v>
      </c>
      <c r="L58" s="4">
        <v>0</v>
      </c>
      <c r="M58" s="4">
        <v>0</v>
      </c>
      <c r="N58" s="4">
        <v>5.9</v>
      </c>
      <c r="O58" s="4">
        <v>0.6</v>
      </c>
      <c r="P58" s="4">
        <v>6.5</v>
      </c>
      <c r="Q58" s="4">
        <v>4.4699</v>
      </c>
      <c r="R58" s="4">
        <v>0.4546</v>
      </c>
      <c r="S58" s="4">
        <v>4.9000000000000004</v>
      </c>
      <c r="T58" s="4">
        <v>0</v>
      </c>
      <c r="W58" s="4">
        <v>0</v>
      </c>
      <c r="X58" s="4">
        <v>21.2</v>
      </c>
      <c r="Y58" s="4">
        <v>13.5</v>
      </c>
      <c r="Z58" s="4">
        <v>859</v>
      </c>
      <c r="AA58" s="4">
        <v>890</v>
      </c>
      <c r="AB58" s="4">
        <v>826</v>
      </c>
      <c r="AC58" s="4">
        <v>59</v>
      </c>
      <c r="AD58" s="4">
        <v>6.93</v>
      </c>
      <c r="AE58" s="4">
        <v>0.16</v>
      </c>
      <c r="AF58" s="4">
        <v>979</v>
      </c>
      <c r="AG58" s="4">
        <v>-11</v>
      </c>
      <c r="AH58" s="4">
        <v>8</v>
      </c>
      <c r="AI58" s="4">
        <v>25</v>
      </c>
      <c r="AJ58" s="4">
        <v>189</v>
      </c>
      <c r="AK58" s="4">
        <v>139</v>
      </c>
      <c r="AL58" s="4">
        <v>4</v>
      </c>
      <c r="AM58" s="4">
        <v>195</v>
      </c>
      <c r="AN58" s="4" t="s">
        <v>155</v>
      </c>
      <c r="AO58" s="4">
        <v>2</v>
      </c>
      <c r="AP58" s="5">
        <v>0.57458333333333333</v>
      </c>
      <c r="AQ58" s="4">
        <v>47.159292000000001</v>
      </c>
      <c r="AR58" s="4">
        <v>-88.489725000000007</v>
      </c>
      <c r="AS58" s="4">
        <v>308.89999999999998</v>
      </c>
      <c r="AT58" s="4">
        <v>0</v>
      </c>
      <c r="AU58" s="4">
        <v>12</v>
      </c>
      <c r="AV58" s="4">
        <v>11</v>
      </c>
      <c r="AW58" s="4" t="s">
        <v>203</v>
      </c>
      <c r="AX58" s="4">
        <v>0.8</v>
      </c>
      <c r="AY58" s="4">
        <v>1.1000000000000001</v>
      </c>
      <c r="AZ58" s="4">
        <v>1.4</v>
      </c>
      <c r="BB58" s="4">
        <v>450</v>
      </c>
      <c r="BD58" s="4">
        <v>0.159</v>
      </c>
      <c r="BE58" s="4">
        <v>0</v>
      </c>
      <c r="BF58" s="4">
        <v>0</v>
      </c>
      <c r="BG58" s="4">
        <v>0</v>
      </c>
      <c r="BH58" s="4">
        <v>0</v>
      </c>
      <c r="BI58" s="4">
        <v>0</v>
      </c>
      <c r="BJ58" s="4">
        <v>0</v>
      </c>
      <c r="BK58" s="4">
        <v>0</v>
      </c>
      <c r="BL58" s="4">
        <v>0</v>
      </c>
      <c r="BM58" s="4">
        <v>0</v>
      </c>
      <c r="BN58" s="4">
        <v>0</v>
      </c>
      <c r="BO58" s="4">
        <v>0</v>
      </c>
      <c r="BQ58" s="4">
        <v>0</v>
      </c>
      <c r="BR58" s="4">
        <v>0</v>
      </c>
      <c r="BS58" s="4">
        <v>-5</v>
      </c>
      <c r="BT58" s="4">
        <v>0.29599999999999999</v>
      </c>
      <c r="BU58" s="4">
        <v>0</v>
      </c>
      <c r="BV58" s="4">
        <v>5.9791999999999996</v>
      </c>
    </row>
    <row r="59" spans="1:74" x14ac:dyDescent="0.25">
      <c r="A59" s="2">
        <v>42069</v>
      </c>
      <c r="B59" s="3">
        <v>3.303009259259259E-2</v>
      </c>
      <c r="C59" s="4">
        <v>-0.01</v>
      </c>
      <c r="D59" s="4">
        <v>-1E-3</v>
      </c>
      <c r="E59" s="4">
        <v>-10</v>
      </c>
      <c r="F59" s="4">
        <v>5.9</v>
      </c>
      <c r="G59" s="4">
        <v>0.6</v>
      </c>
      <c r="H59" s="4">
        <v>0</v>
      </c>
      <c r="J59" s="4">
        <v>21.2</v>
      </c>
      <c r="K59" s="4">
        <v>1</v>
      </c>
      <c r="L59" s="4">
        <v>0</v>
      </c>
      <c r="M59" s="4">
        <v>0</v>
      </c>
      <c r="N59" s="4">
        <v>5.9</v>
      </c>
      <c r="O59" s="4">
        <v>0.6</v>
      </c>
      <c r="P59" s="4">
        <v>6.5</v>
      </c>
      <c r="Q59" s="4">
        <v>4.4699</v>
      </c>
      <c r="R59" s="4">
        <v>0.4546</v>
      </c>
      <c r="S59" s="4">
        <v>4.9000000000000004</v>
      </c>
      <c r="T59" s="4">
        <v>0</v>
      </c>
      <c r="W59" s="4">
        <v>0</v>
      </c>
      <c r="X59" s="4">
        <v>21.2</v>
      </c>
      <c r="Y59" s="4">
        <v>13.6</v>
      </c>
      <c r="Z59" s="4">
        <v>859</v>
      </c>
      <c r="AA59" s="4">
        <v>889</v>
      </c>
      <c r="AB59" s="4">
        <v>826</v>
      </c>
      <c r="AC59" s="4">
        <v>59</v>
      </c>
      <c r="AD59" s="4">
        <v>6.93</v>
      </c>
      <c r="AE59" s="4">
        <v>0.16</v>
      </c>
      <c r="AF59" s="4">
        <v>979</v>
      </c>
      <c r="AG59" s="4">
        <v>-11</v>
      </c>
      <c r="AH59" s="4">
        <v>8</v>
      </c>
      <c r="AI59" s="4">
        <v>25</v>
      </c>
      <c r="AJ59" s="4">
        <v>189</v>
      </c>
      <c r="AK59" s="4">
        <v>139</v>
      </c>
      <c r="AL59" s="4">
        <v>4</v>
      </c>
      <c r="AM59" s="4">
        <v>195</v>
      </c>
      <c r="AN59" s="4" t="s">
        <v>155</v>
      </c>
      <c r="AO59" s="4">
        <v>2</v>
      </c>
      <c r="AP59" s="5">
        <v>0.57459490740740737</v>
      </c>
      <c r="AQ59" s="4">
        <v>47.159292000000001</v>
      </c>
      <c r="AR59" s="4">
        <v>-88.489725000000007</v>
      </c>
      <c r="AS59" s="4">
        <v>309</v>
      </c>
      <c r="AT59" s="4">
        <v>0</v>
      </c>
      <c r="AU59" s="4">
        <v>12</v>
      </c>
      <c r="AV59" s="4">
        <v>11</v>
      </c>
      <c r="AW59" s="4" t="s">
        <v>203</v>
      </c>
      <c r="AX59" s="4">
        <v>0.8</v>
      </c>
      <c r="AY59" s="4">
        <v>1.1000000000000001</v>
      </c>
      <c r="AZ59" s="4">
        <v>1.4</v>
      </c>
      <c r="BB59" s="4">
        <v>450</v>
      </c>
      <c r="BD59" s="4">
        <v>0.159</v>
      </c>
      <c r="BE59" s="4">
        <v>0</v>
      </c>
      <c r="BF59" s="4">
        <v>0</v>
      </c>
      <c r="BG59" s="4">
        <v>0</v>
      </c>
      <c r="BH59" s="4">
        <v>0</v>
      </c>
      <c r="BI59" s="4">
        <v>0</v>
      </c>
      <c r="BJ59" s="4">
        <v>0</v>
      </c>
      <c r="BK59" s="4">
        <v>0</v>
      </c>
      <c r="BL59" s="4">
        <v>0</v>
      </c>
      <c r="BM59" s="4">
        <v>0</v>
      </c>
      <c r="BN59" s="4">
        <v>0</v>
      </c>
      <c r="BO59" s="4">
        <v>0</v>
      </c>
      <c r="BQ59" s="4">
        <v>0</v>
      </c>
      <c r="BR59" s="4">
        <v>0</v>
      </c>
      <c r="BS59" s="4">
        <v>-5</v>
      </c>
      <c r="BT59" s="4">
        <v>0.29693799999999998</v>
      </c>
      <c r="BU59" s="4">
        <v>0</v>
      </c>
      <c r="BV59" s="4">
        <v>5.9981479999999996</v>
      </c>
    </row>
    <row r="60" spans="1:74" x14ac:dyDescent="0.25">
      <c r="A60" s="2">
        <v>42069</v>
      </c>
      <c r="B60" s="3">
        <v>3.3041666666666664E-2</v>
      </c>
      <c r="C60" s="4">
        <v>-0.01</v>
      </c>
      <c r="D60" s="4">
        <v>-1E-3</v>
      </c>
      <c r="E60" s="4">
        <v>-10</v>
      </c>
      <c r="F60" s="4">
        <v>5.9</v>
      </c>
      <c r="G60" s="4">
        <v>0.6</v>
      </c>
      <c r="H60" s="4">
        <v>0</v>
      </c>
      <c r="J60" s="4">
        <v>21.2</v>
      </c>
      <c r="K60" s="4">
        <v>1</v>
      </c>
      <c r="L60" s="4">
        <v>0</v>
      </c>
      <c r="M60" s="4">
        <v>0</v>
      </c>
      <c r="N60" s="4">
        <v>5.9</v>
      </c>
      <c r="O60" s="4">
        <v>0.6</v>
      </c>
      <c r="P60" s="4">
        <v>6.5</v>
      </c>
      <c r="Q60" s="4">
        <v>4.4699</v>
      </c>
      <c r="R60" s="4">
        <v>0.4546</v>
      </c>
      <c r="S60" s="4">
        <v>4.9000000000000004</v>
      </c>
      <c r="T60" s="4">
        <v>0</v>
      </c>
      <c r="W60" s="4">
        <v>0</v>
      </c>
      <c r="X60" s="4">
        <v>21.2</v>
      </c>
      <c r="Y60" s="4">
        <v>13.6</v>
      </c>
      <c r="Z60" s="4">
        <v>859</v>
      </c>
      <c r="AA60" s="4">
        <v>889</v>
      </c>
      <c r="AB60" s="4">
        <v>825</v>
      </c>
      <c r="AC60" s="4">
        <v>59</v>
      </c>
      <c r="AD60" s="4">
        <v>6.93</v>
      </c>
      <c r="AE60" s="4">
        <v>0.16</v>
      </c>
      <c r="AF60" s="4">
        <v>979</v>
      </c>
      <c r="AG60" s="4">
        <v>-11</v>
      </c>
      <c r="AH60" s="4">
        <v>8</v>
      </c>
      <c r="AI60" s="4">
        <v>25</v>
      </c>
      <c r="AJ60" s="4">
        <v>189</v>
      </c>
      <c r="AK60" s="4">
        <v>138.1</v>
      </c>
      <c r="AL60" s="4">
        <v>3.9</v>
      </c>
      <c r="AM60" s="4">
        <v>195</v>
      </c>
      <c r="AN60" s="4" t="s">
        <v>155</v>
      </c>
      <c r="AO60" s="4">
        <v>2</v>
      </c>
      <c r="AP60" s="5">
        <v>0.57460648148148141</v>
      </c>
      <c r="AQ60" s="4">
        <v>47.159292000000001</v>
      </c>
      <c r="AR60" s="4">
        <v>-88.489722999999998</v>
      </c>
      <c r="AS60" s="4">
        <v>309.3</v>
      </c>
      <c r="AT60" s="4">
        <v>0</v>
      </c>
      <c r="AU60" s="4">
        <v>12</v>
      </c>
      <c r="AV60" s="4">
        <v>11</v>
      </c>
      <c r="AW60" s="4" t="s">
        <v>203</v>
      </c>
      <c r="AX60" s="4">
        <v>0.8</v>
      </c>
      <c r="AY60" s="4">
        <v>1.184715</v>
      </c>
      <c r="AZ60" s="4">
        <v>1.4</v>
      </c>
      <c r="BB60" s="4">
        <v>450</v>
      </c>
      <c r="BD60" s="4">
        <v>0.159</v>
      </c>
      <c r="BE60" s="4">
        <v>0</v>
      </c>
      <c r="BF60" s="4">
        <v>0</v>
      </c>
      <c r="BG60" s="4">
        <v>0</v>
      </c>
      <c r="BH60" s="4">
        <v>0</v>
      </c>
      <c r="BI60" s="4">
        <v>0</v>
      </c>
      <c r="BJ60" s="4">
        <v>0</v>
      </c>
      <c r="BK60" s="4">
        <v>0</v>
      </c>
      <c r="BL60" s="4">
        <v>0</v>
      </c>
      <c r="BM60" s="4">
        <v>0</v>
      </c>
      <c r="BN60" s="4">
        <v>0</v>
      </c>
      <c r="BO60" s="4">
        <v>0</v>
      </c>
      <c r="BQ60" s="4">
        <v>0</v>
      </c>
      <c r="BR60" s="4">
        <v>0</v>
      </c>
      <c r="BS60" s="4">
        <v>-5</v>
      </c>
      <c r="BT60" s="4">
        <v>0.29699999999999999</v>
      </c>
      <c r="BU60" s="4">
        <v>0</v>
      </c>
      <c r="BV60" s="4">
        <v>5.9993999999999996</v>
      </c>
    </row>
    <row r="61" spans="1:74" x14ac:dyDescent="0.25">
      <c r="A61" s="2">
        <v>42069</v>
      </c>
      <c r="B61" s="3">
        <v>3.3053240740740737E-2</v>
      </c>
      <c r="C61" s="4">
        <v>-0.01</v>
      </c>
      <c r="D61" s="4">
        <v>-1E-3</v>
      </c>
      <c r="E61" s="4">
        <v>-10</v>
      </c>
      <c r="F61" s="4">
        <v>5.9</v>
      </c>
      <c r="G61" s="4">
        <v>0.6</v>
      </c>
      <c r="H61" s="4">
        <v>3.8</v>
      </c>
      <c r="J61" s="4">
        <v>21.2</v>
      </c>
      <c r="K61" s="4">
        <v>1</v>
      </c>
      <c r="L61" s="4">
        <v>0</v>
      </c>
      <c r="M61" s="4">
        <v>0</v>
      </c>
      <c r="N61" s="4">
        <v>5.9</v>
      </c>
      <c r="O61" s="4">
        <v>0.6</v>
      </c>
      <c r="P61" s="4">
        <v>6.5</v>
      </c>
      <c r="Q61" s="4">
        <v>4.4699</v>
      </c>
      <c r="R61" s="4">
        <v>0.4546</v>
      </c>
      <c r="S61" s="4">
        <v>4.9000000000000004</v>
      </c>
      <c r="T61" s="4">
        <v>3.7911000000000001</v>
      </c>
      <c r="W61" s="4">
        <v>0</v>
      </c>
      <c r="X61" s="4">
        <v>21.2</v>
      </c>
      <c r="Y61" s="4">
        <v>13.5</v>
      </c>
      <c r="Z61" s="4">
        <v>860</v>
      </c>
      <c r="AA61" s="4">
        <v>890</v>
      </c>
      <c r="AB61" s="4">
        <v>826</v>
      </c>
      <c r="AC61" s="4">
        <v>59</v>
      </c>
      <c r="AD61" s="4">
        <v>6.93</v>
      </c>
      <c r="AE61" s="4">
        <v>0.16</v>
      </c>
      <c r="AF61" s="4">
        <v>979</v>
      </c>
      <c r="AG61" s="4">
        <v>-11</v>
      </c>
      <c r="AH61" s="4">
        <v>8</v>
      </c>
      <c r="AI61" s="4">
        <v>25</v>
      </c>
      <c r="AJ61" s="4">
        <v>189</v>
      </c>
      <c r="AK61" s="4">
        <v>138</v>
      </c>
      <c r="AL61" s="4">
        <v>3.8</v>
      </c>
      <c r="AM61" s="4">
        <v>195</v>
      </c>
      <c r="AN61" s="4" t="s">
        <v>155</v>
      </c>
      <c r="AO61" s="4">
        <v>2</v>
      </c>
      <c r="AP61" s="5">
        <v>0.57461805555555556</v>
      </c>
      <c r="AQ61" s="4">
        <v>47.159292000000001</v>
      </c>
      <c r="AR61" s="4">
        <v>-88.489722999999998</v>
      </c>
      <c r="AS61" s="4">
        <v>309.10000000000002</v>
      </c>
      <c r="AT61" s="4">
        <v>0</v>
      </c>
      <c r="AU61" s="4">
        <v>12</v>
      </c>
      <c r="AV61" s="4">
        <v>11</v>
      </c>
      <c r="AW61" s="4" t="s">
        <v>203</v>
      </c>
      <c r="AX61" s="4">
        <v>0.8</v>
      </c>
      <c r="AY61" s="4">
        <v>1.2</v>
      </c>
      <c r="AZ61" s="4">
        <v>1.4</v>
      </c>
      <c r="BB61" s="4">
        <v>450</v>
      </c>
      <c r="BD61" s="4">
        <v>0.159</v>
      </c>
      <c r="BE61" s="4">
        <v>0</v>
      </c>
      <c r="BF61" s="4">
        <v>0</v>
      </c>
      <c r="BG61" s="4">
        <v>0</v>
      </c>
      <c r="BH61" s="4">
        <v>0</v>
      </c>
      <c r="BI61" s="4">
        <v>0</v>
      </c>
      <c r="BJ61" s="4">
        <v>0</v>
      </c>
      <c r="BK61" s="4">
        <v>0</v>
      </c>
      <c r="BL61" s="4">
        <v>0</v>
      </c>
      <c r="BM61" s="4">
        <v>0</v>
      </c>
      <c r="BN61" s="4">
        <v>0</v>
      </c>
      <c r="BO61" s="4">
        <v>0</v>
      </c>
      <c r="BQ61" s="4">
        <v>0</v>
      </c>
      <c r="BR61" s="4">
        <v>0</v>
      </c>
      <c r="BS61" s="4">
        <v>-5</v>
      </c>
      <c r="BT61" s="4">
        <v>0.29699999999999999</v>
      </c>
      <c r="BU61" s="4">
        <v>0</v>
      </c>
      <c r="BV61" s="4">
        <v>5.9993999999999996</v>
      </c>
    </row>
    <row r="62" spans="1:74" x14ac:dyDescent="0.25">
      <c r="A62" s="2">
        <v>42069</v>
      </c>
      <c r="B62" s="3">
        <v>3.3064814814814811E-2</v>
      </c>
      <c r="C62" s="4">
        <v>-0.01</v>
      </c>
      <c r="D62" s="4">
        <v>-1E-3</v>
      </c>
      <c r="E62" s="4">
        <v>-10</v>
      </c>
      <c r="F62" s="4">
        <v>5.8</v>
      </c>
      <c r="G62" s="4">
        <v>0.6</v>
      </c>
      <c r="H62" s="4">
        <v>4.7</v>
      </c>
      <c r="J62" s="4">
        <v>21.2</v>
      </c>
      <c r="K62" s="4">
        <v>1</v>
      </c>
      <c r="L62" s="4">
        <v>0</v>
      </c>
      <c r="M62" s="4">
        <v>0</v>
      </c>
      <c r="N62" s="4">
        <v>5.8434999999999997</v>
      </c>
      <c r="O62" s="4">
        <v>0.6</v>
      </c>
      <c r="P62" s="4">
        <v>6.4</v>
      </c>
      <c r="Q62" s="4">
        <v>4.4271000000000003</v>
      </c>
      <c r="R62" s="4">
        <v>0.4546</v>
      </c>
      <c r="S62" s="4">
        <v>4.9000000000000004</v>
      </c>
      <c r="T62" s="4">
        <v>4.7263999999999999</v>
      </c>
      <c r="W62" s="4">
        <v>0</v>
      </c>
      <c r="X62" s="4">
        <v>21.2</v>
      </c>
      <c r="Y62" s="4">
        <v>13.7</v>
      </c>
      <c r="Z62" s="4">
        <v>859</v>
      </c>
      <c r="AA62" s="4">
        <v>889</v>
      </c>
      <c r="AB62" s="4">
        <v>826</v>
      </c>
      <c r="AC62" s="4">
        <v>59</v>
      </c>
      <c r="AD62" s="4">
        <v>6.93</v>
      </c>
      <c r="AE62" s="4">
        <v>0.16</v>
      </c>
      <c r="AF62" s="4">
        <v>979</v>
      </c>
      <c r="AG62" s="4">
        <v>-11</v>
      </c>
      <c r="AH62" s="4">
        <v>8</v>
      </c>
      <c r="AI62" s="4">
        <v>25</v>
      </c>
      <c r="AJ62" s="4">
        <v>189</v>
      </c>
      <c r="AK62" s="4">
        <v>138</v>
      </c>
      <c r="AL62" s="4">
        <v>3.9</v>
      </c>
      <c r="AM62" s="4">
        <v>195</v>
      </c>
      <c r="AN62" s="4" t="s">
        <v>155</v>
      </c>
      <c r="AO62" s="4">
        <v>2</v>
      </c>
      <c r="AP62" s="5">
        <v>0.5746296296296296</v>
      </c>
      <c r="AQ62" s="4">
        <v>47.159292000000001</v>
      </c>
      <c r="AR62" s="4">
        <v>-88.489722999999998</v>
      </c>
      <c r="AS62" s="4">
        <v>308.89999999999998</v>
      </c>
      <c r="AT62" s="4">
        <v>0</v>
      </c>
      <c r="AU62" s="4">
        <v>12</v>
      </c>
      <c r="AV62" s="4">
        <v>11</v>
      </c>
      <c r="AW62" s="4" t="s">
        <v>203</v>
      </c>
      <c r="AX62" s="4">
        <v>0.8</v>
      </c>
      <c r="AY62" s="4">
        <v>1.1155839999999999</v>
      </c>
      <c r="AZ62" s="4">
        <v>1.4</v>
      </c>
      <c r="BB62" s="4">
        <v>450</v>
      </c>
      <c r="BD62" s="4">
        <v>0.159</v>
      </c>
      <c r="BE62" s="4">
        <v>0</v>
      </c>
      <c r="BF62" s="4">
        <v>0</v>
      </c>
      <c r="BG62" s="4">
        <v>0</v>
      </c>
      <c r="BH62" s="4">
        <v>0</v>
      </c>
      <c r="BI62" s="4">
        <v>0</v>
      </c>
      <c r="BJ62" s="4">
        <v>0</v>
      </c>
      <c r="BK62" s="4">
        <v>0</v>
      </c>
      <c r="BL62" s="4">
        <v>0</v>
      </c>
      <c r="BM62" s="4">
        <v>0</v>
      </c>
      <c r="BN62" s="4">
        <v>0</v>
      </c>
      <c r="BO62" s="4">
        <v>0</v>
      </c>
      <c r="BQ62" s="4">
        <v>0</v>
      </c>
      <c r="BR62" s="4">
        <v>0</v>
      </c>
      <c r="BS62" s="4">
        <v>-5</v>
      </c>
      <c r="BT62" s="4">
        <v>0.29699999999999999</v>
      </c>
      <c r="BU62" s="4">
        <v>0</v>
      </c>
      <c r="BV62" s="4">
        <v>5.9993999999999996</v>
      </c>
    </row>
    <row r="63" spans="1:74" x14ac:dyDescent="0.25">
      <c r="A63" s="2">
        <v>42069</v>
      </c>
      <c r="B63" s="3">
        <v>3.3076388888888891E-2</v>
      </c>
      <c r="C63" s="4">
        <v>-0.01</v>
      </c>
      <c r="D63" s="4">
        <v>-1E-3</v>
      </c>
      <c r="E63" s="4">
        <v>-10</v>
      </c>
      <c r="F63" s="4">
        <v>5.8</v>
      </c>
      <c r="G63" s="4">
        <v>0.6</v>
      </c>
      <c r="H63" s="4">
        <v>0</v>
      </c>
      <c r="J63" s="4">
        <v>21.2</v>
      </c>
      <c r="K63" s="4">
        <v>1</v>
      </c>
      <c r="L63" s="4">
        <v>0</v>
      </c>
      <c r="M63" s="4">
        <v>0</v>
      </c>
      <c r="N63" s="4">
        <v>5.8</v>
      </c>
      <c r="O63" s="4">
        <v>0.6</v>
      </c>
      <c r="P63" s="4">
        <v>6.4</v>
      </c>
      <c r="Q63" s="4">
        <v>4.3940999999999999</v>
      </c>
      <c r="R63" s="4">
        <v>0.4546</v>
      </c>
      <c r="S63" s="4">
        <v>4.8</v>
      </c>
      <c r="T63" s="4">
        <v>0</v>
      </c>
      <c r="W63" s="4">
        <v>0</v>
      </c>
      <c r="X63" s="4">
        <v>21.2</v>
      </c>
      <c r="Y63" s="4">
        <v>13.5</v>
      </c>
      <c r="Z63" s="4">
        <v>860</v>
      </c>
      <c r="AA63" s="4">
        <v>890</v>
      </c>
      <c r="AB63" s="4">
        <v>826</v>
      </c>
      <c r="AC63" s="4">
        <v>59</v>
      </c>
      <c r="AD63" s="4">
        <v>6.93</v>
      </c>
      <c r="AE63" s="4">
        <v>0.16</v>
      </c>
      <c r="AF63" s="4">
        <v>979</v>
      </c>
      <c r="AG63" s="4">
        <v>-11</v>
      </c>
      <c r="AH63" s="4">
        <v>8</v>
      </c>
      <c r="AI63" s="4">
        <v>25</v>
      </c>
      <c r="AJ63" s="4">
        <v>189</v>
      </c>
      <c r="AK63" s="4">
        <v>138</v>
      </c>
      <c r="AL63" s="4">
        <v>3.9</v>
      </c>
      <c r="AM63" s="4">
        <v>195</v>
      </c>
      <c r="AN63" s="4" t="s">
        <v>155</v>
      </c>
      <c r="AO63" s="4">
        <v>2</v>
      </c>
      <c r="AP63" s="5">
        <v>0.57464120370370375</v>
      </c>
      <c r="AQ63" s="4">
        <v>47.159292000000001</v>
      </c>
      <c r="AR63" s="4">
        <v>-88.489722999999998</v>
      </c>
      <c r="AS63" s="4">
        <v>308.8</v>
      </c>
      <c r="AT63" s="4">
        <v>0</v>
      </c>
      <c r="AU63" s="4">
        <v>12</v>
      </c>
      <c r="AV63" s="4">
        <v>11</v>
      </c>
      <c r="AW63" s="4" t="s">
        <v>203</v>
      </c>
      <c r="AX63" s="4">
        <v>0.8</v>
      </c>
      <c r="AY63" s="4">
        <v>1.1000000000000001</v>
      </c>
      <c r="AZ63" s="4">
        <v>1.4</v>
      </c>
      <c r="BB63" s="4">
        <v>450</v>
      </c>
      <c r="BD63" s="4">
        <v>0.159</v>
      </c>
      <c r="BE63" s="4">
        <v>0</v>
      </c>
      <c r="BF63" s="4">
        <v>0</v>
      </c>
      <c r="BG63" s="4">
        <v>0</v>
      </c>
      <c r="BH63" s="4">
        <v>0</v>
      </c>
      <c r="BI63" s="4">
        <v>0</v>
      </c>
      <c r="BJ63" s="4">
        <v>0</v>
      </c>
      <c r="BK63" s="4">
        <v>0</v>
      </c>
      <c r="BL63" s="4">
        <v>0</v>
      </c>
      <c r="BM63" s="4">
        <v>0</v>
      </c>
      <c r="BN63" s="4">
        <v>0</v>
      </c>
      <c r="BO63" s="4">
        <v>0</v>
      </c>
      <c r="BQ63" s="4">
        <v>0</v>
      </c>
      <c r="BR63" s="4">
        <v>0</v>
      </c>
      <c r="BS63" s="4">
        <v>-5</v>
      </c>
      <c r="BT63" s="4">
        <v>0.29606199999999999</v>
      </c>
      <c r="BU63" s="4">
        <v>0</v>
      </c>
      <c r="BV63" s="4">
        <v>5.9804519999999997</v>
      </c>
    </row>
    <row r="64" spans="1:74" x14ac:dyDescent="0.25">
      <c r="A64" s="2">
        <v>42069</v>
      </c>
      <c r="B64" s="3">
        <v>3.3087962962962965E-2</v>
      </c>
      <c r="C64" s="4">
        <v>-0.01</v>
      </c>
      <c r="D64" s="4">
        <v>-1E-3</v>
      </c>
      <c r="E64" s="4">
        <v>-10</v>
      </c>
      <c r="F64" s="4">
        <v>5.8</v>
      </c>
      <c r="G64" s="4">
        <v>0.6</v>
      </c>
      <c r="H64" s="4">
        <v>0</v>
      </c>
      <c r="J64" s="4">
        <v>21.2</v>
      </c>
      <c r="K64" s="4">
        <v>1</v>
      </c>
      <c r="L64" s="4">
        <v>0</v>
      </c>
      <c r="M64" s="4">
        <v>0</v>
      </c>
      <c r="N64" s="4">
        <v>5.8</v>
      </c>
      <c r="O64" s="4">
        <v>0.6</v>
      </c>
      <c r="P64" s="4">
        <v>6.4</v>
      </c>
      <c r="Q64" s="4">
        <v>4.3940999999999999</v>
      </c>
      <c r="R64" s="4">
        <v>0.4546</v>
      </c>
      <c r="S64" s="4">
        <v>4.8</v>
      </c>
      <c r="T64" s="4">
        <v>0</v>
      </c>
      <c r="W64" s="4">
        <v>0</v>
      </c>
      <c r="X64" s="4">
        <v>21.2</v>
      </c>
      <c r="Y64" s="4">
        <v>13.6</v>
      </c>
      <c r="Z64" s="4">
        <v>859</v>
      </c>
      <c r="AA64" s="4">
        <v>890</v>
      </c>
      <c r="AB64" s="4">
        <v>826</v>
      </c>
      <c r="AC64" s="4">
        <v>59</v>
      </c>
      <c r="AD64" s="4">
        <v>6.93</v>
      </c>
      <c r="AE64" s="4">
        <v>0.16</v>
      </c>
      <c r="AF64" s="4">
        <v>979</v>
      </c>
      <c r="AG64" s="4">
        <v>-11</v>
      </c>
      <c r="AH64" s="4">
        <v>8</v>
      </c>
      <c r="AI64" s="4">
        <v>25</v>
      </c>
      <c r="AJ64" s="4">
        <v>189</v>
      </c>
      <c r="AK64" s="4">
        <v>138</v>
      </c>
      <c r="AL64" s="4">
        <v>3.9</v>
      </c>
      <c r="AM64" s="4">
        <v>195</v>
      </c>
      <c r="AN64" s="4" t="s">
        <v>155</v>
      </c>
      <c r="AO64" s="4">
        <v>2</v>
      </c>
      <c r="AP64" s="5">
        <v>0.57465277777777779</v>
      </c>
      <c r="AQ64" s="4">
        <v>47.159292000000001</v>
      </c>
      <c r="AR64" s="4">
        <v>-88.489722999999998</v>
      </c>
      <c r="AS64" s="4">
        <v>308.7</v>
      </c>
      <c r="AT64" s="4">
        <v>0</v>
      </c>
      <c r="AU64" s="4">
        <v>12</v>
      </c>
      <c r="AV64" s="4">
        <v>11</v>
      </c>
      <c r="AW64" s="4" t="s">
        <v>203</v>
      </c>
      <c r="AX64" s="4">
        <v>0.8</v>
      </c>
      <c r="AY64" s="4">
        <v>1.1000000000000001</v>
      </c>
      <c r="AZ64" s="4">
        <v>1.4</v>
      </c>
      <c r="BB64" s="4">
        <v>450</v>
      </c>
      <c r="BD64" s="4">
        <v>0.159</v>
      </c>
      <c r="BE64" s="4">
        <v>0</v>
      </c>
      <c r="BF64" s="4">
        <v>0</v>
      </c>
      <c r="BG64" s="4">
        <v>0</v>
      </c>
      <c r="BH64" s="4">
        <v>0</v>
      </c>
      <c r="BI64" s="4">
        <v>0</v>
      </c>
      <c r="BJ64" s="4">
        <v>0</v>
      </c>
      <c r="BK64" s="4">
        <v>0</v>
      </c>
      <c r="BL64" s="4">
        <v>0</v>
      </c>
      <c r="BM64" s="4">
        <v>0</v>
      </c>
      <c r="BN64" s="4">
        <v>0</v>
      </c>
      <c r="BO64" s="4">
        <v>0</v>
      </c>
      <c r="BQ64" s="4">
        <v>0</v>
      </c>
      <c r="BR64" s="4">
        <v>0</v>
      </c>
      <c r="BS64" s="4">
        <v>-5</v>
      </c>
      <c r="BT64" s="4">
        <v>0.29693799999999998</v>
      </c>
      <c r="BU64" s="4">
        <v>0</v>
      </c>
      <c r="BV64" s="4">
        <v>5.9981479999999996</v>
      </c>
    </row>
    <row r="65" spans="1:74" x14ac:dyDescent="0.25">
      <c r="A65" s="2">
        <v>42069</v>
      </c>
      <c r="B65" s="3">
        <v>3.3099537037037038E-2</v>
      </c>
      <c r="C65" s="4">
        <v>-0.01</v>
      </c>
      <c r="D65" s="4">
        <v>-1E-3</v>
      </c>
      <c r="E65" s="4">
        <v>-10</v>
      </c>
      <c r="F65" s="4">
        <v>5.8</v>
      </c>
      <c r="G65" s="4">
        <v>0.6</v>
      </c>
      <c r="H65" s="4">
        <v>0</v>
      </c>
      <c r="J65" s="4">
        <v>21.2</v>
      </c>
      <c r="K65" s="4">
        <v>1</v>
      </c>
      <c r="L65" s="4">
        <v>0</v>
      </c>
      <c r="M65" s="4">
        <v>0</v>
      </c>
      <c r="N65" s="4">
        <v>5.8</v>
      </c>
      <c r="O65" s="4">
        <v>0.6</v>
      </c>
      <c r="P65" s="4">
        <v>6.4</v>
      </c>
      <c r="Q65" s="4">
        <v>4.3940999999999999</v>
      </c>
      <c r="R65" s="4">
        <v>0.4546</v>
      </c>
      <c r="S65" s="4">
        <v>4.8</v>
      </c>
      <c r="T65" s="4">
        <v>0</v>
      </c>
      <c r="W65" s="4">
        <v>0</v>
      </c>
      <c r="X65" s="4">
        <v>21.2</v>
      </c>
      <c r="Y65" s="4">
        <v>13.6</v>
      </c>
      <c r="Z65" s="4">
        <v>859</v>
      </c>
      <c r="AA65" s="4">
        <v>889</v>
      </c>
      <c r="AB65" s="4">
        <v>826</v>
      </c>
      <c r="AC65" s="4">
        <v>59</v>
      </c>
      <c r="AD65" s="4">
        <v>6.93</v>
      </c>
      <c r="AE65" s="4">
        <v>0.16</v>
      </c>
      <c r="AF65" s="4">
        <v>979</v>
      </c>
      <c r="AG65" s="4">
        <v>-11</v>
      </c>
      <c r="AH65" s="4">
        <v>8</v>
      </c>
      <c r="AI65" s="4">
        <v>25</v>
      </c>
      <c r="AJ65" s="4">
        <v>189</v>
      </c>
      <c r="AK65" s="4">
        <v>138</v>
      </c>
      <c r="AL65" s="4">
        <v>4</v>
      </c>
      <c r="AM65" s="4">
        <v>195</v>
      </c>
      <c r="AN65" s="4" t="s">
        <v>155</v>
      </c>
      <c r="AO65" s="4">
        <v>2</v>
      </c>
      <c r="AP65" s="5">
        <v>0.57466435185185183</v>
      </c>
      <c r="AQ65" s="4">
        <v>47.159292000000001</v>
      </c>
      <c r="AR65" s="4">
        <v>-88.489722999999998</v>
      </c>
      <c r="AS65" s="4">
        <v>308.7</v>
      </c>
      <c r="AT65" s="4">
        <v>0</v>
      </c>
      <c r="AU65" s="4">
        <v>12</v>
      </c>
      <c r="AV65" s="4">
        <v>11</v>
      </c>
      <c r="AW65" s="4" t="s">
        <v>203</v>
      </c>
      <c r="AX65" s="4">
        <v>0.8</v>
      </c>
      <c r="AY65" s="4">
        <v>1.1000000000000001</v>
      </c>
      <c r="AZ65" s="4">
        <v>1.4</v>
      </c>
      <c r="BB65" s="4">
        <v>450</v>
      </c>
      <c r="BD65" s="4">
        <v>0.159</v>
      </c>
      <c r="BE65" s="4">
        <v>0</v>
      </c>
      <c r="BF65" s="4">
        <v>0</v>
      </c>
      <c r="BG65" s="4">
        <v>0</v>
      </c>
      <c r="BH65" s="4">
        <v>0</v>
      </c>
      <c r="BI65" s="4">
        <v>0</v>
      </c>
      <c r="BJ65" s="4">
        <v>0</v>
      </c>
      <c r="BK65" s="4">
        <v>0</v>
      </c>
      <c r="BL65" s="4">
        <v>0</v>
      </c>
      <c r="BM65" s="4">
        <v>0</v>
      </c>
      <c r="BN65" s="4">
        <v>0</v>
      </c>
      <c r="BO65" s="4">
        <v>0</v>
      </c>
      <c r="BQ65" s="4">
        <v>0</v>
      </c>
      <c r="BR65" s="4">
        <v>9.3800000000000003E-4</v>
      </c>
      <c r="BS65" s="4">
        <v>-5</v>
      </c>
      <c r="BT65" s="4">
        <v>0.29606199999999999</v>
      </c>
      <c r="BU65" s="4">
        <v>2.2922999999999999E-2</v>
      </c>
      <c r="BV65" s="4">
        <v>5.9804519999999997</v>
      </c>
    </row>
    <row r="66" spans="1:74" x14ac:dyDescent="0.25">
      <c r="A66" s="2">
        <v>42069</v>
      </c>
      <c r="B66" s="3">
        <v>3.3111111111111112E-2</v>
      </c>
      <c r="C66" s="4">
        <v>-0.01</v>
      </c>
      <c r="D66" s="4">
        <v>-1E-3</v>
      </c>
      <c r="E66" s="4">
        <v>-10</v>
      </c>
      <c r="F66" s="4">
        <v>5.8</v>
      </c>
      <c r="G66" s="4">
        <v>0.6</v>
      </c>
      <c r="H66" s="4">
        <v>0</v>
      </c>
      <c r="J66" s="4">
        <v>21.2</v>
      </c>
      <c r="K66" s="4">
        <v>1</v>
      </c>
      <c r="L66" s="4">
        <v>0</v>
      </c>
      <c r="M66" s="4">
        <v>0</v>
      </c>
      <c r="N66" s="4">
        <v>5.8</v>
      </c>
      <c r="O66" s="4">
        <v>0.6</v>
      </c>
      <c r="P66" s="4">
        <v>6.4</v>
      </c>
      <c r="Q66" s="4">
        <v>4.3940999999999999</v>
      </c>
      <c r="R66" s="4">
        <v>0.4546</v>
      </c>
      <c r="S66" s="4">
        <v>4.8</v>
      </c>
      <c r="T66" s="4">
        <v>0</v>
      </c>
      <c r="W66" s="4">
        <v>0</v>
      </c>
      <c r="X66" s="4">
        <v>21.2</v>
      </c>
      <c r="Y66" s="4">
        <v>13.5</v>
      </c>
      <c r="Z66" s="4">
        <v>859</v>
      </c>
      <c r="AA66" s="4">
        <v>891</v>
      </c>
      <c r="AB66" s="4">
        <v>826</v>
      </c>
      <c r="AC66" s="4">
        <v>59</v>
      </c>
      <c r="AD66" s="4">
        <v>6.93</v>
      </c>
      <c r="AE66" s="4">
        <v>0.16</v>
      </c>
      <c r="AF66" s="4">
        <v>979</v>
      </c>
      <c r="AG66" s="4">
        <v>-11</v>
      </c>
      <c r="AH66" s="4">
        <v>8</v>
      </c>
      <c r="AI66" s="4">
        <v>25</v>
      </c>
      <c r="AJ66" s="4">
        <v>189</v>
      </c>
      <c r="AK66" s="4">
        <v>138</v>
      </c>
      <c r="AL66" s="4">
        <v>4</v>
      </c>
      <c r="AM66" s="4">
        <v>195</v>
      </c>
      <c r="AN66" s="4" t="s">
        <v>155</v>
      </c>
      <c r="AO66" s="4">
        <v>2</v>
      </c>
      <c r="AP66" s="5">
        <v>0.57467592592592587</v>
      </c>
      <c r="AQ66" s="4">
        <v>47.159292000000001</v>
      </c>
      <c r="AR66" s="4">
        <v>-88.489722999999998</v>
      </c>
      <c r="AS66" s="4">
        <v>309</v>
      </c>
      <c r="AT66" s="4">
        <v>0</v>
      </c>
      <c r="AU66" s="4">
        <v>12</v>
      </c>
      <c r="AV66" s="4">
        <v>11</v>
      </c>
      <c r="AW66" s="4" t="s">
        <v>203</v>
      </c>
      <c r="AX66" s="4">
        <v>0.8</v>
      </c>
      <c r="AY66" s="4">
        <v>1.1000000000000001</v>
      </c>
      <c r="AZ66" s="4">
        <v>1.4</v>
      </c>
      <c r="BB66" s="4">
        <v>450</v>
      </c>
      <c r="BD66" s="4">
        <v>0.159</v>
      </c>
      <c r="BE66" s="4">
        <v>0</v>
      </c>
      <c r="BF66" s="4">
        <v>0</v>
      </c>
      <c r="BG66" s="4">
        <v>0</v>
      </c>
      <c r="BH66" s="4">
        <v>0</v>
      </c>
      <c r="BI66" s="4">
        <v>0</v>
      </c>
      <c r="BJ66" s="4">
        <v>0</v>
      </c>
      <c r="BK66" s="4">
        <v>0</v>
      </c>
      <c r="BL66" s="4">
        <v>0</v>
      </c>
      <c r="BM66" s="4">
        <v>0</v>
      </c>
      <c r="BN66" s="4">
        <v>0</v>
      </c>
      <c r="BO66" s="4">
        <v>0</v>
      </c>
      <c r="BQ66" s="4">
        <v>0</v>
      </c>
      <c r="BR66" s="4">
        <v>6.2000000000000003E-5</v>
      </c>
      <c r="BS66" s="4">
        <v>-5</v>
      </c>
      <c r="BT66" s="4">
        <v>0.29599999999999999</v>
      </c>
      <c r="BU66" s="4">
        <v>1.5150000000000001E-3</v>
      </c>
      <c r="BV66" s="4">
        <v>5.9791999999999996</v>
      </c>
    </row>
    <row r="67" spans="1:74" x14ac:dyDescent="0.25">
      <c r="A67" s="2">
        <v>42069</v>
      </c>
      <c r="B67" s="3">
        <v>3.3122685185185186E-2</v>
      </c>
      <c r="C67" s="4">
        <v>-0.01</v>
      </c>
      <c r="D67" s="4">
        <v>-1E-3</v>
      </c>
      <c r="E67" s="4">
        <v>-10</v>
      </c>
      <c r="F67" s="4">
        <v>5.8</v>
      </c>
      <c r="G67" s="4">
        <v>0.6</v>
      </c>
      <c r="H67" s="4">
        <v>10</v>
      </c>
      <c r="J67" s="4">
        <v>21.2</v>
      </c>
      <c r="K67" s="4">
        <v>1</v>
      </c>
      <c r="L67" s="4">
        <v>0</v>
      </c>
      <c r="M67" s="4">
        <v>0</v>
      </c>
      <c r="N67" s="4">
        <v>5.8</v>
      </c>
      <c r="O67" s="4">
        <v>0.6</v>
      </c>
      <c r="P67" s="4">
        <v>6.4</v>
      </c>
      <c r="Q67" s="4">
        <v>4.3940999999999999</v>
      </c>
      <c r="R67" s="4">
        <v>0.4546</v>
      </c>
      <c r="S67" s="4">
        <v>4.8</v>
      </c>
      <c r="T67" s="4">
        <v>10</v>
      </c>
      <c r="W67" s="4">
        <v>0</v>
      </c>
      <c r="X67" s="4">
        <v>21.2</v>
      </c>
      <c r="Y67" s="4">
        <v>13.7</v>
      </c>
      <c r="Z67" s="4">
        <v>859</v>
      </c>
      <c r="AA67" s="4">
        <v>889</v>
      </c>
      <c r="AB67" s="4">
        <v>826</v>
      </c>
      <c r="AC67" s="4">
        <v>59</v>
      </c>
      <c r="AD67" s="4">
        <v>6.93</v>
      </c>
      <c r="AE67" s="4">
        <v>0.16</v>
      </c>
      <c r="AF67" s="4">
        <v>979</v>
      </c>
      <c r="AG67" s="4">
        <v>-11</v>
      </c>
      <c r="AH67" s="4">
        <v>8</v>
      </c>
      <c r="AI67" s="4">
        <v>25</v>
      </c>
      <c r="AJ67" s="4">
        <v>189</v>
      </c>
      <c r="AK67" s="4">
        <v>138</v>
      </c>
      <c r="AL67" s="4">
        <v>4</v>
      </c>
      <c r="AM67" s="4">
        <v>195</v>
      </c>
      <c r="AN67" s="4" t="s">
        <v>155</v>
      </c>
      <c r="AO67" s="4">
        <v>2</v>
      </c>
      <c r="AP67" s="5">
        <v>0.57468750000000002</v>
      </c>
      <c r="AQ67" s="4">
        <v>47.159292000000001</v>
      </c>
      <c r="AR67" s="4">
        <v>-88.489722</v>
      </c>
      <c r="AS67" s="4">
        <v>309.3</v>
      </c>
      <c r="AT67" s="4">
        <v>0</v>
      </c>
      <c r="AU67" s="4">
        <v>12</v>
      </c>
      <c r="AV67" s="4">
        <v>11</v>
      </c>
      <c r="AW67" s="4" t="s">
        <v>203</v>
      </c>
      <c r="AX67" s="4">
        <v>0.885015</v>
      </c>
      <c r="AY67" s="4">
        <v>1.1000000000000001</v>
      </c>
      <c r="AZ67" s="4">
        <v>1.4</v>
      </c>
      <c r="BB67" s="4">
        <v>450</v>
      </c>
      <c r="BD67" s="4">
        <v>0.159</v>
      </c>
      <c r="BE67" s="4">
        <v>0</v>
      </c>
      <c r="BF67" s="4">
        <v>0</v>
      </c>
      <c r="BG67" s="4">
        <v>0</v>
      </c>
      <c r="BH67" s="4">
        <v>0</v>
      </c>
      <c r="BI67" s="4">
        <v>0</v>
      </c>
      <c r="BJ67" s="4">
        <v>0</v>
      </c>
      <c r="BK67" s="4">
        <v>0</v>
      </c>
      <c r="BL67" s="4">
        <v>0</v>
      </c>
      <c r="BM67" s="4">
        <v>0</v>
      </c>
      <c r="BN67" s="4">
        <v>0</v>
      </c>
      <c r="BO67" s="4">
        <v>0</v>
      </c>
      <c r="BQ67" s="4">
        <v>0</v>
      </c>
      <c r="BR67" s="4">
        <v>0</v>
      </c>
      <c r="BS67" s="4">
        <v>-5</v>
      </c>
      <c r="BT67" s="4">
        <v>0.29693799999999998</v>
      </c>
      <c r="BU67" s="4">
        <v>0</v>
      </c>
      <c r="BV67" s="4">
        <v>5.9981479999999996</v>
      </c>
    </row>
    <row r="68" spans="1:74" x14ac:dyDescent="0.25">
      <c r="A68" s="2">
        <v>42069</v>
      </c>
      <c r="B68" s="3">
        <v>3.3134259259259259E-2</v>
      </c>
      <c r="C68" s="4">
        <v>-0.01</v>
      </c>
      <c r="D68" s="4">
        <v>-1E-3</v>
      </c>
      <c r="E68" s="4">
        <v>-10</v>
      </c>
      <c r="F68" s="4">
        <v>5.8</v>
      </c>
      <c r="G68" s="4">
        <v>0.6</v>
      </c>
      <c r="H68" s="4">
        <v>0</v>
      </c>
      <c r="J68" s="4">
        <v>21.2</v>
      </c>
      <c r="K68" s="4">
        <v>1</v>
      </c>
      <c r="L68" s="4">
        <v>0</v>
      </c>
      <c r="M68" s="4">
        <v>0</v>
      </c>
      <c r="N68" s="4">
        <v>5.8</v>
      </c>
      <c r="O68" s="4">
        <v>0.6</v>
      </c>
      <c r="P68" s="4">
        <v>6.4</v>
      </c>
      <c r="Q68" s="4">
        <v>4.3940999999999999</v>
      </c>
      <c r="R68" s="4">
        <v>0.4546</v>
      </c>
      <c r="S68" s="4">
        <v>4.8</v>
      </c>
      <c r="T68" s="4">
        <v>0</v>
      </c>
      <c r="W68" s="4">
        <v>0</v>
      </c>
      <c r="X68" s="4">
        <v>21.2</v>
      </c>
      <c r="Y68" s="4">
        <v>13.5</v>
      </c>
      <c r="Z68" s="4">
        <v>859</v>
      </c>
      <c r="AA68" s="4">
        <v>890</v>
      </c>
      <c r="AB68" s="4">
        <v>826</v>
      </c>
      <c r="AC68" s="4">
        <v>59</v>
      </c>
      <c r="AD68" s="4">
        <v>6.93</v>
      </c>
      <c r="AE68" s="4">
        <v>0.16</v>
      </c>
      <c r="AF68" s="4">
        <v>979</v>
      </c>
      <c r="AG68" s="4">
        <v>-11</v>
      </c>
      <c r="AH68" s="4">
        <v>8</v>
      </c>
      <c r="AI68" s="4">
        <v>25</v>
      </c>
      <c r="AJ68" s="4">
        <v>189</v>
      </c>
      <c r="AK68" s="4">
        <v>138</v>
      </c>
      <c r="AL68" s="4">
        <v>3.8</v>
      </c>
      <c r="AM68" s="4">
        <v>195</v>
      </c>
      <c r="AN68" s="4" t="s">
        <v>155</v>
      </c>
      <c r="AO68" s="4">
        <v>2</v>
      </c>
      <c r="AP68" s="5">
        <v>0.57469907407407406</v>
      </c>
      <c r="AQ68" s="4">
        <v>47.159292000000001</v>
      </c>
      <c r="AR68" s="4">
        <v>-88.489722</v>
      </c>
      <c r="AS68" s="4">
        <v>309.39999999999998</v>
      </c>
      <c r="AT68" s="4">
        <v>0</v>
      </c>
      <c r="AU68" s="4">
        <v>12</v>
      </c>
      <c r="AV68" s="4">
        <v>11</v>
      </c>
      <c r="AW68" s="4" t="s">
        <v>203</v>
      </c>
      <c r="AX68" s="4">
        <v>0.9</v>
      </c>
      <c r="AY68" s="4">
        <v>1.1849149999999999</v>
      </c>
      <c r="AZ68" s="4">
        <v>1.484915</v>
      </c>
      <c r="BB68" s="4">
        <v>450</v>
      </c>
      <c r="BD68" s="4">
        <v>0.159</v>
      </c>
      <c r="BE68" s="4">
        <v>0</v>
      </c>
      <c r="BF68" s="4">
        <v>0</v>
      </c>
      <c r="BG68" s="4">
        <v>0</v>
      </c>
      <c r="BH68" s="4">
        <v>0</v>
      </c>
      <c r="BI68" s="4">
        <v>0</v>
      </c>
      <c r="BJ68" s="4">
        <v>0</v>
      </c>
      <c r="BK68" s="4">
        <v>0</v>
      </c>
      <c r="BL68" s="4">
        <v>0</v>
      </c>
      <c r="BM68" s="4">
        <v>0</v>
      </c>
      <c r="BN68" s="4">
        <v>0</v>
      </c>
      <c r="BO68" s="4">
        <v>0</v>
      </c>
      <c r="BQ68" s="4">
        <v>0</v>
      </c>
      <c r="BR68" s="4">
        <v>0</v>
      </c>
      <c r="BS68" s="4">
        <v>-5</v>
      </c>
      <c r="BT68" s="4">
        <v>0.29699999999999999</v>
      </c>
      <c r="BU68" s="4">
        <v>0</v>
      </c>
      <c r="BV68" s="4">
        <v>5.9993999999999996</v>
      </c>
    </row>
    <row r="69" spans="1:74" x14ac:dyDescent="0.25">
      <c r="A69" s="2">
        <v>42069</v>
      </c>
      <c r="B69" s="3">
        <v>3.3145833333333333E-2</v>
      </c>
      <c r="C69" s="4">
        <v>-0.01</v>
      </c>
      <c r="D69" s="4">
        <v>-1E-3</v>
      </c>
      <c r="E69" s="4">
        <v>-10</v>
      </c>
      <c r="F69" s="4">
        <v>5.8</v>
      </c>
      <c r="G69" s="4">
        <v>0.6</v>
      </c>
      <c r="H69" s="4">
        <v>3.7</v>
      </c>
      <c r="J69" s="4">
        <v>21.2</v>
      </c>
      <c r="K69" s="4">
        <v>1</v>
      </c>
      <c r="L69" s="4">
        <v>0</v>
      </c>
      <c r="M69" s="4">
        <v>0</v>
      </c>
      <c r="N69" s="4">
        <v>5.8</v>
      </c>
      <c r="O69" s="4">
        <v>0.6</v>
      </c>
      <c r="P69" s="4">
        <v>6.4</v>
      </c>
      <c r="Q69" s="4">
        <v>4.3940999999999999</v>
      </c>
      <c r="R69" s="4">
        <v>0.4546</v>
      </c>
      <c r="S69" s="4">
        <v>4.8</v>
      </c>
      <c r="T69" s="4">
        <v>3.6783999999999999</v>
      </c>
      <c r="W69" s="4">
        <v>0</v>
      </c>
      <c r="X69" s="4">
        <v>21.2</v>
      </c>
      <c r="Y69" s="4">
        <v>13.6</v>
      </c>
      <c r="Z69" s="4">
        <v>859</v>
      </c>
      <c r="AA69" s="4">
        <v>889</v>
      </c>
      <c r="AB69" s="4">
        <v>826</v>
      </c>
      <c r="AC69" s="4">
        <v>59</v>
      </c>
      <c r="AD69" s="4">
        <v>6.93</v>
      </c>
      <c r="AE69" s="4">
        <v>0.16</v>
      </c>
      <c r="AF69" s="4">
        <v>979</v>
      </c>
      <c r="AG69" s="4">
        <v>-11</v>
      </c>
      <c r="AH69" s="4">
        <v>8</v>
      </c>
      <c r="AI69" s="4">
        <v>25</v>
      </c>
      <c r="AJ69" s="4">
        <v>189</v>
      </c>
      <c r="AK69" s="4">
        <v>138</v>
      </c>
      <c r="AL69" s="4">
        <v>3.9</v>
      </c>
      <c r="AM69" s="4">
        <v>195</v>
      </c>
      <c r="AN69" s="4" t="s">
        <v>155</v>
      </c>
      <c r="AO69" s="4">
        <v>2</v>
      </c>
      <c r="AP69" s="5">
        <v>0.57471064814814821</v>
      </c>
      <c r="AQ69" s="4">
        <v>47.159292000000001</v>
      </c>
      <c r="AR69" s="4">
        <v>-88.489722</v>
      </c>
      <c r="AS69" s="4">
        <v>309.5</v>
      </c>
      <c r="AT69" s="4">
        <v>0</v>
      </c>
      <c r="AU69" s="4">
        <v>12</v>
      </c>
      <c r="AV69" s="4">
        <v>11</v>
      </c>
      <c r="AW69" s="4" t="s">
        <v>203</v>
      </c>
      <c r="AX69" s="4">
        <v>0.9</v>
      </c>
      <c r="AY69" s="4">
        <v>1.2</v>
      </c>
      <c r="AZ69" s="4">
        <v>1.5</v>
      </c>
      <c r="BB69" s="4">
        <v>450</v>
      </c>
      <c r="BD69" s="4">
        <v>0.159</v>
      </c>
      <c r="BE69" s="4">
        <v>0</v>
      </c>
      <c r="BF69" s="4">
        <v>0</v>
      </c>
      <c r="BG69" s="4">
        <v>0</v>
      </c>
      <c r="BH69" s="4">
        <v>0</v>
      </c>
      <c r="BI69" s="4">
        <v>0</v>
      </c>
      <c r="BJ69" s="4">
        <v>0</v>
      </c>
      <c r="BK69" s="4">
        <v>0</v>
      </c>
      <c r="BL69" s="4">
        <v>0</v>
      </c>
      <c r="BM69" s="4">
        <v>0</v>
      </c>
      <c r="BN69" s="4">
        <v>0</v>
      </c>
      <c r="BO69" s="4">
        <v>0</v>
      </c>
      <c r="BQ69" s="4">
        <v>0</v>
      </c>
      <c r="BR69" s="4">
        <v>0</v>
      </c>
      <c r="BS69" s="4">
        <v>-5</v>
      </c>
      <c r="BT69" s="4">
        <v>0.29699999999999999</v>
      </c>
      <c r="BU69" s="4">
        <v>0</v>
      </c>
      <c r="BV69" s="4">
        <v>5.9993999999999996</v>
      </c>
    </row>
    <row r="70" spans="1:74" x14ac:dyDescent="0.25">
      <c r="A70" s="2">
        <v>42069</v>
      </c>
      <c r="B70" s="3">
        <v>3.3157407407407406E-2</v>
      </c>
      <c r="C70" s="4">
        <v>-0.01</v>
      </c>
      <c r="D70" s="4">
        <v>-1E-3</v>
      </c>
      <c r="E70" s="4">
        <v>-10</v>
      </c>
      <c r="F70" s="4">
        <v>5.8</v>
      </c>
      <c r="G70" s="4">
        <v>0.6</v>
      </c>
      <c r="H70" s="4">
        <v>0</v>
      </c>
      <c r="J70" s="4">
        <v>21.2</v>
      </c>
      <c r="K70" s="4">
        <v>1</v>
      </c>
      <c r="L70" s="4">
        <v>0</v>
      </c>
      <c r="M70" s="4">
        <v>0</v>
      </c>
      <c r="N70" s="4">
        <v>5.8</v>
      </c>
      <c r="O70" s="4">
        <v>0.6</v>
      </c>
      <c r="P70" s="4">
        <v>6.4</v>
      </c>
      <c r="Q70" s="4">
        <v>4.3940999999999999</v>
      </c>
      <c r="R70" s="4">
        <v>0.4546</v>
      </c>
      <c r="S70" s="4">
        <v>4.8</v>
      </c>
      <c r="T70" s="4">
        <v>0</v>
      </c>
      <c r="W70" s="4">
        <v>0</v>
      </c>
      <c r="X70" s="4">
        <v>21.2</v>
      </c>
      <c r="Y70" s="4">
        <v>13.6</v>
      </c>
      <c r="Z70" s="4">
        <v>859</v>
      </c>
      <c r="AA70" s="4">
        <v>889</v>
      </c>
      <c r="AB70" s="4">
        <v>825</v>
      </c>
      <c r="AC70" s="4">
        <v>59</v>
      </c>
      <c r="AD70" s="4">
        <v>6.93</v>
      </c>
      <c r="AE70" s="4">
        <v>0.16</v>
      </c>
      <c r="AF70" s="4">
        <v>979</v>
      </c>
      <c r="AG70" s="4">
        <v>-11</v>
      </c>
      <c r="AH70" s="4">
        <v>8</v>
      </c>
      <c r="AI70" s="4">
        <v>25</v>
      </c>
      <c r="AJ70" s="4">
        <v>189</v>
      </c>
      <c r="AK70" s="4">
        <v>138</v>
      </c>
      <c r="AL70" s="4">
        <v>3.8</v>
      </c>
      <c r="AM70" s="4">
        <v>195</v>
      </c>
      <c r="AN70" s="4" t="s">
        <v>155</v>
      </c>
      <c r="AO70" s="4">
        <v>2</v>
      </c>
      <c r="AP70" s="5">
        <v>0.57472222222222225</v>
      </c>
      <c r="AQ70" s="4">
        <v>47.159292000000001</v>
      </c>
      <c r="AR70" s="4">
        <v>-88.489722</v>
      </c>
      <c r="AS70" s="4">
        <v>309.60000000000002</v>
      </c>
      <c r="AT70" s="4">
        <v>0</v>
      </c>
      <c r="AU70" s="4">
        <v>12</v>
      </c>
      <c r="AV70" s="4">
        <v>10</v>
      </c>
      <c r="AW70" s="4" t="s">
        <v>202</v>
      </c>
      <c r="AX70" s="4">
        <v>0.9</v>
      </c>
      <c r="AY70" s="4">
        <v>1.2</v>
      </c>
      <c r="AZ70" s="4">
        <v>1.5</v>
      </c>
      <c r="BB70" s="4">
        <v>450</v>
      </c>
      <c r="BD70" s="4">
        <v>0.159</v>
      </c>
      <c r="BE70" s="4">
        <v>0</v>
      </c>
      <c r="BF70" s="4">
        <v>0</v>
      </c>
      <c r="BG70" s="4">
        <v>0</v>
      </c>
      <c r="BH70" s="4">
        <v>0</v>
      </c>
      <c r="BI70" s="4">
        <v>0</v>
      </c>
      <c r="BJ70" s="4">
        <v>0</v>
      </c>
      <c r="BK70" s="4">
        <v>0</v>
      </c>
      <c r="BL70" s="4">
        <v>0</v>
      </c>
      <c r="BM70" s="4">
        <v>0</v>
      </c>
      <c r="BN70" s="4">
        <v>0</v>
      </c>
      <c r="BO70" s="4">
        <v>0</v>
      </c>
      <c r="BQ70" s="4">
        <v>0</v>
      </c>
      <c r="BR70" s="4">
        <v>0</v>
      </c>
      <c r="BS70" s="4">
        <v>-5</v>
      </c>
      <c r="BT70" s="4">
        <v>0.29606199999999999</v>
      </c>
      <c r="BU70" s="4">
        <v>0</v>
      </c>
      <c r="BV70" s="4">
        <v>5.9804519999999997</v>
      </c>
    </row>
    <row r="71" spans="1:74" x14ac:dyDescent="0.25">
      <c r="A71" s="2">
        <v>42069</v>
      </c>
      <c r="B71" s="3">
        <v>3.3168981481481487E-2</v>
      </c>
      <c r="C71" s="4">
        <v>-0.01</v>
      </c>
      <c r="D71" s="4">
        <v>-1E-3</v>
      </c>
      <c r="E71" s="4">
        <v>-10</v>
      </c>
      <c r="F71" s="4">
        <v>5.8</v>
      </c>
      <c r="G71" s="4">
        <v>0.6</v>
      </c>
      <c r="H71" s="4">
        <v>0</v>
      </c>
      <c r="J71" s="4">
        <v>21.2</v>
      </c>
      <c r="K71" s="4">
        <v>1</v>
      </c>
      <c r="L71" s="4">
        <v>0</v>
      </c>
      <c r="M71" s="4">
        <v>0</v>
      </c>
      <c r="N71" s="4">
        <v>5.8</v>
      </c>
      <c r="O71" s="4">
        <v>0.6</v>
      </c>
      <c r="P71" s="4">
        <v>6.4</v>
      </c>
      <c r="Q71" s="4">
        <v>4.3940999999999999</v>
      </c>
      <c r="R71" s="4">
        <v>0.4546</v>
      </c>
      <c r="S71" s="4">
        <v>4.8</v>
      </c>
      <c r="T71" s="4">
        <v>0</v>
      </c>
      <c r="W71" s="4">
        <v>0</v>
      </c>
      <c r="X71" s="4">
        <v>21.2</v>
      </c>
      <c r="Y71" s="4">
        <v>13.6</v>
      </c>
      <c r="Z71" s="4">
        <v>860</v>
      </c>
      <c r="AA71" s="4">
        <v>890</v>
      </c>
      <c r="AB71" s="4">
        <v>826</v>
      </c>
      <c r="AC71" s="4">
        <v>59</v>
      </c>
      <c r="AD71" s="4">
        <v>6.93</v>
      </c>
      <c r="AE71" s="4">
        <v>0.16</v>
      </c>
      <c r="AF71" s="4">
        <v>979</v>
      </c>
      <c r="AG71" s="4">
        <v>-11</v>
      </c>
      <c r="AH71" s="4">
        <v>8</v>
      </c>
      <c r="AI71" s="4">
        <v>25</v>
      </c>
      <c r="AJ71" s="4">
        <v>189</v>
      </c>
      <c r="AK71" s="4">
        <v>138</v>
      </c>
      <c r="AL71" s="4">
        <v>3.8</v>
      </c>
      <c r="AM71" s="4">
        <v>195</v>
      </c>
      <c r="AN71" s="4" t="s">
        <v>155</v>
      </c>
      <c r="AO71" s="4">
        <v>2</v>
      </c>
      <c r="AP71" s="5">
        <v>0.57473379629629628</v>
      </c>
      <c r="AQ71" s="4">
        <v>47.159292000000001</v>
      </c>
      <c r="AR71" s="4">
        <v>-88.489722</v>
      </c>
      <c r="AS71" s="4">
        <v>309.60000000000002</v>
      </c>
      <c r="AT71" s="4">
        <v>0</v>
      </c>
      <c r="AU71" s="4">
        <v>12</v>
      </c>
      <c r="AV71" s="4">
        <v>10</v>
      </c>
      <c r="AW71" s="4" t="s">
        <v>202</v>
      </c>
      <c r="AX71" s="4">
        <v>0.9</v>
      </c>
      <c r="AY71" s="4">
        <v>1.2</v>
      </c>
      <c r="AZ71" s="4">
        <v>1.5</v>
      </c>
      <c r="BB71" s="4">
        <v>450</v>
      </c>
      <c r="BD71" s="4">
        <v>0.159</v>
      </c>
      <c r="BE71" s="4">
        <v>0</v>
      </c>
      <c r="BF71" s="4">
        <v>0</v>
      </c>
      <c r="BG71" s="4">
        <v>0</v>
      </c>
      <c r="BH71" s="4">
        <v>0</v>
      </c>
      <c r="BI71" s="4">
        <v>0</v>
      </c>
      <c r="BJ71" s="4">
        <v>0</v>
      </c>
      <c r="BK71" s="4">
        <v>0</v>
      </c>
      <c r="BL71" s="4">
        <v>0</v>
      </c>
      <c r="BM71" s="4">
        <v>0</v>
      </c>
      <c r="BN71" s="4">
        <v>0</v>
      </c>
      <c r="BO71" s="4">
        <v>0</v>
      </c>
      <c r="BQ71" s="4">
        <v>0</v>
      </c>
      <c r="BR71" s="4">
        <v>0</v>
      </c>
      <c r="BS71" s="4">
        <v>-5</v>
      </c>
      <c r="BT71" s="4">
        <v>0.29599999999999999</v>
      </c>
      <c r="BU71" s="4">
        <v>0</v>
      </c>
      <c r="BV71" s="4">
        <v>5.9791999999999996</v>
      </c>
    </row>
    <row r="72" spans="1:74" x14ac:dyDescent="0.25">
      <c r="A72" s="2">
        <v>42069</v>
      </c>
      <c r="B72" s="3">
        <v>3.3180555555555553E-2</v>
      </c>
      <c r="C72" s="4">
        <v>-0.01</v>
      </c>
      <c r="D72" s="4">
        <v>-1E-3</v>
      </c>
      <c r="E72" s="4">
        <v>-10</v>
      </c>
      <c r="F72" s="4">
        <v>5.8</v>
      </c>
      <c r="G72" s="4">
        <v>0.6</v>
      </c>
      <c r="H72" s="4">
        <v>6.5</v>
      </c>
      <c r="J72" s="4">
        <v>21.2</v>
      </c>
      <c r="K72" s="4">
        <v>1</v>
      </c>
      <c r="L72" s="4">
        <v>0</v>
      </c>
      <c r="M72" s="4">
        <v>0</v>
      </c>
      <c r="N72" s="4">
        <v>5.8</v>
      </c>
      <c r="O72" s="4">
        <v>0.6</v>
      </c>
      <c r="P72" s="4">
        <v>6.4</v>
      </c>
      <c r="Q72" s="4">
        <v>4.3924000000000003</v>
      </c>
      <c r="R72" s="4">
        <v>0.45440000000000003</v>
      </c>
      <c r="S72" s="4">
        <v>4.8</v>
      </c>
      <c r="T72" s="4">
        <v>6.4847999999999999</v>
      </c>
      <c r="W72" s="4">
        <v>0</v>
      </c>
      <c r="X72" s="4">
        <v>21.2</v>
      </c>
      <c r="Y72" s="4">
        <v>13.7</v>
      </c>
      <c r="Z72" s="4">
        <v>859</v>
      </c>
      <c r="AA72" s="4">
        <v>889</v>
      </c>
      <c r="AB72" s="4">
        <v>826</v>
      </c>
      <c r="AC72" s="4">
        <v>58.1</v>
      </c>
      <c r="AD72" s="4">
        <v>6.82</v>
      </c>
      <c r="AE72" s="4">
        <v>0.16</v>
      </c>
      <c r="AF72" s="4">
        <v>979</v>
      </c>
      <c r="AG72" s="4">
        <v>-11</v>
      </c>
      <c r="AH72" s="4">
        <v>8</v>
      </c>
      <c r="AI72" s="4">
        <v>25</v>
      </c>
      <c r="AJ72" s="4">
        <v>189</v>
      </c>
      <c r="AK72" s="4">
        <v>138</v>
      </c>
      <c r="AL72" s="4">
        <v>3.9</v>
      </c>
      <c r="AM72" s="4">
        <v>195</v>
      </c>
      <c r="AN72" s="4" t="s">
        <v>155</v>
      </c>
      <c r="AO72" s="4">
        <v>2</v>
      </c>
      <c r="AP72" s="5">
        <v>0.57474537037037032</v>
      </c>
      <c r="AQ72" s="4">
        <v>47.159292000000001</v>
      </c>
      <c r="AR72" s="4">
        <v>-88.489722</v>
      </c>
      <c r="AS72" s="4">
        <v>309.5</v>
      </c>
      <c r="AT72" s="4">
        <v>0</v>
      </c>
      <c r="AU72" s="4">
        <v>12</v>
      </c>
      <c r="AV72" s="4">
        <v>10</v>
      </c>
      <c r="AW72" s="4" t="s">
        <v>202</v>
      </c>
      <c r="AX72" s="4">
        <v>0.9</v>
      </c>
      <c r="AY72" s="4">
        <v>1.2</v>
      </c>
      <c r="AZ72" s="4">
        <v>1.5</v>
      </c>
      <c r="BB72" s="4">
        <v>450</v>
      </c>
      <c r="BD72" s="4">
        <v>0.157</v>
      </c>
      <c r="BE72" s="4">
        <v>0</v>
      </c>
      <c r="BF72" s="4">
        <v>0</v>
      </c>
      <c r="BG72" s="4">
        <v>0</v>
      </c>
      <c r="BH72" s="4">
        <v>0</v>
      </c>
      <c r="BI72" s="4">
        <v>0</v>
      </c>
      <c r="BJ72" s="4">
        <v>0</v>
      </c>
      <c r="BK72" s="4">
        <v>0</v>
      </c>
      <c r="BL72" s="4">
        <v>0</v>
      </c>
      <c r="BM72" s="4">
        <v>0</v>
      </c>
      <c r="BN72" s="4">
        <v>0</v>
      </c>
      <c r="BO72" s="4">
        <v>0</v>
      </c>
      <c r="BQ72" s="4">
        <v>0</v>
      </c>
      <c r="BR72" s="4">
        <v>9.3700000000000001E-4</v>
      </c>
      <c r="BS72" s="4">
        <v>-5</v>
      </c>
      <c r="BT72" s="4">
        <v>0.29693700000000001</v>
      </c>
      <c r="BU72" s="4">
        <v>2.29E-2</v>
      </c>
      <c r="BV72" s="4">
        <v>5.9981289999999996</v>
      </c>
    </row>
    <row r="73" spans="1:74" x14ac:dyDescent="0.25">
      <c r="A73" s="2">
        <v>42069</v>
      </c>
      <c r="B73" s="3">
        <v>3.3192129629629634E-2</v>
      </c>
      <c r="C73" s="4">
        <v>-0.01</v>
      </c>
      <c r="D73" s="4">
        <v>-1E-3</v>
      </c>
      <c r="E73" s="4">
        <v>-10</v>
      </c>
      <c r="F73" s="4">
        <v>5.8</v>
      </c>
      <c r="G73" s="4">
        <v>0.6</v>
      </c>
      <c r="H73" s="4">
        <v>0</v>
      </c>
      <c r="J73" s="4">
        <v>21.2</v>
      </c>
      <c r="K73" s="4">
        <v>1</v>
      </c>
      <c r="L73" s="4">
        <v>0</v>
      </c>
      <c r="M73" s="4">
        <v>0</v>
      </c>
      <c r="N73" s="4">
        <v>5.8</v>
      </c>
      <c r="O73" s="4">
        <v>0.6</v>
      </c>
      <c r="P73" s="4">
        <v>6.4</v>
      </c>
      <c r="Q73" s="4">
        <v>4.3922999999999996</v>
      </c>
      <c r="R73" s="4">
        <v>0.45440000000000003</v>
      </c>
      <c r="S73" s="4">
        <v>4.8</v>
      </c>
      <c r="T73" s="4">
        <v>0</v>
      </c>
      <c r="W73" s="4">
        <v>0</v>
      </c>
      <c r="X73" s="4">
        <v>21.2</v>
      </c>
      <c r="Y73" s="4">
        <v>13.6</v>
      </c>
      <c r="Z73" s="4">
        <v>859</v>
      </c>
      <c r="AA73" s="4">
        <v>890</v>
      </c>
      <c r="AB73" s="4">
        <v>826</v>
      </c>
      <c r="AC73" s="4">
        <v>58</v>
      </c>
      <c r="AD73" s="4">
        <v>6.81</v>
      </c>
      <c r="AE73" s="4">
        <v>0.16</v>
      </c>
      <c r="AF73" s="4">
        <v>979</v>
      </c>
      <c r="AG73" s="4">
        <v>-11</v>
      </c>
      <c r="AH73" s="4">
        <v>8</v>
      </c>
      <c r="AI73" s="4">
        <v>25</v>
      </c>
      <c r="AJ73" s="4">
        <v>189</v>
      </c>
      <c r="AK73" s="4">
        <v>138</v>
      </c>
      <c r="AL73" s="4">
        <v>3.9</v>
      </c>
      <c r="AM73" s="4">
        <v>195</v>
      </c>
      <c r="AN73" s="4" t="s">
        <v>155</v>
      </c>
      <c r="AO73" s="4">
        <v>2</v>
      </c>
      <c r="AP73" s="5">
        <v>0.57475694444444447</v>
      </c>
      <c r="AQ73" s="4">
        <v>47.159292000000001</v>
      </c>
      <c r="AR73" s="4">
        <v>-88.489722</v>
      </c>
      <c r="AS73" s="4">
        <v>309.39999999999998</v>
      </c>
      <c r="AT73" s="4">
        <v>0</v>
      </c>
      <c r="AU73" s="4">
        <v>12</v>
      </c>
      <c r="AV73" s="4">
        <v>10</v>
      </c>
      <c r="AW73" s="4" t="s">
        <v>202</v>
      </c>
      <c r="AX73" s="4">
        <v>0.9</v>
      </c>
      <c r="AY73" s="4">
        <v>1.2</v>
      </c>
      <c r="AZ73" s="4">
        <v>1.5</v>
      </c>
      <c r="BB73" s="4">
        <v>450</v>
      </c>
      <c r="BD73" s="4">
        <v>0.156</v>
      </c>
      <c r="BE73" s="4">
        <v>0</v>
      </c>
      <c r="BF73" s="4">
        <v>0</v>
      </c>
      <c r="BG73" s="4">
        <v>0</v>
      </c>
      <c r="BH73" s="4">
        <v>0</v>
      </c>
      <c r="BI73" s="4">
        <v>0</v>
      </c>
      <c r="BJ73" s="4">
        <v>0</v>
      </c>
      <c r="BK73" s="4">
        <v>0</v>
      </c>
      <c r="BL73" s="4">
        <v>0</v>
      </c>
      <c r="BM73" s="4">
        <v>0</v>
      </c>
      <c r="BN73" s="4">
        <v>0</v>
      </c>
      <c r="BO73" s="4">
        <v>0</v>
      </c>
      <c r="BQ73" s="4">
        <v>0</v>
      </c>
      <c r="BR73" s="4">
        <v>6.2000000000000003E-5</v>
      </c>
      <c r="BS73" s="4">
        <v>-5</v>
      </c>
      <c r="BT73" s="4">
        <v>0.29699999999999999</v>
      </c>
      <c r="BU73" s="4">
        <v>1.5169999999999999E-3</v>
      </c>
      <c r="BV73" s="4">
        <v>5.9993999999999996</v>
      </c>
    </row>
    <row r="74" spans="1:74" x14ac:dyDescent="0.25">
      <c r="A74" s="2">
        <v>42069</v>
      </c>
      <c r="B74" s="3">
        <v>3.3203703703703701E-2</v>
      </c>
      <c r="C74" s="4">
        <v>-0.01</v>
      </c>
      <c r="D74" s="4">
        <v>-1E-3</v>
      </c>
      <c r="E74" s="4">
        <v>-10</v>
      </c>
      <c r="F74" s="4">
        <v>5.8</v>
      </c>
      <c r="G74" s="4">
        <v>0.6</v>
      </c>
      <c r="H74" s="4">
        <v>10</v>
      </c>
      <c r="J74" s="4">
        <v>21.2</v>
      </c>
      <c r="K74" s="4">
        <v>1</v>
      </c>
      <c r="L74" s="4">
        <v>0</v>
      </c>
      <c r="M74" s="4">
        <v>0</v>
      </c>
      <c r="N74" s="4">
        <v>5.8</v>
      </c>
      <c r="O74" s="4">
        <v>0.6</v>
      </c>
      <c r="P74" s="4">
        <v>6.4</v>
      </c>
      <c r="Q74" s="4">
        <v>4.3922999999999996</v>
      </c>
      <c r="R74" s="4">
        <v>0.45440000000000003</v>
      </c>
      <c r="S74" s="4">
        <v>4.8</v>
      </c>
      <c r="T74" s="4">
        <v>10</v>
      </c>
      <c r="W74" s="4">
        <v>0</v>
      </c>
      <c r="X74" s="4">
        <v>21.2</v>
      </c>
      <c r="Y74" s="4">
        <v>13.6</v>
      </c>
      <c r="Z74" s="4">
        <v>859</v>
      </c>
      <c r="AA74" s="4">
        <v>890</v>
      </c>
      <c r="AB74" s="4">
        <v>826</v>
      </c>
      <c r="AC74" s="4">
        <v>58</v>
      </c>
      <c r="AD74" s="4">
        <v>6.81</v>
      </c>
      <c r="AE74" s="4">
        <v>0.16</v>
      </c>
      <c r="AF74" s="4">
        <v>979</v>
      </c>
      <c r="AG74" s="4">
        <v>-11</v>
      </c>
      <c r="AH74" s="4">
        <v>8</v>
      </c>
      <c r="AI74" s="4">
        <v>25</v>
      </c>
      <c r="AJ74" s="4">
        <v>189</v>
      </c>
      <c r="AK74" s="4">
        <v>138</v>
      </c>
      <c r="AL74" s="4">
        <v>4</v>
      </c>
      <c r="AM74" s="4">
        <v>195</v>
      </c>
      <c r="AN74" s="4" t="s">
        <v>155</v>
      </c>
      <c r="AO74" s="4">
        <v>2</v>
      </c>
      <c r="AP74" s="5">
        <v>0.57476851851851851</v>
      </c>
      <c r="AQ74" s="4">
        <v>47.159292000000001</v>
      </c>
      <c r="AR74" s="4">
        <v>-88.489722</v>
      </c>
      <c r="AS74" s="4">
        <v>309.2</v>
      </c>
      <c r="AT74" s="4">
        <v>0</v>
      </c>
      <c r="AU74" s="4">
        <v>12</v>
      </c>
      <c r="AV74" s="4">
        <v>10</v>
      </c>
      <c r="AW74" s="4" t="s">
        <v>202</v>
      </c>
      <c r="AX74" s="4">
        <v>0.9</v>
      </c>
      <c r="AY74" s="4">
        <v>1.2</v>
      </c>
      <c r="AZ74" s="4">
        <v>1.5</v>
      </c>
      <c r="BB74" s="4">
        <v>450</v>
      </c>
      <c r="BD74" s="4">
        <v>0.156</v>
      </c>
      <c r="BE74" s="4">
        <v>0</v>
      </c>
      <c r="BF74" s="4">
        <v>0</v>
      </c>
      <c r="BG74" s="4">
        <v>0</v>
      </c>
      <c r="BH74" s="4">
        <v>0</v>
      </c>
      <c r="BI74" s="4">
        <v>0</v>
      </c>
      <c r="BJ74" s="4">
        <v>0</v>
      </c>
      <c r="BK74" s="4">
        <v>0</v>
      </c>
      <c r="BL74" s="4">
        <v>0</v>
      </c>
      <c r="BM74" s="4">
        <v>0</v>
      </c>
      <c r="BN74" s="4">
        <v>0</v>
      </c>
      <c r="BO74" s="4">
        <v>0</v>
      </c>
      <c r="BQ74" s="4">
        <v>0</v>
      </c>
      <c r="BR74" s="4">
        <v>0</v>
      </c>
      <c r="BS74" s="4">
        <v>-5</v>
      </c>
      <c r="BT74" s="4">
        <v>0.29606199999999999</v>
      </c>
      <c r="BU74" s="4">
        <v>0</v>
      </c>
      <c r="BV74" s="4">
        <v>5.9804519999999997</v>
      </c>
    </row>
    <row r="75" spans="1:74" x14ac:dyDescent="0.25">
      <c r="A75" s="2">
        <v>42069</v>
      </c>
      <c r="B75" s="3">
        <v>3.3215277777777781E-2</v>
      </c>
      <c r="C75" s="4">
        <v>-0.01</v>
      </c>
      <c r="D75" s="4">
        <v>-1E-3</v>
      </c>
      <c r="E75" s="4">
        <v>-10</v>
      </c>
      <c r="F75" s="4">
        <v>5.8</v>
      </c>
      <c r="G75" s="4">
        <v>0.6</v>
      </c>
      <c r="H75" s="4">
        <v>0</v>
      </c>
      <c r="J75" s="4">
        <v>21.2</v>
      </c>
      <c r="K75" s="4">
        <v>1</v>
      </c>
      <c r="L75" s="4">
        <v>0</v>
      </c>
      <c r="M75" s="4">
        <v>0</v>
      </c>
      <c r="N75" s="4">
        <v>5.8</v>
      </c>
      <c r="O75" s="4">
        <v>0.6</v>
      </c>
      <c r="P75" s="4">
        <v>6.4</v>
      </c>
      <c r="Q75" s="4">
        <v>4.3922999999999996</v>
      </c>
      <c r="R75" s="4">
        <v>0.45440000000000003</v>
      </c>
      <c r="S75" s="4">
        <v>4.8</v>
      </c>
      <c r="T75" s="4">
        <v>0</v>
      </c>
      <c r="W75" s="4">
        <v>0</v>
      </c>
      <c r="X75" s="4">
        <v>21.2</v>
      </c>
      <c r="Y75" s="4">
        <v>13.7</v>
      </c>
      <c r="Z75" s="4">
        <v>859</v>
      </c>
      <c r="AA75" s="4">
        <v>889</v>
      </c>
      <c r="AB75" s="4">
        <v>826</v>
      </c>
      <c r="AC75" s="4">
        <v>58</v>
      </c>
      <c r="AD75" s="4">
        <v>6.81</v>
      </c>
      <c r="AE75" s="4">
        <v>0.16</v>
      </c>
      <c r="AF75" s="4">
        <v>979</v>
      </c>
      <c r="AG75" s="4">
        <v>-11</v>
      </c>
      <c r="AH75" s="4">
        <v>8</v>
      </c>
      <c r="AI75" s="4">
        <v>25</v>
      </c>
      <c r="AJ75" s="4">
        <v>189</v>
      </c>
      <c r="AK75" s="4">
        <v>138</v>
      </c>
      <c r="AL75" s="4">
        <v>4</v>
      </c>
      <c r="AM75" s="4">
        <v>195</v>
      </c>
      <c r="AN75" s="4" t="s">
        <v>155</v>
      </c>
      <c r="AO75" s="4">
        <v>2</v>
      </c>
      <c r="AP75" s="5">
        <v>0.57478009259259266</v>
      </c>
      <c r="AQ75" s="4">
        <v>47.159292000000001</v>
      </c>
      <c r="AR75" s="4">
        <v>-88.489722</v>
      </c>
      <c r="AS75" s="4">
        <v>309.10000000000002</v>
      </c>
      <c r="AT75" s="4">
        <v>0</v>
      </c>
      <c r="AU75" s="4">
        <v>12</v>
      </c>
      <c r="AV75" s="4">
        <v>9</v>
      </c>
      <c r="AW75" s="4" t="s">
        <v>205</v>
      </c>
      <c r="AX75" s="4">
        <v>0.9</v>
      </c>
      <c r="AY75" s="4">
        <v>1.284216</v>
      </c>
      <c r="AZ75" s="4">
        <v>1.5842160000000001</v>
      </c>
      <c r="BB75" s="4">
        <v>450</v>
      </c>
      <c r="BD75" s="4">
        <v>0.156</v>
      </c>
      <c r="BE75" s="4">
        <v>0</v>
      </c>
      <c r="BF75" s="4">
        <v>0</v>
      </c>
      <c r="BG75" s="4">
        <v>0</v>
      </c>
      <c r="BH75" s="4">
        <v>0</v>
      </c>
      <c r="BI75" s="4">
        <v>0</v>
      </c>
      <c r="BJ75" s="4">
        <v>0</v>
      </c>
      <c r="BK75" s="4">
        <v>0</v>
      </c>
      <c r="BL75" s="4">
        <v>0</v>
      </c>
      <c r="BM75" s="4">
        <v>0</v>
      </c>
      <c r="BN75" s="4">
        <v>0</v>
      </c>
      <c r="BO75" s="4">
        <v>0</v>
      </c>
      <c r="BQ75" s="4">
        <v>0</v>
      </c>
      <c r="BR75" s="4">
        <v>0</v>
      </c>
      <c r="BS75" s="4">
        <v>-5</v>
      </c>
      <c r="BT75" s="4">
        <v>0.29693799999999998</v>
      </c>
      <c r="BU75" s="4">
        <v>0</v>
      </c>
      <c r="BV75" s="4">
        <v>5.9981479999999996</v>
      </c>
    </row>
    <row r="76" spans="1:74" x14ac:dyDescent="0.25">
      <c r="A76" s="2">
        <v>42069</v>
      </c>
      <c r="B76" s="3">
        <v>3.3226851851851848E-2</v>
      </c>
      <c r="C76" s="4">
        <v>-0.01</v>
      </c>
      <c r="D76" s="4">
        <v>-1E-3</v>
      </c>
      <c r="E76" s="4">
        <v>-10</v>
      </c>
      <c r="F76" s="4">
        <v>5.8</v>
      </c>
      <c r="G76" s="4">
        <v>0.6</v>
      </c>
      <c r="H76" s="4">
        <v>0</v>
      </c>
      <c r="J76" s="4">
        <v>21.2</v>
      </c>
      <c r="K76" s="4">
        <v>1</v>
      </c>
      <c r="L76" s="4">
        <v>0</v>
      </c>
      <c r="M76" s="4">
        <v>0</v>
      </c>
      <c r="N76" s="4">
        <v>5.8</v>
      </c>
      <c r="O76" s="4">
        <v>0.6</v>
      </c>
      <c r="P76" s="4">
        <v>6.4</v>
      </c>
      <c r="Q76" s="4">
        <v>4.3922999999999996</v>
      </c>
      <c r="R76" s="4">
        <v>0.45440000000000003</v>
      </c>
      <c r="S76" s="4">
        <v>4.8</v>
      </c>
      <c r="T76" s="4">
        <v>0</v>
      </c>
      <c r="W76" s="4">
        <v>0</v>
      </c>
      <c r="X76" s="4">
        <v>21.2</v>
      </c>
      <c r="Y76" s="4">
        <v>13.5</v>
      </c>
      <c r="Z76" s="4">
        <v>860</v>
      </c>
      <c r="AA76" s="4">
        <v>890</v>
      </c>
      <c r="AB76" s="4">
        <v>826</v>
      </c>
      <c r="AC76" s="4">
        <v>58</v>
      </c>
      <c r="AD76" s="4">
        <v>6.81</v>
      </c>
      <c r="AE76" s="4">
        <v>0.16</v>
      </c>
      <c r="AF76" s="4">
        <v>979</v>
      </c>
      <c r="AG76" s="4">
        <v>-11</v>
      </c>
      <c r="AH76" s="4">
        <v>8</v>
      </c>
      <c r="AI76" s="4">
        <v>25</v>
      </c>
      <c r="AJ76" s="4">
        <v>189</v>
      </c>
      <c r="AK76" s="4">
        <v>138</v>
      </c>
      <c r="AL76" s="4">
        <v>3.9</v>
      </c>
      <c r="AM76" s="4">
        <v>195</v>
      </c>
      <c r="AN76" s="4" t="s">
        <v>155</v>
      </c>
      <c r="AO76" s="4">
        <v>2</v>
      </c>
      <c r="AP76" s="5">
        <v>0.5747916666666667</v>
      </c>
      <c r="AQ76" s="4">
        <v>47.159292000000001</v>
      </c>
      <c r="AR76" s="4">
        <v>-88.489722</v>
      </c>
      <c r="AS76" s="4">
        <v>308.8</v>
      </c>
      <c r="AT76" s="4">
        <v>0</v>
      </c>
      <c r="AU76" s="4">
        <v>12</v>
      </c>
      <c r="AV76" s="4">
        <v>9</v>
      </c>
      <c r="AW76" s="4" t="s">
        <v>205</v>
      </c>
      <c r="AX76" s="4">
        <v>0.9</v>
      </c>
      <c r="AY76" s="4">
        <v>1.3</v>
      </c>
      <c r="AZ76" s="4">
        <v>1.6</v>
      </c>
      <c r="BB76" s="4">
        <v>450</v>
      </c>
      <c r="BD76" s="4">
        <v>0.156</v>
      </c>
      <c r="BE76" s="4">
        <v>0</v>
      </c>
      <c r="BF76" s="4">
        <v>0</v>
      </c>
      <c r="BG76" s="4">
        <v>0</v>
      </c>
      <c r="BH76" s="4">
        <v>0</v>
      </c>
      <c r="BI76" s="4">
        <v>0</v>
      </c>
      <c r="BJ76" s="4">
        <v>0</v>
      </c>
      <c r="BK76" s="4">
        <v>0</v>
      </c>
      <c r="BL76" s="4">
        <v>0</v>
      </c>
      <c r="BM76" s="4">
        <v>0</v>
      </c>
      <c r="BN76" s="4">
        <v>0</v>
      </c>
      <c r="BO76" s="4">
        <v>0</v>
      </c>
      <c r="BQ76" s="4">
        <v>0</v>
      </c>
      <c r="BR76" s="4">
        <v>0</v>
      </c>
      <c r="BS76" s="4">
        <v>-5</v>
      </c>
      <c r="BT76" s="4">
        <v>0.29699999999999999</v>
      </c>
      <c r="BU76" s="4">
        <v>0</v>
      </c>
      <c r="BV76" s="4">
        <v>5.9993999999999996</v>
      </c>
    </row>
    <row r="77" spans="1:74" x14ac:dyDescent="0.25">
      <c r="A77" s="2">
        <v>42069</v>
      </c>
      <c r="B77" s="3">
        <v>3.3238425925925921E-2</v>
      </c>
      <c r="C77" s="4">
        <v>-0.01</v>
      </c>
      <c r="D77" s="4">
        <v>-1E-3</v>
      </c>
      <c r="E77" s="4">
        <v>-10</v>
      </c>
      <c r="F77" s="4">
        <v>5.8</v>
      </c>
      <c r="G77" s="4">
        <v>0.6</v>
      </c>
      <c r="H77" s="4">
        <v>6.1</v>
      </c>
      <c r="J77" s="4">
        <v>21.2</v>
      </c>
      <c r="K77" s="4">
        <v>1</v>
      </c>
      <c r="L77" s="4">
        <v>0</v>
      </c>
      <c r="M77" s="4">
        <v>0</v>
      </c>
      <c r="N77" s="4">
        <v>5.8</v>
      </c>
      <c r="O77" s="4">
        <v>0.6</v>
      </c>
      <c r="P77" s="4">
        <v>6.4</v>
      </c>
      <c r="Q77" s="4">
        <v>4.3922999999999996</v>
      </c>
      <c r="R77" s="4">
        <v>0.45440000000000003</v>
      </c>
      <c r="S77" s="4">
        <v>4.8</v>
      </c>
      <c r="T77" s="4">
        <v>6.1239999999999997</v>
      </c>
      <c r="W77" s="4">
        <v>0</v>
      </c>
      <c r="X77" s="4">
        <v>21.2</v>
      </c>
      <c r="Y77" s="4">
        <v>13.7</v>
      </c>
      <c r="Z77" s="4">
        <v>859</v>
      </c>
      <c r="AA77" s="4">
        <v>889</v>
      </c>
      <c r="AB77" s="4">
        <v>826</v>
      </c>
      <c r="AC77" s="4">
        <v>58</v>
      </c>
      <c r="AD77" s="4">
        <v>6.81</v>
      </c>
      <c r="AE77" s="4">
        <v>0.16</v>
      </c>
      <c r="AF77" s="4">
        <v>979</v>
      </c>
      <c r="AG77" s="4">
        <v>-11</v>
      </c>
      <c r="AH77" s="4">
        <v>8</v>
      </c>
      <c r="AI77" s="4">
        <v>25</v>
      </c>
      <c r="AJ77" s="4">
        <v>189</v>
      </c>
      <c r="AK77" s="4">
        <v>138</v>
      </c>
      <c r="AL77" s="4">
        <v>4</v>
      </c>
      <c r="AM77" s="4">
        <v>195</v>
      </c>
      <c r="AN77" s="4" t="s">
        <v>155</v>
      </c>
      <c r="AO77" s="4">
        <v>2</v>
      </c>
      <c r="AP77" s="5">
        <v>0.57480324074074074</v>
      </c>
      <c r="AQ77" s="4">
        <v>47.159292000000001</v>
      </c>
      <c r="AR77" s="4">
        <v>-88.489720000000005</v>
      </c>
      <c r="AS77" s="4">
        <v>308.39999999999998</v>
      </c>
      <c r="AT77" s="4">
        <v>0</v>
      </c>
      <c r="AU77" s="4">
        <v>12</v>
      </c>
      <c r="AV77" s="4">
        <v>9</v>
      </c>
      <c r="AW77" s="4" t="s">
        <v>205</v>
      </c>
      <c r="AX77" s="4">
        <v>0.9</v>
      </c>
      <c r="AY77" s="4">
        <v>1.3</v>
      </c>
      <c r="AZ77" s="4">
        <v>1.6</v>
      </c>
      <c r="BB77" s="4">
        <v>450</v>
      </c>
      <c r="BD77" s="4">
        <v>0.156</v>
      </c>
      <c r="BE77" s="4">
        <v>0</v>
      </c>
      <c r="BF77" s="4">
        <v>0</v>
      </c>
      <c r="BG77" s="4">
        <v>0</v>
      </c>
      <c r="BH77" s="4">
        <v>0</v>
      </c>
      <c r="BI77" s="4">
        <v>0</v>
      </c>
      <c r="BJ77" s="4">
        <v>0</v>
      </c>
      <c r="BK77" s="4">
        <v>0</v>
      </c>
      <c r="BL77" s="4">
        <v>0</v>
      </c>
      <c r="BM77" s="4">
        <v>0</v>
      </c>
      <c r="BN77" s="4">
        <v>0</v>
      </c>
      <c r="BO77" s="4">
        <v>0</v>
      </c>
      <c r="BQ77" s="4">
        <v>0</v>
      </c>
      <c r="BR77" s="4">
        <v>9.3800000000000003E-4</v>
      </c>
      <c r="BS77" s="4">
        <v>-5</v>
      </c>
      <c r="BT77" s="4">
        <v>0.29699999999999999</v>
      </c>
      <c r="BU77" s="4">
        <v>2.2922999999999999E-2</v>
      </c>
      <c r="BV77" s="4">
        <v>5.9993999999999996</v>
      </c>
    </row>
    <row r="78" spans="1:74" x14ac:dyDescent="0.25">
      <c r="A78" s="2">
        <v>42069</v>
      </c>
      <c r="B78" s="3">
        <v>3.3250000000000002E-2</v>
      </c>
      <c r="C78" s="4">
        <v>-0.01</v>
      </c>
      <c r="D78" s="4">
        <v>-1E-3</v>
      </c>
      <c r="E78" s="4">
        <v>-10</v>
      </c>
      <c r="F78" s="4">
        <v>5.8</v>
      </c>
      <c r="G78" s="4">
        <v>0.6</v>
      </c>
      <c r="H78" s="4">
        <v>0</v>
      </c>
      <c r="J78" s="4">
        <v>21.2</v>
      </c>
      <c r="K78" s="4">
        <v>1</v>
      </c>
      <c r="L78" s="4">
        <v>0</v>
      </c>
      <c r="M78" s="4">
        <v>0</v>
      </c>
      <c r="N78" s="4">
        <v>5.8</v>
      </c>
      <c r="O78" s="4">
        <v>0.6</v>
      </c>
      <c r="P78" s="4">
        <v>6.4</v>
      </c>
      <c r="Q78" s="4">
        <v>4.3922999999999996</v>
      </c>
      <c r="R78" s="4">
        <v>0.45440000000000003</v>
      </c>
      <c r="S78" s="4">
        <v>4.8</v>
      </c>
      <c r="T78" s="4">
        <v>0</v>
      </c>
      <c r="W78" s="4">
        <v>0</v>
      </c>
      <c r="X78" s="4">
        <v>21.2</v>
      </c>
      <c r="Y78" s="4">
        <v>13.6</v>
      </c>
      <c r="Z78" s="4">
        <v>860</v>
      </c>
      <c r="AA78" s="4">
        <v>889</v>
      </c>
      <c r="AB78" s="4">
        <v>827</v>
      </c>
      <c r="AC78" s="4">
        <v>58</v>
      </c>
      <c r="AD78" s="4">
        <v>6.81</v>
      </c>
      <c r="AE78" s="4">
        <v>0.16</v>
      </c>
      <c r="AF78" s="4">
        <v>979</v>
      </c>
      <c r="AG78" s="4">
        <v>-11</v>
      </c>
      <c r="AH78" s="4">
        <v>8</v>
      </c>
      <c r="AI78" s="4">
        <v>25</v>
      </c>
      <c r="AJ78" s="4">
        <v>189</v>
      </c>
      <c r="AK78" s="4">
        <v>138</v>
      </c>
      <c r="AL78" s="4">
        <v>3.8</v>
      </c>
      <c r="AM78" s="4">
        <v>195</v>
      </c>
      <c r="AN78" s="4" t="s">
        <v>155</v>
      </c>
      <c r="AO78" s="4">
        <v>2</v>
      </c>
      <c r="AP78" s="5">
        <v>0.57481481481481478</v>
      </c>
      <c r="AQ78" s="4">
        <v>47.159292000000001</v>
      </c>
      <c r="AR78" s="4">
        <v>-88.489720000000005</v>
      </c>
      <c r="AS78" s="4">
        <v>308.2</v>
      </c>
      <c r="AT78" s="4">
        <v>0</v>
      </c>
      <c r="AU78" s="4">
        <v>12</v>
      </c>
      <c r="AV78" s="4">
        <v>10</v>
      </c>
      <c r="AW78" s="4" t="s">
        <v>202</v>
      </c>
      <c r="AX78" s="4">
        <v>0.98491499999999998</v>
      </c>
      <c r="AY78" s="4">
        <v>1.3</v>
      </c>
      <c r="AZ78" s="4">
        <v>1.6</v>
      </c>
      <c r="BB78" s="4">
        <v>450</v>
      </c>
      <c r="BD78" s="4">
        <v>0.156</v>
      </c>
      <c r="BE78" s="4">
        <v>0</v>
      </c>
      <c r="BF78" s="4">
        <v>0</v>
      </c>
      <c r="BG78" s="4">
        <v>0</v>
      </c>
      <c r="BH78" s="4">
        <v>0</v>
      </c>
      <c r="BI78" s="4">
        <v>0</v>
      </c>
      <c r="BJ78" s="4">
        <v>0</v>
      </c>
      <c r="BK78" s="4">
        <v>0</v>
      </c>
      <c r="BL78" s="4">
        <v>0</v>
      </c>
      <c r="BM78" s="4">
        <v>0</v>
      </c>
      <c r="BN78" s="4">
        <v>0</v>
      </c>
      <c r="BO78" s="4">
        <v>0</v>
      </c>
      <c r="BQ78" s="4">
        <v>0</v>
      </c>
      <c r="BR78" s="4">
        <v>6.2000000000000003E-5</v>
      </c>
      <c r="BS78" s="4">
        <v>-5</v>
      </c>
      <c r="BT78" s="4">
        <v>0.29793799999999998</v>
      </c>
      <c r="BU78" s="4">
        <v>1.5150000000000001E-3</v>
      </c>
      <c r="BV78" s="4">
        <v>6.0183479999999996</v>
      </c>
    </row>
    <row r="79" spans="1:74" x14ac:dyDescent="0.25">
      <c r="A79" s="2">
        <v>42069</v>
      </c>
      <c r="B79" s="3">
        <v>3.3261574074074075E-2</v>
      </c>
      <c r="C79" s="4">
        <v>-0.01</v>
      </c>
      <c r="D79" s="4">
        <v>-1E-3</v>
      </c>
      <c r="E79" s="4">
        <v>-10</v>
      </c>
      <c r="F79" s="4">
        <v>5.8</v>
      </c>
      <c r="G79" s="4">
        <v>0.6</v>
      </c>
      <c r="H79" s="4">
        <v>3.9</v>
      </c>
      <c r="J79" s="4">
        <v>21.2</v>
      </c>
      <c r="K79" s="4">
        <v>1</v>
      </c>
      <c r="L79" s="4">
        <v>0</v>
      </c>
      <c r="M79" s="4">
        <v>0</v>
      </c>
      <c r="N79" s="4">
        <v>5.8</v>
      </c>
      <c r="O79" s="4">
        <v>0.6</v>
      </c>
      <c r="P79" s="4">
        <v>6.4</v>
      </c>
      <c r="Q79" s="4">
        <v>4.3922999999999996</v>
      </c>
      <c r="R79" s="4">
        <v>0.45440000000000003</v>
      </c>
      <c r="S79" s="4">
        <v>4.8</v>
      </c>
      <c r="T79" s="4">
        <v>3.8843000000000001</v>
      </c>
      <c r="W79" s="4">
        <v>0</v>
      </c>
      <c r="X79" s="4">
        <v>21.2</v>
      </c>
      <c r="Y79" s="4">
        <v>13.6</v>
      </c>
      <c r="Z79" s="4">
        <v>859</v>
      </c>
      <c r="AA79" s="4">
        <v>890</v>
      </c>
      <c r="AB79" s="4">
        <v>826</v>
      </c>
      <c r="AC79" s="4">
        <v>58</v>
      </c>
      <c r="AD79" s="4">
        <v>6.81</v>
      </c>
      <c r="AE79" s="4">
        <v>0.16</v>
      </c>
      <c r="AF79" s="4">
        <v>979</v>
      </c>
      <c r="AG79" s="4">
        <v>-11</v>
      </c>
      <c r="AH79" s="4">
        <v>8</v>
      </c>
      <c r="AI79" s="4">
        <v>25</v>
      </c>
      <c r="AJ79" s="4">
        <v>189</v>
      </c>
      <c r="AK79" s="4">
        <v>138</v>
      </c>
      <c r="AL79" s="4">
        <v>3.8</v>
      </c>
      <c r="AM79" s="4">
        <v>195</v>
      </c>
      <c r="AN79" s="4" t="s">
        <v>155</v>
      </c>
      <c r="AO79" s="4">
        <v>2</v>
      </c>
      <c r="AP79" s="5">
        <v>0.57482638888888882</v>
      </c>
      <c r="AQ79" s="4">
        <v>47.159292000000001</v>
      </c>
      <c r="AR79" s="4">
        <v>-88.489720000000005</v>
      </c>
      <c r="AS79" s="4">
        <v>307.89999999999998</v>
      </c>
      <c r="AT79" s="4">
        <v>0</v>
      </c>
      <c r="AU79" s="4">
        <v>12</v>
      </c>
      <c r="AV79" s="4">
        <v>9</v>
      </c>
      <c r="AW79" s="4" t="s">
        <v>206</v>
      </c>
      <c r="AX79" s="4">
        <v>1</v>
      </c>
      <c r="AY79" s="4">
        <v>1.3</v>
      </c>
      <c r="AZ79" s="4">
        <v>1.6</v>
      </c>
      <c r="BB79" s="4">
        <v>450</v>
      </c>
      <c r="BD79" s="4">
        <v>0.156</v>
      </c>
      <c r="BE79" s="4">
        <v>0</v>
      </c>
      <c r="BF79" s="4">
        <v>0</v>
      </c>
      <c r="BG79" s="4">
        <v>0</v>
      </c>
      <c r="BH79" s="4">
        <v>0</v>
      </c>
      <c r="BI79" s="4">
        <v>0</v>
      </c>
      <c r="BJ79" s="4">
        <v>0</v>
      </c>
      <c r="BK79" s="4">
        <v>0</v>
      </c>
      <c r="BL79" s="4">
        <v>0</v>
      </c>
      <c r="BM79" s="4">
        <v>0</v>
      </c>
      <c r="BN79" s="4">
        <v>0</v>
      </c>
      <c r="BO79" s="4">
        <v>0</v>
      </c>
      <c r="BQ79" s="4">
        <v>0</v>
      </c>
      <c r="BR79" s="4">
        <v>0</v>
      </c>
      <c r="BS79" s="4">
        <v>-5</v>
      </c>
      <c r="BT79" s="4">
        <v>0.29706199999999999</v>
      </c>
      <c r="BU79" s="4">
        <v>0</v>
      </c>
      <c r="BV79" s="4">
        <v>6.0006519999999997</v>
      </c>
    </row>
    <row r="80" spans="1:74" x14ac:dyDescent="0.25">
      <c r="A80" s="2">
        <v>42069</v>
      </c>
      <c r="B80" s="3">
        <v>3.3273148148148149E-2</v>
      </c>
      <c r="C80" s="4">
        <v>-0.01</v>
      </c>
      <c r="D80" s="4">
        <v>-1E-3</v>
      </c>
      <c r="E80" s="4">
        <v>-10</v>
      </c>
      <c r="F80" s="4">
        <v>5.8</v>
      </c>
      <c r="G80" s="4">
        <v>0.6</v>
      </c>
      <c r="H80" s="4">
        <v>3.1</v>
      </c>
      <c r="J80" s="4">
        <v>21.2</v>
      </c>
      <c r="K80" s="4">
        <v>1</v>
      </c>
      <c r="L80" s="4">
        <v>0</v>
      </c>
      <c r="M80" s="4">
        <v>0</v>
      </c>
      <c r="N80" s="4">
        <v>5.8</v>
      </c>
      <c r="O80" s="4">
        <v>0.6</v>
      </c>
      <c r="P80" s="4">
        <v>6.4</v>
      </c>
      <c r="Q80" s="4">
        <v>4.3922999999999996</v>
      </c>
      <c r="R80" s="4">
        <v>0.45440000000000003</v>
      </c>
      <c r="S80" s="4">
        <v>4.8</v>
      </c>
      <c r="T80" s="4">
        <v>3.1183000000000001</v>
      </c>
      <c r="W80" s="4">
        <v>0</v>
      </c>
      <c r="X80" s="4">
        <v>21.2</v>
      </c>
      <c r="Y80" s="4">
        <v>13.7</v>
      </c>
      <c r="Z80" s="4">
        <v>859</v>
      </c>
      <c r="AA80" s="4">
        <v>889</v>
      </c>
      <c r="AB80" s="4">
        <v>826</v>
      </c>
      <c r="AC80" s="4">
        <v>58</v>
      </c>
      <c r="AD80" s="4">
        <v>6.81</v>
      </c>
      <c r="AE80" s="4">
        <v>0.16</v>
      </c>
      <c r="AF80" s="4">
        <v>979</v>
      </c>
      <c r="AG80" s="4">
        <v>-11</v>
      </c>
      <c r="AH80" s="4">
        <v>8</v>
      </c>
      <c r="AI80" s="4">
        <v>25</v>
      </c>
      <c r="AJ80" s="4">
        <v>189</v>
      </c>
      <c r="AK80" s="4">
        <v>138</v>
      </c>
      <c r="AL80" s="4">
        <v>3.7</v>
      </c>
      <c r="AM80" s="4">
        <v>195</v>
      </c>
      <c r="AN80" s="4" t="s">
        <v>155</v>
      </c>
      <c r="AO80" s="4">
        <v>2</v>
      </c>
      <c r="AP80" s="5">
        <v>0.57483796296296297</v>
      </c>
      <c r="AQ80" s="4">
        <v>47.159292000000001</v>
      </c>
      <c r="AR80" s="4">
        <v>-88.489720000000005</v>
      </c>
      <c r="AS80" s="4">
        <v>307.7</v>
      </c>
      <c r="AT80" s="4">
        <v>0</v>
      </c>
      <c r="AU80" s="4">
        <v>12</v>
      </c>
      <c r="AV80" s="4">
        <v>9</v>
      </c>
      <c r="AW80" s="4" t="s">
        <v>206</v>
      </c>
      <c r="AX80" s="4">
        <v>1</v>
      </c>
      <c r="AY80" s="4">
        <v>1.3847</v>
      </c>
      <c r="AZ80" s="4">
        <v>1.6847000000000001</v>
      </c>
      <c r="BB80" s="4">
        <v>450</v>
      </c>
      <c r="BD80" s="4">
        <v>0.156</v>
      </c>
      <c r="BE80" s="4">
        <v>0</v>
      </c>
      <c r="BF80" s="4">
        <v>0</v>
      </c>
      <c r="BG80" s="4">
        <v>0</v>
      </c>
      <c r="BH80" s="4">
        <v>0</v>
      </c>
      <c r="BI80" s="4">
        <v>0</v>
      </c>
      <c r="BJ80" s="4">
        <v>0</v>
      </c>
      <c r="BK80" s="4">
        <v>0</v>
      </c>
      <c r="BL80" s="4">
        <v>0</v>
      </c>
      <c r="BM80" s="4">
        <v>0</v>
      </c>
      <c r="BN80" s="4">
        <v>0</v>
      </c>
      <c r="BO80" s="4">
        <v>0</v>
      </c>
      <c r="BQ80" s="4">
        <v>0</v>
      </c>
      <c r="BR80" s="4">
        <v>0</v>
      </c>
      <c r="BS80" s="4">
        <v>-5</v>
      </c>
      <c r="BT80" s="4">
        <v>0.29699999999999999</v>
      </c>
      <c r="BU80" s="4">
        <v>0</v>
      </c>
      <c r="BV80" s="4">
        <v>5.9993999999999996</v>
      </c>
    </row>
    <row r="81" spans="1:74" x14ac:dyDescent="0.25">
      <c r="A81" s="2">
        <v>42069</v>
      </c>
      <c r="B81" s="3">
        <v>3.3284722222222222E-2</v>
      </c>
      <c r="C81" s="4">
        <v>-0.01</v>
      </c>
      <c r="D81" s="4">
        <v>-1E-3</v>
      </c>
      <c r="E81" s="4">
        <v>-10</v>
      </c>
      <c r="F81" s="4">
        <v>5.8</v>
      </c>
      <c r="G81" s="4">
        <v>0.6</v>
      </c>
      <c r="H81" s="4">
        <v>0</v>
      </c>
      <c r="J81" s="4">
        <v>21.2</v>
      </c>
      <c r="K81" s="4">
        <v>1</v>
      </c>
      <c r="L81" s="4">
        <v>0</v>
      </c>
      <c r="M81" s="4">
        <v>0</v>
      </c>
      <c r="N81" s="4">
        <v>5.8</v>
      </c>
      <c r="O81" s="4">
        <v>0.6</v>
      </c>
      <c r="P81" s="4">
        <v>6.4</v>
      </c>
      <c r="Q81" s="4">
        <v>4.3922999999999996</v>
      </c>
      <c r="R81" s="4">
        <v>0.45440000000000003</v>
      </c>
      <c r="S81" s="4">
        <v>4.8</v>
      </c>
      <c r="T81" s="4">
        <v>0</v>
      </c>
      <c r="W81" s="4">
        <v>0</v>
      </c>
      <c r="X81" s="4">
        <v>21.2</v>
      </c>
      <c r="Y81" s="4">
        <v>13.5</v>
      </c>
      <c r="Z81" s="4">
        <v>859</v>
      </c>
      <c r="AA81" s="4">
        <v>890</v>
      </c>
      <c r="AB81" s="4">
        <v>826</v>
      </c>
      <c r="AC81" s="4">
        <v>58</v>
      </c>
      <c r="AD81" s="4">
        <v>6.81</v>
      </c>
      <c r="AE81" s="4">
        <v>0.16</v>
      </c>
      <c r="AF81" s="4">
        <v>979</v>
      </c>
      <c r="AG81" s="4">
        <v>-11</v>
      </c>
      <c r="AH81" s="4">
        <v>8</v>
      </c>
      <c r="AI81" s="4">
        <v>25</v>
      </c>
      <c r="AJ81" s="4">
        <v>189</v>
      </c>
      <c r="AK81" s="4">
        <v>138</v>
      </c>
      <c r="AL81" s="4">
        <v>3.7</v>
      </c>
      <c r="AM81" s="4">
        <v>195</v>
      </c>
      <c r="AN81" s="4" t="s">
        <v>155</v>
      </c>
      <c r="AO81" s="4">
        <v>2</v>
      </c>
      <c r="AP81" s="5">
        <v>0.57484953703703701</v>
      </c>
      <c r="AQ81" s="4">
        <v>47.159292000000001</v>
      </c>
      <c r="AR81" s="4">
        <v>-88.489720000000005</v>
      </c>
      <c r="AS81" s="4">
        <v>307.7</v>
      </c>
      <c r="AT81" s="4">
        <v>0</v>
      </c>
      <c r="AU81" s="4">
        <v>12</v>
      </c>
      <c r="AV81" s="4">
        <v>9</v>
      </c>
      <c r="AW81" s="4" t="s">
        <v>206</v>
      </c>
      <c r="AX81" s="4">
        <v>1</v>
      </c>
      <c r="AY81" s="4">
        <v>1.4</v>
      </c>
      <c r="AZ81" s="4">
        <v>1.7</v>
      </c>
      <c r="BB81" s="4">
        <v>450</v>
      </c>
      <c r="BD81" s="4">
        <v>0.156</v>
      </c>
      <c r="BE81" s="4">
        <v>0</v>
      </c>
      <c r="BF81" s="4">
        <v>0</v>
      </c>
      <c r="BG81" s="4">
        <v>0</v>
      </c>
      <c r="BH81" s="4">
        <v>0</v>
      </c>
      <c r="BI81" s="4">
        <v>0</v>
      </c>
      <c r="BJ81" s="4">
        <v>0</v>
      </c>
      <c r="BK81" s="4">
        <v>0</v>
      </c>
      <c r="BL81" s="4">
        <v>0</v>
      </c>
      <c r="BM81" s="4">
        <v>0</v>
      </c>
      <c r="BN81" s="4">
        <v>0</v>
      </c>
      <c r="BO81" s="4">
        <v>0</v>
      </c>
      <c r="BQ81" s="4">
        <v>0</v>
      </c>
      <c r="BR81" s="4">
        <v>0</v>
      </c>
      <c r="BS81" s="4">
        <v>-5</v>
      </c>
      <c r="BT81" s="4">
        <v>0.29699999999999999</v>
      </c>
      <c r="BU81" s="4">
        <v>0</v>
      </c>
      <c r="BV81" s="4">
        <v>5.9993999999999996</v>
      </c>
    </row>
    <row r="82" spans="1:74" x14ac:dyDescent="0.25">
      <c r="A82" s="2">
        <v>42069</v>
      </c>
      <c r="B82" s="3">
        <v>3.3296296296296296E-2</v>
      </c>
      <c r="C82" s="4">
        <v>-0.01</v>
      </c>
      <c r="D82" s="4">
        <v>-1E-3</v>
      </c>
      <c r="E82" s="4">
        <v>-10</v>
      </c>
      <c r="F82" s="4">
        <v>5.8</v>
      </c>
      <c r="G82" s="4">
        <v>0.6</v>
      </c>
      <c r="H82" s="4">
        <v>6.3</v>
      </c>
      <c r="J82" s="4">
        <v>21.2</v>
      </c>
      <c r="K82" s="4">
        <v>1</v>
      </c>
      <c r="L82" s="4">
        <v>0</v>
      </c>
      <c r="M82" s="4">
        <v>0</v>
      </c>
      <c r="N82" s="4">
        <v>5.8</v>
      </c>
      <c r="O82" s="4">
        <v>0.6</v>
      </c>
      <c r="P82" s="4">
        <v>6.4</v>
      </c>
      <c r="Q82" s="4">
        <v>4.3922999999999996</v>
      </c>
      <c r="R82" s="4">
        <v>0.45440000000000003</v>
      </c>
      <c r="S82" s="4">
        <v>4.8</v>
      </c>
      <c r="T82" s="4">
        <v>6.2625999999999999</v>
      </c>
      <c r="W82" s="4">
        <v>0</v>
      </c>
      <c r="X82" s="4">
        <v>21.2</v>
      </c>
      <c r="Y82" s="4">
        <v>13.7</v>
      </c>
      <c r="Z82" s="4">
        <v>859</v>
      </c>
      <c r="AA82" s="4">
        <v>889</v>
      </c>
      <c r="AB82" s="4">
        <v>826</v>
      </c>
      <c r="AC82" s="4">
        <v>58</v>
      </c>
      <c r="AD82" s="4">
        <v>6.81</v>
      </c>
      <c r="AE82" s="4">
        <v>0.16</v>
      </c>
      <c r="AF82" s="4">
        <v>979</v>
      </c>
      <c r="AG82" s="4">
        <v>-11</v>
      </c>
      <c r="AH82" s="4">
        <v>8</v>
      </c>
      <c r="AI82" s="4">
        <v>25</v>
      </c>
      <c r="AJ82" s="4">
        <v>189</v>
      </c>
      <c r="AK82" s="4">
        <v>138</v>
      </c>
      <c r="AL82" s="4">
        <v>3.7</v>
      </c>
      <c r="AM82" s="4">
        <v>195</v>
      </c>
      <c r="AN82" s="4" t="s">
        <v>155</v>
      </c>
      <c r="AO82" s="4">
        <v>2</v>
      </c>
      <c r="AP82" s="5">
        <v>0.57486111111111116</v>
      </c>
      <c r="AQ82" s="4">
        <v>47.159292000000001</v>
      </c>
      <c r="AR82" s="4">
        <v>-88.489720000000005</v>
      </c>
      <c r="AS82" s="4">
        <v>307.5</v>
      </c>
      <c r="AT82" s="4">
        <v>0</v>
      </c>
      <c r="AU82" s="4">
        <v>12</v>
      </c>
      <c r="AV82" s="4">
        <v>9</v>
      </c>
      <c r="AW82" s="4" t="s">
        <v>206</v>
      </c>
      <c r="AX82" s="4">
        <v>1</v>
      </c>
      <c r="AY82" s="4">
        <v>1.4</v>
      </c>
      <c r="AZ82" s="4">
        <v>1.7</v>
      </c>
      <c r="BB82" s="4">
        <v>450</v>
      </c>
      <c r="BD82" s="4">
        <v>0.156</v>
      </c>
      <c r="BE82" s="4">
        <v>0</v>
      </c>
      <c r="BF82" s="4">
        <v>0</v>
      </c>
      <c r="BG82" s="4">
        <v>0</v>
      </c>
      <c r="BH82" s="4">
        <v>0</v>
      </c>
      <c r="BI82" s="4">
        <v>0</v>
      </c>
      <c r="BJ82" s="4">
        <v>0</v>
      </c>
      <c r="BK82" s="4">
        <v>0</v>
      </c>
      <c r="BL82" s="4">
        <v>0</v>
      </c>
      <c r="BM82" s="4">
        <v>0</v>
      </c>
      <c r="BN82" s="4">
        <v>0</v>
      </c>
      <c r="BO82" s="4">
        <v>0</v>
      </c>
      <c r="BQ82" s="4">
        <v>0</v>
      </c>
      <c r="BR82" s="4">
        <v>0</v>
      </c>
      <c r="BS82" s="4">
        <v>-5</v>
      </c>
      <c r="BT82" s="4">
        <v>0.29793799999999998</v>
      </c>
      <c r="BU82" s="4">
        <v>0</v>
      </c>
      <c r="BV82" s="4">
        <v>6.0183479999999996</v>
      </c>
    </row>
    <row r="83" spans="1:74" x14ac:dyDescent="0.25">
      <c r="A83" s="2">
        <v>42069</v>
      </c>
      <c r="B83" s="3">
        <v>3.330787037037037E-2</v>
      </c>
      <c r="C83" s="4">
        <v>-0.01</v>
      </c>
      <c r="D83" s="4">
        <v>-1E-3</v>
      </c>
      <c r="E83" s="4">
        <v>-10</v>
      </c>
      <c r="F83" s="4">
        <v>5.8</v>
      </c>
      <c r="G83" s="4">
        <v>0.6</v>
      </c>
      <c r="H83" s="4">
        <v>0</v>
      </c>
      <c r="J83" s="4">
        <v>21.2</v>
      </c>
      <c r="K83" s="4">
        <v>1</v>
      </c>
      <c r="L83" s="4">
        <v>0</v>
      </c>
      <c r="M83" s="4">
        <v>0</v>
      </c>
      <c r="N83" s="4">
        <v>5.8</v>
      </c>
      <c r="O83" s="4">
        <v>0.6</v>
      </c>
      <c r="P83" s="4">
        <v>6.4</v>
      </c>
      <c r="Q83" s="4">
        <v>4.3922999999999996</v>
      </c>
      <c r="R83" s="4">
        <v>0.45440000000000003</v>
      </c>
      <c r="S83" s="4">
        <v>4.8</v>
      </c>
      <c r="T83" s="4">
        <v>0</v>
      </c>
      <c r="W83" s="4">
        <v>0</v>
      </c>
      <c r="X83" s="4">
        <v>21.2</v>
      </c>
      <c r="Y83" s="4">
        <v>13.6</v>
      </c>
      <c r="Z83" s="4">
        <v>859</v>
      </c>
      <c r="AA83" s="4">
        <v>889</v>
      </c>
      <c r="AB83" s="4">
        <v>827</v>
      </c>
      <c r="AC83" s="4">
        <v>58</v>
      </c>
      <c r="AD83" s="4">
        <v>6.81</v>
      </c>
      <c r="AE83" s="4">
        <v>0.16</v>
      </c>
      <c r="AF83" s="4">
        <v>979</v>
      </c>
      <c r="AG83" s="4">
        <v>-11</v>
      </c>
      <c r="AH83" s="4">
        <v>8</v>
      </c>
      <c r="AI83" s="4">
        <v>25</v>
      </c>
      <c r="AJ83" s="4">
        <v>189</v>
      </c>
      <c r="AK83" s="4">
        <v>138</v>
      </c>
      <c r="AL83" s="4">
        <v>3.8</v>
      </c>
      <c r="AM83" s="4">
        <v>195</v>
      </c>
      <c r="AN83" s="4" t="s">
        <v>155</v>
      </c>
      <c r="AO83" s="4">
        <v>2</v>
      </c>
      <c r="AP83" s="5">
        <v>0.57487268518518519</v>
      </c>
      <c r="AQ83" s="4">
        <v>47.159292000000001</v>
      </c>
      <c r="AR83" s="4">
        <v>-88.489720000000005</v>
      </c>
      <c r="AS83" s="4">
        <v>307.2</v>
      </c>
      <c r="AT83" s="4">
        <v>0</v>
      </c>
      <c r="AU83" s="4">
        <v>12</v>
      </c>
      <c r="AV83" s="4">
        <v>9</v>
      </c>
      <c r="AW83" s="4" t="s">
        <v>206</v>
      </c>
      <c r="AX83" s="4">
        <v>1</v>
      </c>
      <c r="AY83" s="4">
        <v>1.4</v>
      </c>
      <c r="AZ83" s="4">
        <v>1.7</v>
      </c>
      <c r="BB83" s="4">
        <v>450</v>
      </c>
      <c r="BD83" s="4">
        <v>0.156</v>
      </c>
      <c r="BE83" s="4">
        <v>0</v>
      </c>
      <c r="BF83" s="4">
        <v>0</v>
      </c>
      <c r="BG83" s="4">
        <v>0</v>
      </c>
      <c r="BH83" s="4">
        <v>0</v>
      </c>
      <c r="BI83" s="4">
        <v>0</v>
      </c>
      <c r="BJ83" s="4">
        <v>0</v>
      </c>
      <c r="BK83" s="4">
        <v>0</v>
      </c>
      <c r="BL83" s="4">
        <v>0</v>
      </c>
      <c r="BM83" s="4">
        <v>0</v>
      </c>
      <c r="BN83" s="4">
        <v>0</v>
      </c>
      <c r="BO83" s="4">
        <v>0</v>
      </c>
      <c r="BQ83" s="4">
        <v>0</v>
      </c>
      <c r="BR83" s="4">
        <v>0</v>
      </c>
      <c r="BS83" s="4">
        <v>-5</v>
      </c>
      <c r="BT83" s="4">
        <v>0.29799999999999999</v>
      </c>
      <c r="BU83" s="4">
        <v>0</v>
      </c>
      <c r="BV83" s="4">
        <v>6.0195999999999996</v>
      </c>
    </row>
    <row r="84" spans="1:74" x14ac:dyDescent="0.25">
      <c r="A84" s="2">
        <v>42069</v>
      </c>
      <c r="B84" s="3">
        <v>3.3319444444444443E-2</v>
      </c>
      <c r="C84" s="4">
        <v>-0.01</v>
      </c>
      <c r="D84" s="4">
        <v>-1E-3</v>
      </c>
      <c r="E84" s="4">
        <v>-10</v>
      </c>
      <c r="F84" s="4">
        <v>5.8</v>
      </c>
      <c r="G84" s="4">
        <v>0.6</v>
      </c>
      <c r="H84" s="4">
        <v>5.4</v>
      </c>
      <c r="J84" s="4">
        <v>21.2</v>
      </c>
      <c r="K84" s="4">
        <v>1</v>
      </c>
      <c r="L84" s="4">
        <v>0</v>
      </c>
      <c r="M84" s="4">
        <v>0</v>
      </c>
      <c r="N84" s="4">
        <v>5.8</v>
      </c>
      <c r="O84" s="4">
        <v>0.6</v>
      </c>
      <c r="P84" s="4">
        <v>6.4</v>
      </c>
      <c r="Q84" s="4">
        <v>4.3922999999999996</v>
      </c>
      <c r="R84" s="4">
        <v>0.45440000000000003</v>
      </c>
      <c r="S84" s="4">
        <v>4.8</v>
      </c>
      <c r="T84" s="4">
        <v>5.4379</v>
      </c>
      <c r="W84" s="4">
        <v>0</v>
      </c>
      <c r="X84" s="4">
        <v>21.2</v>
      </c>
      <c r="Y84" s="4">
        <v>13.6</v>
      </c>
      <c r="Z84" s="4">
        <v>859</v>
      </c>
      <c r="AA84" s="4">
        <v>890</v>
      </c>
      <c r="AB84" s="4">
        <v>827</v>
      </c>
      <c r="AC84" s="4">
        <v>58</v>
      </c>
      <c r="AD84" s="4">
        <v>6.81</v>
      </c>
      <c r="AE84" s="4">
        <v>0.16</v>
      </c>
      <c r="AF84" s="4">
        <v>979</v>
      </c>
      <c r="AG84" s="4">
        <v>-11</v>
      </c>
      <c r="AH84" s="4">
        <v>8</v>
      </c>
      <c r="AI84" s="4">
        <v>25</v>
      </c>
      <c r="AJ84" s="4">
        <v>189.9</v>
      </c>
      <c r="AK84" s="4">
        <v>138</v>
      </c>
      <c r="AL84" s="4">
        <v>3.8</v>
      </c>
      <c r="AM84" s="4">
        <v>195</v>
      </c>
      <c r="AN84" s="4" t="s">
        <v>155</v>
      </c>
      <c r="AO84" s="4">
        <v>2</v>
      </c>
      <c r="AP84" s="5">
        <v>0.57488425925925923</v>
      </c>
      <c r="AQ84" s="4">
        <v>47.159292000000001</v>
      </c>
      <c r="AR84" s="4">
        <v>-88.489720000000005</v>
      </c>
      <c r="AS84" s="4">
        <v>307.10000000000002</v>
      </c>
      <c r="AT84" s="4">
        <v>0</v>
      </c>
      <c r="AU84" s="4">
        <v>12</v>
      </c>
      <c r="AV84" s="4">
        <v>9</v>
      </c>
      <c r="AW84" s="4" t="s">
        <v>206</v>
      </c>
      <c r="AX84" s="4">
        <v>1</v>
      </c>
      <c r="AY84" s="4">
        <v>1.4</v>
      </c>
      <c r="AZ84" s="4">
        <v>1.7</v>
      </c>
      <c r="BB84" s="4">
        <v>450</v>
      </c>
      <c r="BD84" s="4">
        <v>0.156</v>
      </c>
      <c r="BE84" s="4">
        <v>0</v>
      </c>
      <c r="BF84" s="4">
        <v>0</v>
      </c>
      <c r="BG84" s="4">
        <v>0</v>
      </c>
      <c r="BH84" s="4">
        <v>0</v>
      </c>
      <c r="BI84" s="4">
        <v>0</v>
      </c>
      <c r="BJ84" s="4">
        <v>0</v>
      </c>
      <c r="BK84" s="4">
        <v>0</v>
      </c>
      <c r="BL84" s="4">
        <v>0</v>
      </c>
      <c r="BM84" s="4">
        <v>0</v>
      </c>
      <c r="BN84" s="4">
        <v>0</v>
      </c>
      <c r="BO84" s="4">
        <v>0</v>
      </c>
      <c r="BQ84" s="4">
        <v>0</v>
      </c>
      <c r="BR84" s="4">
        <v>0</v>
      </c>
      <c r="BS84" s="4">
        <v>-5</v>
      </c>
      <c r="BT84" s="4">
        <v>0.29799999999999999</v>
      </c>
      <c r="BU84" s="4">
        <v>0</v>
      </c>
      <c r="BV84" s="4">
        <v>6.0195999999999996</v>
      </c>
    </row>
    <row r="85" spans="1:74" x14ac:dyDescent="0.25">
      <c r="A85" s="2">
        <v>42069</v>
      </c>
      <c r="B85" s="3">
        <v>3.3331018518518517E-2</v>
      </c>
      <c r="C85" s="4">
        <v>-0.01</v>
      </c>
      <c r="D85" s="4">
        <v>-1E-3</v>
      </c>
      <c r="E85" s="4">
        <v>-10</v>
      </c>
      <c r="F85" s="4">
        <v>5.8</v>
      </c>
      <c r="G85" s="4">
        <v>0.6</v>
      </c>
      <c r="H85" s="4">
        <v>6.3</v>
      </c>
      <c r="J85" s="4">
        <v>21.2</v>
      </c>
      <c r="K85" s="4">
        <v>1</v>
      </c>
      <c r="L85" s="4">
        <v>0</v>
      </c>
      <c r="M85" s="4">
        <v>0</v>
      </c>
      <c r="N85" s="4">
        <v>5.8</v>
      </c>
      <c r="O85" s="4">
        <v>0.6</v>
      </c>
      <c r="P85" s="4">
        <v>6.4</v>
      </c>
      <c r="Q85" s="4">
        <v>4.3921999999999999</v>
      </c>
      <c r="R85" s="4">
        <v>0.45440000000000003</v>
      </c>
      <c r="S85" s="4">
        <v>4.8</v>
      </c>
      <c r="T85" s="4">
        <v>6.3231999999999999</v>
      </c>
      <c r="W85" s="4">
        <v>0</v>
      </c>
      <c r="X85" s="4">
        <v>21.2</v>
      </c>
      <c r="Y85" s="4">
        <v>13.7</v>
      </c>
      <c r="Z85" s="4">
        <v>859</v>
      </c>
      <c r="AA85" s="4">
        <v>889</v>
      </c>
      <c r="AB85" s="4">
        <v>827</v>
      </c>
      <c r="AC85" s="4">
        <v>58</v>
      </c>
      <c r="AD85" s="4">
        <v>6.8</v>
      </c>
      <c r="AE85" s="4">
        <v>0.16</v>
      </c>
      <c r="AF85" s="4">
        <v>980</v>
      </c>
      <c r="AG85" s="4">
        <v>-11</v>
      </c>
      <c r="AH85" s="4">
        <v>8</v>
      </c>
      <c r="AI85" s="4">
        <v>25</v>
      </c>
      <c r="AJ85" s="4">
        <v>190</v>
      </c>
      <c r="AK85" s="4">
        <v>138</v>
      </c>
      <c r="AL85" s="4">
        <v>3.8</v>
      </c>
      <c r="AM85" s="4">
        <v>195</v>
      </c>
      <c r="AN85" s="4" t="s">
        <v>155</v>
      </c>
      <c r="AO85" s="4">
        <v>2</v>
      </c>
      <c r="AP85" s="5">
        <v>0.57489583333333327</v>
      </c>
      <c r="AQ85" s="4">
        <v>47.159292000000001</v>
      </c>
      <c r="AR85" s="4">
        <v>-88.489720000000005</v>
      </c>
      <c r="AS85" s="4">
        <v>306.89999999999998</v>
      </c>
      <c r="AT85" s="4">
        <v>0</v>
      </c>
      <c r="AU85" s="4">
        <v>12</v>
      </c>
      <c r="AV85" s="4">
        <v>9</v>
      </c>
      <c r="AW85" s="4" t="s">
        <v>206</v>
      </c>
      <c r="AX85" s="4">
        <v>1</v>
      </c>
      <c r="AY85" s="4">
        <v>1.4</v>
      </c>
      <c r="AZ85" s="4">
        <v>1.7</v>
      </c>
      <c r="BB85" s="4">
        <v>450</v>
      </c>
      <c r="BD85" s="4">
        <v>0.156</v>
      </c>
      <c r="BE85" s="4">
        <v>0</v>
      </c>
      <c r="BF85" s="4">
        <v>0</v>
      </c>
      <c r="BG85" s="4">
        <v>0</v>
      </c>
      <c r="BH85" s="4">
        <v>0</v>
      </c>
      <c r="BI85" s="4">
        <v>0</v>
      </c>
      <c r="BJ85" s="4">
        <v>0</v>
      </c>
      <c r="BK85" s="4">
        <v>0</v>
      </c>
      <c r="BL85" s="4">
        <v>0</v>
      </c>
      <c r="BM85" s="4">
        <v>0</v>
      </c>
      <c r="BN85" s="4">
        <v>0</v>
      </c>
      <c r="BO85" s="4">
        <v>0</v>
      </c>
      <c r="BQ85" s="4">
        <v>0</v>
      </c>
      <c r="BR85" s="4">
        <v>0</v>
      </c>
      <c r="BS85" s="4">
        <v>-5</v>
      </c>
      <c r="BT85" s="4">
        <v>0.29799999999999999</v>
      </c>
      <c r="BU85" s="4">
        <v>0</v>
      </c>
      <c r="BV85" s="4">
        <v>6.0195999999999996</v>
      </c>
    </row>
    <row r="86" spans="1:74" x14ac:dyDescent="0.25">
      <c r="A86" s="2">
        <v>42069</v>
      </c>
      <c r="B86" s="3">
        <v>3.3342592592592597E-2</v>
      </c>
      <c r="C86" s="4">
        <v>-0.01</v>
      </c>
      <c r="D86" s="4">
        <v>-1E-3</v>
      </c>
      <c r="E86" s="4">
        <v>-10</v>
      </c>
      <c r="F86" s="4">
        <v>5.8</v>
      </c>
      <c r="G86" s="4">
        <v>0.6</v>
      </c>
      <c r="H86" s="4">
        <v>0</v>
      </c>
      <c r="J86" s="4">
        <v>21.2</v>
      </c>
      <c r="K86" s="4">
        <v>1</v>
      </c>
      <c r="L86" s="4">
        <v>0</v>
      </c>
      <c r="M86" s="4">
        <v>0</v>
      </c>
      <c r="N86" s="4">
        <v>5.8</v>
      </c>
      <c r="O86" s="4">
        <v>0.6</v>
      </c>
      <c r="P86" s="4">
        <v>6.4</v>
      </c>
      <c r="Q86" s="4">
        <v>4.3922999999999996</v>
      </c>
      <c r="R86" s="4">
        <v>0.45440000000000003</v>
      </c>
      <c r="S86" s="4">
        <v>4.8</v>
      </c>
      <c r="T86" s="4">
        <v>0</v>
      </c>
      <c r="W86" s="4">
        <v>0</v>
      </c>
      <c r="X86" s="4">
        <v>21.2</v>
      </c>
      <c r="Y86" s="4">
        <v>13.6</v>
      </c>
      <c r="Z86" s="4">
        <v>860</v>
      </c>
      <c r="AA86" s="4">
        <v>890</v>
      </c>
      <c r="AB86" s="4">
        <v>827</v>
      </c>
      <c r="AC86" s="4">
        <v>58</v>
      </c>
      <c r="AD86" s="4">
        <v>6.81</v>
      </c>
      <c r="AE86" s="4">
        <v>0.16</v>
      </c>
      <c r="AF86" s="4">
        <v>979</v>
      </c>
      <c r="AG86" s="4">
        <v>-11</v>
      </c>
      <c r="AH86" s="4">
        <v>8</v>
      </c>
      <c r="AI86" s="4">
        <v>25</v>
      </c>
      <c r="AJ86" s="4">
        <v>190</v>
      </c>
      <c r="AK86" s="4">
        <v>138</v>
      </c>
      <c r="AL86" s="4">
        <v>3.7</v>
      </c>
      <c r="AM86" s="4">
        <v>195</v>
      </c>
      <c r="AN86" s="4" t="s">
        <v>155</v>
      </c>
      <c r="AO86" s="4">
        <v>2</v>
      </c>
      <c r="AP86" s="5">
        <v>0.57490740740740742</v>
      </c>
      <c r="AQ86" s="4">
        <v>47.159292000000001</v>
      </c>
      <c r="AR86" s="4">
        <v>-88.489720000000005</v>
      </c>
      <c r="AS86" s="4">
        <v>306.8</v>
      </c>
      <c r="AT86" s="4">
        <v>0</v>
      </c>
      <c r="AU86" s="4">
        <v>12</v>
      </c>
      <c r="AV86" s="4">
        <v>9</v>
      </c>
      <c r="AW86" s="4" t="s">
        <v>206</v>
      </c>
      <c r="AX86" s="4">
        <v>0.91494900000000001</v>
      </c>
      <c r="AY86" s="4">
        <v>1.4</v>
      </c>
      <c r="AZ86" s="4">
        <v>1.7</v>
      </c>
      <c r="BB86" s="4">
        <v>450</v>
      </c>
      <c r="BD86" s="4">
        <v>0.156</v>
      </c>
      <c r="BE86" s="4">
        <v>0</v>
      </c>
      <c r="BF86" s="4">
        <v>0</v>
      </c>
      <c r="BG86" s="4">
        <v>0</v>
      </c>
      <c r="BH86" s="4">
        <v>0</v>
      </c>
      <c r="BI86" s="4">
        <v>0</v>
      </c>
      <c r="BJ86" s="4">
        <v>0</v>
      </c>
      <c r="BK86" s="4">
        <v>0</v>
      </c>
      <c r="BL86" s="4">
        <v>0</v>
      </c>
      <c r="BM86" s="4">
        <v>0</v>
      </c>
      <c r="BN86" s="4">
        <v>0</v>
      </c>
      <c r="BO86" s="4">
        <v>0</v>
      </c>
      <c r="BQ86" s="4">
        <v>0</v>
      </c>
      <c r="BR86" s="4">
        <v>0</v>
      </c>
      <c r="BS86" s="4">
        <v>-5</v>
      </c>
      <c r="BT86" s="4">
        <v>0.29706199999999999</v>
      </c>
      <c r="BU86" s="4">
        <v>0</v>
      </c>
      <c r="BV86" s="4">
        <v>6.0006519999999997</v>
      </c>
    </row>
    <row r="87" spans="1:74" x14ac:dyDescent="0.25">
      <c r="A87" s="2">
        <v>42069</v>
      </c>
      <c r="B87" s="3">
        <v>3.3354166666666664E-2</v>
      </c>
      <c r="C87" s="4">
        <v>-0.01</v>
      </c>
      <c r="D87" s="4">
        <v>-1E-3</v>
      </c>
      <c r="E87" s="4">
        <v>-10</v>
      </c>
      <c r="F87" s="4">
        <v>5.8</v>
      </c>
      <c r="G87" s="4">
        <v>0.6</v>
      </c>
      <c r="H87" s="4">
        <v>10</v>
      </c>
      <c r="J87" s="4">
        <v>21.2</v>
      </c>
      <c r="K87" s="4">
        <v>1</v>
      </c>
      <c r="L87" s="4">
        <v>0</v>
      </c>
      <c r="M87" s="4">
        <v>0</v>
      </c>
      <c r="N87" s="4">
        <v>5.8</v>
      </c>
      <c r="O87" s="4">
        <v>0.6</v>
      </c>
      <c r="P87" s="4">
        <v>6.4</v>
      </c>
      <c r="Q87" s="4">
        <v>4.3922999999999996</v>
      </c>
      <c r="R87" s="4">
        <v>0.45440000000000003</v>
      </c>
      <c r="S87" s="4">
        <v>4.8</v>
      </c>
      <c r="T87" s="4">
        <v>10</v>
      </c>
      <c r="W87" s="4">
        <v>0</v>
      </c>
      <c r="X87" s="4">
        <v>21.2</v>
      </c>
      <c r="Y87" s="4">
        <v>13.7</v>
      </c>
      <c r="Z87" s="4">
        <v>859</v>
      </c>
      <c r="AA87" s="4">
        <v>889</v>
      </c>
      <c r="AB87" s="4">
        <v>826</v>
      </c>
      <c r="AC87" s="4">
        <v>58</v>
      </c>
      <c r="AD87" s="4">
        <v>6.81</v>
      </c>
      <c r="AE87" s="4">
        <v>0.16</v>
      </c>
      <c r="AF87" s="4">
        <v>979</v>
      </c>
      <c r="AG87" s="4">
        <v>-11</v>
      </c>
      <c r="AH87" s="4">
        <v>8</v>
      </c>
      <c r="AI87" s="4">
        <v>25</v>
      </c>
      <c r="AJ87" s="4">
        <v>190</v>
      </c>
      <c r="AK87" s="4">
        <v>138</v>
      </c>
      <c r="AL87" s="4">
        <v>3.8</v>
      </c>
      <c r="AM87" s="4">
        <v>195</v>
      </c>
      <c r="AN87" s="4" t="s">
        <v>155</v>
      </c>
      <c r="AO87" s="4">
        <v>2</v>
      </c>
      <c r="AP87" s="5">
        <v>0.57491898148148146</v>
      </c>
      <c r="AQ87" s="4">
        <v>47.159292000000001</v>
      </c>
      <c r="AR87" s="4">
        <v>-88.489720000000005</v>
      </c>
      <c r="AS87" s="4">
        <v>306.7</v>
      </c>
      <c r="AT87" s="4">
        <v>0</v>
      </c>
      <c r="AU87" s="4">
        <v>12</v>
      </c>
      <c r="AV87" s="4">
        <v>9</v>
      </c>
      <c r="AW87" s="4" t="s">
        <v>206</v>
      </c>
      <c r="AX87" s="4">
        <v>0.9</v>
      </c>
      <c r="AY87" s="4">
        <v>1.4</v>
      </c>
      <c r="AZ87" s="4">
        <v>1.7</v>
      </c>
      <c r="BB87" s="4">
        <v>450</v>
      </c>
      <c r="BD87" s="4">
        <v>0.156</v>
      </c>
      <c r="BE87" s="4">
        <v>0</v>
      </c>
      <c r="BF87" s="4">
        <v>0</v>
      </c>
      <c r="BG87" s="4">
        <v>0</v>
      </c>
      <c r="BH87" s="4">
        <v>0</v>
      </c>
      <c r="BI87" s="4">
        <v>0</v>
      </c>
      <c r="BJ87" s="4">
        <v>0</v>
      </c>
      <c r="BK87" s="4">
        <v>0</v>
      </c>
      <c r="BL87" s="4">
        <v>0</v>
      </c>
      <c r="BM87" s="4">
        <v>0</v>
      </c>
      <c r="BN87" s="4">
        <v>0</v>
      </c>
      <c r="BO87" s="4">
        <v>0</v>
      </c>
      <c r="BQ87" s="4">
        <v>0</v>
      </c>
      <c r="BR87" s="4">
        <v>0</v>
      </c>
      <c r="BS87" s="4">
        <v>-5</v>
      </c>
      <c r="BT87" s="4">
        <v>0.29793799999999998</v>
      </c>
      <c r="BU87" s="4">
        <v>0</v>
      </c>
      <c r="BV87" s="4">
        <v>6.0183479999999996</v>
      </c>
    </row>
    <row r="88" spans="1:74" x14ac:dyDescent="0.25">
      <c r="A88" s="2">
        <v>42069</v>
      </c>
      <c r="B88" s="3">
        <v>3.3365740740740744E-2</v>
      </c>
      <c r="C88" s="4">
        <v>-0.01</v>
      </c>
      <c r="D88" s="4">
        <v>-1E-3</v>
      </c>
      <c r="E88" s="4">
        <v>-10</v>
      </c>
      <c r="F88" s="4">
        <v>5.8</v>
      </c>
      <c r="G88" s="4">
        <v>0.6</v>
      </c>
      <c r="H88" s="4">
        <v>0</v>
      </c>
      <c r="J88" s="4">
        <v>21.2</v>
      </c>
      <c r="K88" s="4">
        <v>1</v>
      </c>
      <c r="L88" s="4">
        <v>0</v>
      </c>
      <c r="M88" s="4">
        <v>0</v>
      </c>
      <c r="N88" s="4">
        <v>5.8</v>
      </c>
      <c r="O88" s="4">
        <v>0.6</v>
      </c>
      <c r="P88" s="4">
        <v>6.4</v>
      </c>
      <c r="Q88" s="4">
        <v>4.3922999999999996</v>
      </c>
      <c r="R88" s="4">
        <v>0.45440000000000003</v>
      </c>
      <c r="S88" s="4">
        <v>4.8</v>
      </c>
      <c r="T88" s="4">
        <v>0</v>
      </c>
      <c r="W88" s="4">
        <v>0</v>
      </c>
      <c r="X88" s="4">
        <v>21.2</v>
      </c>
      <c r="Y88" s="4">
        <v>13.6</v>
      </c>
      <c r="Z88" s="4">
        <v>859</v>
      </c>
      <c r="AA88" s="4">
        <v>889</v>
      </c>
      <c r="AB88" s="4">
        <v>826</v>
      </c>
      <c r="AC88" s="4">
        <v>58</v>
      </c>
      <c r="AD88" s="4">
        <v>6.81</v>
      </c>
      <c r="AE88" s="4">
        <v>0.16</v>
      </c>
      <c r="AF88" s="4">
        <v>979</v>
      </c>
      <c r="AG88" s="4">
        <v>-11</v>
      </c>
      <c r="AH88" s="4">
        <v>8</v>
      </c>
      <c r="AI88" s="4">
        <v>25</v>
      </c>
      <c r="AJ88" s="4">
        <v>190</v>
      </c>
      <c r="AK88" s="4">
        <v>138.9</v>
      </c>
      <c r="AL88" s="4">
        <v>3.9</v>
      </c>
      <c r="AM88" s="4">
        <v>195</v>
      </c>
      <c r="AN88" s="4" t="s">
        <v>155</v>
      </c>
      <c r="AO88" s="4">
        <v>2</v>
      </c>
      <c r="AP88" s="5">
        <v>0.57493055555555561</v>
      </c>
      <c r="AQ88" s="4">
        <v>47.159292000000001</v>
      </c>
      <c r="AR88" s="4">
        <v>-88.489720000000005</v>
      </c>
      <c r="AS88" s="4">
        <v>306.60000000000002</v>
      </c>
      <c r="AT88" s="4">
        <v>0</v>
      </c>
      <c r="AU88" s="4">
        <v>12</v>
      </c>
      <c r="AV88" s="4">
        <v>9</v>
      </c>
      <c r="AW88" s="4" t="s">
        <v>206</v>
      </c>
      <c r="AX88" s="4">
        <v>0.9</v>
      </c>
      <c r="AY88" s="4">
        <v>1.485015</v>
      </c>
      <c r="AZ88" s="4">
        <v>1.7</v>
      </c>
      <c r="BB88" s="4">
        <v>450</v>
      </c>
      <c r="BD88" s="4">
        <v>0.156</v>
      </c>
      <c r="BE88" s="4">
        <v>0</v>
      </c>
      <c r="BF88" s="4">
        <v>0</v>
      </c>
      <c r="BG88" s="4">
        <v>0</v>
      </c>
      <c r="BH88" s="4">
        <v>0</v>
      </c>
      <c r="BI88" s="4">
        <v>0</v>
      </c>
      <c r="BJ88" s="4">
        <v>0</v>
      </c>
      <c r="BK88" s="4">
        <v>0</v>
      </c>
      <c r="BL88" s="4">
        <v>0</v>
      </c>
      <c r="BM88" s="4">
        <v>0</v>
      </c>
      <c r="BN88" s="4">
        <v>0</v>
      </c>
      <c r="BO88" s="4">
        <v>0</v>
      </c>
      <c r="BQ88" s="4">
        <v>0</v>
      </c>
      <c r="BR88" s="4">
        <v>0</v>
      </c>
      <c r="BS88" s="4">
        <v>-5</v>
      </c>
      <c r="BT88" s="4">
        <v>0.29706300000000002</v>
      </c>
      <c r="BU88" s="4">
        <v>0</v>
      </c>
      <c r="BV88" s="4">
        <v>6.0006709999999996</v>
      </c>
    </row>
    <row r="89" spans="1:74" x14ac:dyDescent="0.25">
      <c r="A89" s="2">
        <v>42069</v>
      </c>
      <c r="B89" s="3">
        <v>3.3377314814814811E-2</v>
      </c>
      <c r="C89" s="4">
        <v>-0.01</v>
      </c>
      <c r="D89" s="4">
        <v>-1E-3</v>
      </c>
      <c r="E89" s="4">
        <v>-10</v>
      </c>
      <c r="F89" s="4">
        <v>5.8</v>
      </c>
      <c r="G89" s="4">
        <v>0.6</v>
      </c>
      <c r="H89" s="4">
        <v>0</v>
      </c>
      <c r="J89" s="4">
        <v>21.2</v>
      </c>
      <c r="K89" s="4">
        <v>1</v>
      </c>
      <c r="L89" s="4">
        <v>0</v>
      </c>
      <c r="M89" s="4">
        <v>0</v>
      </c>
      <c r="N89" s="4">
        <v>5.8</v>
      </c>
      <c r="O89" s="4">
        <v>0.6</v>
      </c>
      <c r="P89" s="4">
        <v>6.4</v>
      </c>
      <c r="Q89" s="4">
        <v>4.3922999999999996</v>
      </c>
      <c r="R89" s="4">
        <v>0.45440000000000003</v>
      </c>
      <c r="S89" s="4">
        <v>4.8</v>
      </c>
      <c r="T89" s="4">
        <v>0</v>
      </c>
      <c r="W89" s="4">
        <v>0</v>
      </c>
      <c r="X89" s="4">
        <v>21.2</v>
      </c>
      <c r="Y89" s="4">
        <v>13.6</v>
      </c>
      <c r="Z89" s="4">
        <v>860</v>
      </c>
      <c r="AA89" s="4">
        <v>890</v>
      </c>
      <c r="AB89" s="4">
        <v>826</v>
      </c>
      <c r="AC89" s="4">
        <v>58</v>
      </c>
      <c r="AD89" s="4">
        <v>6.81</v>
      </c>
      <c r="AE89" s="4">
        <v>0.16</v>
      </c>
      <c r="AF89" s="4">
        <v>979</v>
      </c>
      <c r="AG89" s="4">
        <v>-11</v>
      </c>
      <c r="AH89" s="4">
        <v>8</v>
      </c>
      <c r="AI89" s="4">
        <v>25</v>
      </c>
      <c r="AJ89" s="4">
        <v>190</v>
      </c>
      <c r="AK89" s="4">
        <v>139</v>
      </c>
      <c r="AL89" s="4">
        <v>3.9</v>
      </c>
      <c r="AM89" s="4">
        <v>195</v>
      </c>
      <c r="AN89" s="4" t="s">
        <v>155</v>
      </c>
      <c r="AO89" s="4">
        <v>2</v>
      </c>
      <c r="AP89" s="5">
        <v>0.57494212962962965</v>
      </c>
      <c r="AQ89" s="4">
        <v>47.159292000000001</v>
      </c>
      <c r="AR89" s="4">
        <v>-88.489720000000005</v>
      </c>
      <c r="AS89" s="4">
        <v>306.60000000000002</v>
      </c>
      <c r="AT89" s="4">
        <v>0</v>
      </c>
      <c r="AU89" s="4">
        <v>12</v>
      </c>
      <c r="AV89" s="4">
        <v>10</v>
      </c>
      <c r="AW89" s="4" t="s">
        <v>204</v>
      </c>
      <c r="AX89" s="4">
        <v>0.9</v>
      </c>
      <c r="AY89" s="4">
        <v>1.5</v>
      </c>
      <c r="AZ89" s="4">
        <v>1.784915</v>
      </c>
      <c r="BB89" s="4">
        <v>450</v>
      </c>
      <c r="BD89" s="4">
        <v>0.156</v>
      </c>
      <c r="BE89" s="4">
        <v>0</v>
      </c>
      <c r="BF89" s="4">
        <v>0</v>
      </c>
      <c r="BG89" s="4">
        <v>0</v>
      </c>
      <c r="BH89" s="4">
        <v>0</v>
      </c>
      <c r="BI89" s="4">
        <v>0</v>
      </c>
      <c r="BJ89" s="4">
        <v>0</v>
      </c>
      <c r="BK89" s="4">
        <v>0</v>
      </c>
      <c r="BL89" s="4">
        <v>0</v>
      </c>
      <c r="BM89" s="4">
        <v>0</v>
      </c>
      <c r="BN89" s="4">
        <v>0</v>
      </c>
      <c r="BO89" s="4">
        <v>0</v>
      </c>
      <c r="BQ89" s="4">
        <v>0</v>
      </c>
      <c r="BR89" s="4">
        <v>0</v>
      </c>
      <c r="BS89" s="4">
        <v>-5</v>
      </c>
      <c r="BT89" s="4">
        <v>0.29793799999999998</v>
      </c>
      <c r="BU89" s="4">
        <v>0</v>
      </c>
      <c r="BV89" s="4">
        <v>6.0183460000000002</v>
      </c>
    </row>
    <row r="90" spans="1:74" x14ac:dyDescent="0.25">
      <c r="A90" s="2">
        <v>42069</v>
      </c>
      <c r="B90" s="3">
        <v>3.3388888888888892E-2</v>
      </c>
      <c r="C90" s="4">
        <v>-0.01</v>
      </c>
      <c r="D90" s="4">
        <v>-1E-3</v>
      </c>
      <c r="E90" s="4">
        <v>-10</v>
      </c>
      <c r="F90" s="4">
        <v>5.8</v>
      </c>
      <c r="G90" s="4">
        <v>0.6</v>
      </c>
      <c r="H90" s="4">
        <v>0</v>
      </c>
      <c r="J90" s="4">
        <v>21.2</v>
      </c>
      <c r="K90" s="4">
        <v>1</v>
      </c>
      <c r="L90" s="4">
        <v>0</v>
      </c>
      <c r="M90" s="4">
        <v>0</v>
      </c>
      <c r="N90" s="4">
        <v>5.8</v>
      </c>
      <c r="O90" s="4">
        <v>0.6</v>
      </c>
      <c r="P90" s="4">
        <v>6.4</v>
      </c>
      <c r="Q90" s="4">
        <v>4.3922999999999996</v>
      </c>
      <c r="R90" s="4">
        <v>0.45440000000000003</v>
      </c>
      <c r="S90" s="4">
        <v>4.8</v>
      </c>
      <c r="T90" s="4">
        <v>0</v>
      </c>
      <c r="W90" s="4">
        <v>0</v>
      </c>
      <c r="X90" s="4">
        <v>21.2</v>
      </c>
      <c r="Y90" s="4">
        <v>13.7</v>
      </c>
      <c r="Z90" s="4">
        <v>859</v>
      </c>
      <c r="AA90" s="4">
        <v>888</v>
      </c>
      <c r="AB90" s="4">
        <v>826</v>
      </c>
      <c r="AC90" s="4">
        <v>58</v>
      </c>
      <c r="AD90" s="4">
        <v>6.81</v>
      </c>
      <c r="AE90" s="4">
        <v>0.16</v>
      </c>
      <c r="AF90" s="4">
        <v>979</v>
      </c>
      <c r="AG90" s="4">
        <v>-11</v>
      </c>
      <c r="AH90" s="4">
        <v>8</v>
      </c>
      <c r="AI90" s="4">
        <v>25</v>
      </c>
      <c r="AJ90" s="4">
        <v>190</v>
      </c>
      <c r="AK90" s="4">
        <v>139</v>
      </c>
      <c r="AL90" s="4">
        <v>3.9</v>
      </c>
      <c r="AM90" s="4">
        <v>195</v>
      </c>
      <c r="AN90" s="4" t="s">
        <v>155</v>
      </c>
      <c r="AO90" s="4">
        <v>2</v>
      </c>
      <c r="AP90" s="5">
        <v>0.57495370370370369</v>
      </c>
      <c r="AQ90" s="4">
        <v>47.159292000000001</v>
      </c>
      <c r="AR90" s="4">
        <v>-88.489720000000005</v>
      </c>
      <c r="AS90" s="4">
        <v>306.60000000000002</v>
      </c>
      <c r="AT90" s="4">
        <v>0</v>
      </c>
      <c r="AU90" s="4">
        <v>12</v>
      </c>
      <c r="AV90" s="4">
        <v>10</v>
      </c>
      <c r="AW90" s="4" t="s">
        <v>204</v>
      </c>
      <c r="AX90" s="4">
        <v>0.9</v>
      </c>
      <c r="AY90" s="4">
        <v>1.3303700000000001</v>
      </c>
      <c r="AZ90" s="4">
        <v>1.5455540000000001</v>
      </c>
      <c r="BB90" s="4">
        <v>450</v>
      </c>
      <c r="BD90" s="4">
        <v>0.156</v>
      </c>
      <c r="BE90" s="4">
        <v>0</v>
      </c>
      <c r="BF90" s="4">
        <v>0</v>
      </c>
      <c r="BG90" s="4">
        <v>0</v>
      </c>
      <c r="BH90" s="4">
        <v>0</v>
      </c>
      <c r="BI90" s="4">
        <v>0</v>
      </c>
      <c r="BJ90" s="4">
        <v>0</v>
      </c>
      <c r="BK90" s="4">
        <v>0</v>
      </c>
      <c r="BL90" s="4">
        <v>0</v>
      </c>
      <c r="BM90" s="4">
        <v>0</v>
      </c>
      <c r="BN90" s="4">
        <v>0</v>
      </c>
      <c r="BO90" s="4">
        <v>0</v>
      </c>
      <c r="BQ90" s="4">
        <v>0</v>
      </c>
      <c r="BR90" s="4">
        <v>0</v>
      </c>
      <c r="BS90" s="4">
        <v>-5</v>
      </c>
      <c r="BT90" s="4">
        <v>0.29799999999999999</v>
      </c>
      <c r="BU90" s="4">
        <v>0</v>
      </c>
      <c r="BV90" s="4">
        <v>6.0195999999999996</v>
      </c>
    </row>
    <row r="91" spans="1:74" x14ac:dyDescent="0.25">
      <c r="A91" s="2">
        <v>42069</v>
      </c>
      <c r="B91" s="3">
        <v>3.3400462962962958E-2</v>
      </c>
      <c r="C91" s="4">
        <v>-0.01</v>
      </c>
      <c r="D91" s="4">
        <v>-1E-3</v>
      </c>
      <c r="E91" s="4">
        <v>-10</v>
      </c>
      <c r="F91" s="4">
        <v>5.8</v>
      </c>
      <c r="G91" s="4">
        <v>0.6</v>
      </c>
      <c r="H91" s="4">
        <v>0</v>
      </c>
      <c r="J91" s="4">
        <v>21.2</v>
      </c>
      <c r="K91" s="4">
        <v>1</v>
      </c>
      <c r="L91" s="4">
        <v>0</v>
      </c>
      <c r="M91" s="4">
        <v>0</v>
      </c>
      <c r="N91" s="4">
        <v>5.8</v>
      </c>
      <c r="O91" s="4">
        <v>0.6</v>
      </c>
      <c r="P91" s="4">
        <v>6.4</v>
      </c>
      <c r="Q91" s="4">
        <v>4.3922999999999996</v>
      </c>
      <c r="R91" s="4">
        <v>0.45440000000000003</v>
      </c>
      <c r="S91" s="4">
        <v>4.8</v>
      </c>
      <c r="T91" s="4">
        <v>0</v>
      </c>
      <c r="W91" s="4">
        <v>0</v>
      </c>
      <c r="X91" s="4">
        <v>21.2</v>
      </c>
      <c r="Y91" s="4">
        <v>13.6</v>
      </c>
      <c r="Z91" s="4">
        <v>859</v>
      </c>
      <c r="AA91" s="4">
        <v>890</v>
      </c>
      <c r="AB91" s="4">
        <v>827</v>
      </c>
      <c r="AC91" s="4">
        <v>58</v>
      </c>
      <c r="AD91" s="4">
        <v>6.81</v>
      </c>
      <c r="AE91" s="4">
        <v>0.16</v>
      </c>
      <c r="AF91" s="4">
        <v>979</v>
      </c>
      <c r="AG91" s="4">
        <v>-11</v>
      </c>
      <c r="AH91" s="4">
        <v>8</v>
      </c>
      <c r="AI91" s="4">
        <v>25</v>
      </c>
      <c r="AJ91" s="4">
        <v>190</v>
      </c>
      <c r="AK91" s="4">
        <v>139</v>
      </c>
      <c r="AL91" s="4">
        <v>3.6</v>
      </c>
      <c r="AM91" s="4">
        <v>195</v>
      </c>
      <c r="AN91" s="4" t="s">
        <v>155</v>
      </c>
      <c r="AO91" s="4">
        <v>2</v>
      </c>
      <c r="AP91" s="5">
        <v>0.57496527777777773</v>
      </c>
      <c r="AQ91" s="4">
        <v>47.159292000000001</v>
      </c>
      <c r="AR91" s="4">
        <v>-88.489720000000005</v>
      </c>
      <c r="AS91" s="4">
        <v>306.60000000000002</v>
      </c>
      <c r="AT91" s="4">
        <v>0</v>
      </c>
      <c r="AU91" s="4">
        <v>12</v>
      </c>
      <c r="AV91" s="4">
        <v>10</v>
      </c>
      <c r="AW91" s="4" t="s">
        <v>204</v>
      </c>
      <c r="AX91" s="4">
        <v>0.9</v>
      </c>
      <c r="AY91" s="4">
        <v>1.3</v>
      </c>
      <c r="AZ91" s="4">
        <v>1.5847150000000001</v>
      </c>
      <c r="BB91" s="4">
        <v>450</v>
      </c>
      <c r="BD91" s="4">
        <v>0.156</v>
      </c>
      <c r="BE91" s="4">
        <v>0</v>
      </c>
      <c r="BF91" s="4">
        <v>0</v>
      </c>
      <c r="BG91" s="4">
        <v>0</v>
      </c>
      <c r="BH91" s="4">
        <v>0</v>
      </c>
      <c r="BI91" s="4">
        <v>0</v>
      </c>
      <c r="BJ91" s="4">
        <v>0</v>
      </c>
      <c r="BK91" s="4">
        <v>0</v>
      </c>
      <c r="BL91" s="4">
        <v>0</v>
      </c>
      <c r="BM91" s="4">
        <v>0</v>
      </c>
      <c r="BN91" s="4">
        <v>0</v>
      </c>
      <c r="BO91" s="4">
        <v>0</v>
      </c>
      <c r="BQ91" s="4">
        <v>0</v>
      </c>
      <c r="BR91" s="4">
        <v>0</v>
      </c>
      <c r="BS91" s="4">
        <v>-5</v>
      </c>
      <c r="BT91" s="4">
        <v>0.29799999999999999</v>
      </c>
      <c r="BU91" s="4">
        <v>0</v>
      </c>
      <c r="BV91" s="4">
        <v>6.0195999999999996</v>
      </c>
    </row>
    <row r="92" spans="1:74" x14ac:dyDescent="0.25">
      <c r="A92" s="2">
        <v>42069</v>
      </c>
      <c r="B92" s="3">
        <v>3.3412037037037039E-2</v>
      </c>
      <c r="C92" s="4">
        <v>-0.01</v>
      </c>
      <c r="D92" s="4">
        <v>-1E-3</v>
      </c>
      <c r="E92" s="4">
        <v>-10</v>
      </c>
      <c r="F92" s="4">
        <v>5.8</v>
      </c>
      <c r="G92" s="4">
        <v>0.6</v>
      </c>
      <c r="H92" s="4">
        <v>10</v>
      </c>
      <c r="J92" s="4">
        <v>21.2</v>
      </c>
      <c r="K92" s="4">
        <v>1</v>
      </c>
      <c r="L92" s="4">
        <v>0</v>
      </c>
      <c r="M92" s="4">
        <v>0</v>
      </c>
      <c r="N92" s="4">
        <v>5.8</v>
      </c>
      <c r="O92" s="4">
        <v>0.6</v>
      </c>
      <c r="P92" s="4">
        <v>6.4</v>
      </c>
      <c r="Q92" s="4">
        <v>4.3922999999999996</v>
      </c>
      <c r="R92" s="4">
        <v>0.45440000000000003</v>
      </c>
      <c r="S92" s="4">
        <v>4.8</v>
      </c>
      <c r="T92" s="4">
        <v>10</v>
      </c>
      <c r="W92" s="4">
        <v>0</v>
      </c>
      <c r="X92" s="4">
        <v>21.2</v>
      </c>
      <c r="Y92" s="4">
        <v>13.7</v>
      </c>
      <c r="Z92" s="4">
        <v>859</v>
      </c>
      <c r="AA92" s="4">
        <v>889</v>
      </c>
      <c r="AB92" s="4">
        <v>827</v>
      </c>
      <c r="AC92" s="4">
        <v>58</v>
      </c>
      <c r="AD92" s="4">
        <v>6.81</v>
      </c>
      <c r="AE92" s="4">
        <v>0.16</v>
      </c>
      <c r="AF92" s="4">
        <v>979</v>
      </c>
      <c r="AG92" s="4">
        <v>-11</v>
      </c>
      <c r="AH92" s="4">
        <v>8</v>
      </c>
      <c r="AI92" s="4">
        <v>25</v>
      </c>
      <c r="AJ92" s="4">
        <v>190</v>
      </c>
      <c r="AK92" s="4">
        <v>139</v>
      </c>
      <c r="AL92" s="4">
        <v>3.6</v>
      </c>
      <c r="AM92" s="4">
        <v>195</v>
      </c>
      <c r="AN92" s="4" t="s">
        <v>155</v>
      </c>
      <c r="AO92" s="4">
        <v>2</v>
      </c>
      <c r="AP92" s="5">
        <v>0.57497685185185188</v>
      </c>
      <c r="AQ92" s="4">
        <v>47.159292999999998</v>
      </c>
      <c r="AR92" s="4">
        <v>-88.489720000000005</v>
      </c>
      <c r="AS92" s="4">
        <v>306.89999999999998</v>
      </c>
      <c r="AT92" s="4">
        <v>0</v>
      </c>
      <c r="AU92" s="4">
        <v>12</v>
      </c>
      <c r="AV92" s="4">
        <v>10</v>
      </c>
      <c r="AW92" s="4" t="s">
        <v>204</v>
      </c>
      <c r="AX92" s="4">
        <v>0.9</v>
      </c>
      <c r="AY92" s="4">
        <v>1.3</v>
      </c>
      <c r="AZ92" s="4">
        <v>1.6</v>
      </c>
      <c r="BB92" s="4">
        <v>450</v>
      </c>
      <c r="BD92" s="4">
        <v>0.156</v>
      </c>
      <c r="BE92" s="4">
        <v>0</v>
      </c>
      <c r="BF92" s="4">
        <v>0</v>
      </c>
      <c r="BG92" s="4">
        <v>0</v>
      </c>
      <c r="BH92" s="4">
        <v>0</v>
      </c>
      <c r="BI92" s="4">
        <v>0</v>
      </c>
      <c r="BJ92" s="4">
        <v>0</v>
      </c>
      <c r="BK92" s="4">
        <v>0</v>
      </c>
      <c r="BL92" s="4">
        <v>0</v>
      </c>
      <c r="BM92" s="4">
        <v>0</v>
      </c>
      <c r="BN92" s="4">
        <v>0</v>
      </c>
      <c r="BO92" s="4">
        <v>0</v>
      </c>
      <c r="BQ92" s="4">
        <v>0</v>
      </c>
      <c r="BR92" s="4">
        <v>0</v>
      </c>
      <c r="BS92" s="4">
        <v>-5</v>
      </c>
      <c r="BT92" s="4">
        <v>0.29799999999999999</v>
      </c>
      <c r="BU92" s="4">
        <v>0</v>
      </c>
      <c r="BV92" s="4">
        <v>6.0195999999999996</v>
      </c>
    </row>
    <row r="93" spans="1:74" x14ac:dyDescent="0.25">
      <c r="A93" s="2">
        <v>42069</v>
      </c>
      <c r="B93" s="3">
        <v>3.3423611111111112E-2</v>
      </c>
      <c r="C93" s="4">
        <v>-0.01</v>
      </c>
      <c r="D93" s="4">
        <v>-1E-3</v>
      </c>
      <c r="E93" s="4">
        <v>-10</v>
      </c>
      <c r="F93" s="4">
        <v>5.8</v>
      </c>
      <c r="G93" s="4">
        <v>0.6</v>
      </c>
      <c r="H93" s="4">
        <v>0</v>
      </c>
      <c r="J93" s="4">
        <v>21.2</v>
      </c>
      <c r="K93" s="4">
        <v>1</v>
      </c>
      <c r="L93" s="4">
        <v>0</v>
      </c>
      <c r="M93" s="4">
        <v>0</v>
      </c>
      <c r="N93" s="4">
        <v>5.8</v>
      </c>
      <c r="O93" s="4">
        <v>0.6</v>
      </c>
      <c r="P93" s="4">
        <v>6.4</v>
      </c>
      <c r="Q93" s="4">
        <v>4.3940000000000001</v>
      </c>
      <c r="R93" s="4">
        <v>0.4546</v>
      </c>
      <c r="S93" s="4">
        <v>4.8</v>
      </c>
      <c r="T93" s="4">
        <v>0</v>
      </c>
      <c r="W93" s="4">
        <v>0</v>
      </c>
      <c r="X93" s="4">
        <v>21.2</v>
      </c>
      <c r="Y93" s="4">
        <v>13.6</v>
      </c>
      <c r="Z93" s="4">
        <v>859</v>
      </c>
      <c r="AA93" s="4">
        <v>889</v>
      </c>
      <c r="AB93" s="4">
        <v>826</v>
      </c>
      <c r="AC93" s="4">
        <v>58.9</v>
      </c>
      <c r="AD93" s="4">
        <v>6.92</v>
      </c>
      <c r="AE93" s="4">
        <v>0.16</v>
      </c>
      <c r="AF93" s="4">
        <v>979</v>
      </c>
      <c r="AG93" s="4">
        <v>-11</v>
      </c>
      <c r="AH93" s="4">
        <v>8</v>
      </c>
      <c r="AI93" s="4">
        <v>25</v>
      </c>
      <c r="AJ93" s="4">
        <v>190</v>
      </c>
      <c r="AK93" s="4">
        <v>139</v>
      </c>
      <c r="AL93" s="4">
        <v>3.8</v>
      </c>
      <c r="AM93" s="4">
        <v>195</v>
      </c>
      <c r="AN93" s="4" t="s">
        <v>155</v>
      </c>
      <c r="AO93" s="4">
        <v>2</v>
      </c>
      <c r="AP93" s="5">
        <v>0.57498842592592592</v>
      </c>
      <c r="AQ93" s="4">
        <v>47.159292000000001</v>
      </c>
      <c r="AR93" s="4">
        <v>-88.489720000000005</v>
      </c>
      <c r="AS93" s="4">
        <v>307.2</v>
      </c>
      <c r="AT93" s="4">
        <v>0</v>
      </c>
      <c r="AU93" s="4">
        <v>12</v>
      </c>
      <c r="AV93" s="4">
        <v>10</v>
      </c>
      <c r="AW93" s="4" t="s">
        <v>204</v>
      </c>
      <c r="AX93" s="4">
        <v>0.9</v>
      </c>
      <c r="AY93" s="4">
        <v>1.3</v>
      </c>
      <c r="AZ93" s="4">
        <v>1.6</v>
      </c>
      <c r="BB93" s="4">
        <v>450</v>
      </c>
      <c r="BD93" s="4">
        <v>0.159</v>
      </c>
      <c r="BE93" s="4">
        <v>0</v>
      </c>
      <c r="BF93" s="4">
        <v>0</v>
      </c>
      <c r="BG93" s="4">
        <v>0</v>
      </c>
      <c r="BH93" s="4">
        <v>0</v>
      </c>
      <c r="BI93" s="4">
        <v>0</v>
      </c>
      <c r="BJ93" s="4">
        <v>0</v>
      </c>
      <c r="BK93" s="4">
        <v>0</v>
      </c>
      <c r="BL93" s="4">
        <v>0</v>
      </c>
      <c r="BM93" s="4">
        <v>0</v>
      </c>
      <c r="BN93" s="4">
        <v>0</v>
      </c>
      <c r="BO93" s="4">
        <v>0</v>
      </c>
      <c r="BQ93" s="4">
        <v>0</v>
      </c>
      <c r="BR93" s="4">
        <v>0</v>
      </c>
      <c r="BS93" s="4">
        <v>-5</v>
      </c>
      <c r="BT93" s="4">
        <v>0.29799999999999999</v>
      </c>
      <c r="BU93" s="4">
        <v>0</v>
      </c>
      <c r="BV93" s="4">
        <v>6.0195999999999996</v>
      </c>
    </row>
    <row r="94" spans="1:74" x14ac:dyDescent="0.25">
      <c r="A94" s="2">
        <v>42069</v>
      </c>
      <c r="B94" s="3">
        <v>3.3435185185185186E-2</v>
      </c>
      <c r="C94" s="4">
        <v>-0.01</v>
      </c>
      <c r="D94" s="4">
        <v>-1E-3</v>
      </c>
      <c r="E94" s="4">
        <v>-10</v>
      </c>
      <c r="F94" s="4">
        <v>5.8</v>
      </c>
      <c r="G94" s="4">
        <v>0.6</v>
      </c>
      <c r="H94" s="4">
        <v>3.5</v>
      </c>
      <c r="J94" s="4">
        <v>21.2</v>
      </c>
      <c r="K94" s="4">
        <v>1</v>
      </c>
      <c r="L94" s="4">
        <v>0</v>
      </c>
      <c r="M94" s="4">
        <v>0</v>
      </c>
      <c r="N94" s="4">
        <v>5.8</v>
      </c>
      <c r="O94" s="4">
        <v>0.6</v>
      </c>
      <c r="P94" s="4">
        <v>6.4</v>
      </c>
      <c r="Q94" s="4">
        <v>4.3940999999999999</v>
      </c>
      <c r="R94" s="4">
        <v>0.4546</v>
      </c>
      <c r="S94" s="4">
        <v>4.8</v>
      </c>
      <c r="T94" s="4">
        <v>3.4746999999999999</v>
      </c>
      <c r="W94" s="4">
        <v>0</v>
      </c>
      <c r="X94" s="4">
        <v>21.2</v>
      </c>
      <c r="Y94" s="4">
        <v>13.6</v>
      </c>
      <c r="Z94" s="4">
        <v>860</v>
      </c>
      <c r="AA94" s="4">
        <v>890</v>
      </c>
      <c r="AB94" s="4">
        <v>826</v>
      </c>
      <c r="AC94" s="4">
        <v>59</v>
      </c>
      <c r="AD94" s="4">
        <v>6.93</v>
      </c>
      <c r="AE94" s="4">
        <v>0.16</v>
      </c>
      <c r="AF94" s="4">
        <v>979</v>
      </c>
      <c r="AG94" s="4">
        <v>-11</v>
      </c>
      <c r="AH94" s="4">
        <v>8</v>
      </c>
      <c r="AI94" s="4">
        <v>25</v>
      </c>
      <c r="AJ94" s="4">
        <v>190</v>
      </c>
      <c r="AK94" s="4">
        <v>139</v>
      </c>
      <c r="AL94" s="4">
        <v>3.9</v>
      </c>
      <c r="AM94" s="4">
        <v>195</v>
      </c>
      <c r="AN94" s="4" t="s">
        <v>155</v>
      </c>
      <c r="AO94" s="4">
        <v>2</v>
      </c>
      <c r="AP94" s="5">
        <v>0.57500000000000007</v>
      </c>
      <c r="AQ94" s="4">
        <v>47.159292000000001</v>
      </c>
      <c r="AR94" s="4">
        <v>-88.489720000000005</v>
      </c>
      <c r="AS94" s="4">
        <v>307.5</v>
      </c>
      <c r="AT94" s="4">
        <v>0</v>
      </c>
      <c r="AU94" s="4">
        <v>12</v>
      </c>
      <c r="AV94" s="4">
        <v>10</v>
      </c>
      <c r="AW94" s="4" t="s">
        <v>204</v>
      </c>
      <c r="AX94" s="4">
        <v>0.9</v>
      </c>
      <c r="AY94" s="4">
        <v>1.3</v>
      </c>
      <c r="AZ94" s="4">
        <v>1.6</v>
      </c>
      <c r="BB94" s="4">
        <v>450</v>
      </c>
      <c r="BD94" s="4">
        <v>0.159</v>
      </c>
      <c r="BE94" s="4">
        <v>0</v>
      </c>
      <c r="BF94" s="4">
        <v>0</v>
      </c>
      <c r="BG94" s="4">
        <v>0</v>
      </c>
      <c r="BH94" s="4">
        <v>0</v>
      </c>
      <c r="BI94" s="4">
        <v>0</v>
      </c>
      <c r="BJ94" s="4">
        <v>0</v>
      </c>
      <c r="BK94" s="4">
        <v>0</v>
      </c>
      <c r="BL94" s="4">
        <v>0</v>
      </c>
      <c r="BM94" s="4">
        <v>0</v>
      </c>
      <c r="BN94" s="4">
        <v>0</v>
      </c>
      <c r="BO94" s="4">
        <v>0</v>
      </c>
      <c r="BQ94" s="4">
        <v>0</v>
      </c>
      <c r="BR94" s="4">
        <v>0</v>
      </c>
      <c r="BS94" s="4">
        <v>-5</v>
      </c>
      <c r="BT94" s="4">
        <v>0.29799999999999999</v>
      </c>
      <c r="BU94" s="4">
        <v>0</v>
      </c>
      <c r="BV94" s="4">
        <v>6.0195999999999996</v>
      </c>
    </row>
    <row r="95" spans="1:74" x14ac:dyDescent="0.25">
      <c r="A95" s="2">
        <v>42069</v>
      </c>
      <c r="B95" s="3">
        <v>3.3446759259259259E-2</v>
      </c>
      <c r="C95" s="4">
        <v>-0.01</v>
      </c>
      <c r="D95" s="4">
        <v>-1E-3</v>
      </c>
      <c r="E95" s="4">
        <v>-10</v>
      </c>
      <c r="F95" s="4">
        <v>5.8</v>
      </c>
      <c r="G95" s="4">
        <v>0.6</v>
      </c>
      <c r="H95" s="4">
        <v>4.4000000000000004</v>
      </c>
      <c r="J95" s="4">
        <v>21.2</v>
      </c>
      <c r="K95" s="4">
        <v>1</v>
      </c>
      <c r="L95" s="4">
        <v>0</v>
      </c>
      <c r="M95" s="4">
        <v>0</v>
      </c>
      <c r="N95" s="4">
        <v>5.8</v>
      </c>
      <c r="O95" s="4">
        <v>0.6</v>
      </c>
      <c r="P95" s="4">
        <v>6.4</v>
      </c>
      <c r="Q95" s="4">
        <v>4.3940999999999999</v>
      </c>
      <c r="R95" s="4">
        <v>0.4546</v>
      </c>
      <c r="S95" s="4">
        <v>4.8</v>
      </c>
      <c r="T95" s="4">
        <v>4.3898999999999999</v>
      </c>
      <c r="W95" s="4">
        <v>0</v>
      </c>
      <c r="X95" s="4">
        <v>21.2</v>
      </c>
      <c r="Y95" s="4">
        <v>13.7</v>
      </c>
      <c r="Z95" s="4">
        <v>859</v>
      </c>
      <c r="AA95" s="4">
        <v>889</v>
      </c>
      <c r="AB95" s="4">
        <v>827</v>
      </c>
      <c r="AC95" s="4">
        <v>59</v>
      </c>
      <c r="AD95" s="4">
        <v>6.93</v>
      </c>
      <c r="AE95" s="4">
        <v>0.16</v>
      </c>
      <c r="AF95" s="4">
        <v>979</v>
      </c>
      <c r="AG95" s="4">
        <v>-11</v>
      </c>
      <c r="AH95" s="4">
        <v>8</v>
      </c>
      <c r="AI95" s="4">
        <v>25</v>
      </c>
      <c r="AJ95" s="4">
        <v>190</v>
      </c>
      <c r="AK95" s="4">
        <v>139</v>
      </c>
      <c r="AL95" s="4">
        <v>4</v>
      </c>
      <c r="AM95" s="4">
        <v>195</v>
      </c>
      <c r="AN95" s="4" t="s">
        <v>155</v>
      </c>
      <c r="AO95" s="4">
        <v>2</v>
      </c>
      <c r="AP95" s="5">
        <v>0.57501157407407411</v>
      </c>
      <c r="AQ95" s="4">
        <v>47.159292999999998</v>
      </c>
      <c r="AR95" s="4">
        <v>-88.489720000000005</v>
      </c>
      <c r="AS95" s="4">
        <v>307.8</v>
      </c>
      <c r="AT95" s="4">
        <v>0</v>
      </c>
      <c r="AU95" s="4">
        <v>12</v>
      </c>
      <c r="AV95" s="4">
        <v>10</v>
      </c>
      <c r="AW95" s="4" t="s">
        <v>204</v>
      </c>
      <c r="AX95" s="4">
        <v>0.9</v>
      </c>
      <c r="AY95" s="4">
        <v>1.3</v>
      </c>
      <c r="AZ95" s="4">
        <v>1.6</v>
      </c>
      <c r="BB95" s="4">
        <v>450</v>
      </c>
      <c r="BD95" s="4">
        <v>0.159</v>
      </c>
      <c r="BE95" s="4">
        <v>0</v>
      </c>
      <c r="BF95" s="4">
        <v>0</v>
      </c>
      <c r="BG95" s="4">
        <v>0</v>
      </c>
      <c r="BH95" s="4">
        <v>0</v>
      </c>
      <c r="BI95" s="4">
        <v>0</v>
      </c>
      <c r="BJ95" s="4">
        <v>0</v>
      </c>
      <c r="BK95" s="4">
        <v>0</v>
      </c>
      <c r="BL95" s="4">
        <v>0</v>
      </c>
      <c r="BM95" s="4">
        <v>0</v>
      </c>
      <c r="BN95" s="4">
        <v>0</v>
      </c>
      <c r="BO95" s="4">
        <v>0</v>
      </c>
      <c r="BQ95" s="4">
        <v>0</v>
      </c>
      <c r="BR95" s="4">
        <v>0</v>
      </c>
      <c r="BS95" s="4">
        <v>-5</v>
      </c>
      <c r="BT95" s="4">
        <v>0.29799999999999999</v>
      </c>
      <c r="BU95" s="4">
        <v>0</v>
      </c>
      <c r="BV95" s="4">
        <v>6.0195999999999996</v>
      </c>
    </row>
    <row r="96" spans="1:74" x14ac:dyDescent="0.25">
      <c r="A96" s="2">
        <v>42069</v>
      </c>
      <c r="B96" s="3">
        <v>3.3458333333333333E-2</v>
      </c>
      <c r="C96" s="4">
        <v>-0.01</v>
      </c>
      <c r="D96" s="4">
        <v>-1E-3</v>
      </c>
      <c r="E96" s="4">
        <v>-10</v>
      </c>
      <c r="F96" s="4">
        <v>5.8</v>
      </c>
      <c r="G96" s="4">
        <v>0.6</v>
      </c>
      <c r="H96" s="4">
        <v>0</v>
      </c>
      <c r="J96" s="4">
        <v>21.2</v>
      </c>
      <c r="K96" s="4">
        <v>1</v>
      </c>
      <c r="L96" s="4">
        <v>0</v>
      </c>
      <c r="M96" s="4">
        <v>0</v>
      </c>
      <c r="N96" s="4">
        <v>5.8</v>
      </c>
      <c r="O96" s="4">
        <v>0.6</v>
      </c>
      <c r="P96" s="4">
        <v>6.4</v>
      </c>
      <c r="Q96" s="4">
        <v>4.3940999999999999</v>
      </c>
      <c r="R96" s="4">
        <v>0.4546</v>
      </c>
      <c r="S96" s="4">
        <v>4.8</v>
      </c>
      <c r="T96" s="4">
        <v>0</v>
      </c>
      <c r="W96" s="4">
        <v>0</v>
      </c>
      <c r="X96" s="4">
        <v>21.2</v>
      </c>
      <c r="Y96" s="4">
        <v>13.6</v>
      </c>
      <c r="Z96" s="4">
        <v>859</v>
      </c>
      <c r="AA96" s="4">
        <v>890</v>
      </c>
      <c r="AB96" s="4">
        <v>826</v>
      </c>
      <c r="AC96" s="4">
        <v>59</v>
      </c>
      <c r="AD96" s="4">
        <v>6.93</v>
      </c>
      <c r="AE96" s="4">
        <v>0.16</v>
      </c>
      <c r="AF96" s="4">
        <v>979</v>
      </c>
      <c r="AG96" s="4">
        <v>-11</v>
      </c>
      <c r="AH96" s="4">
        <v>8</v>
      </c>
      <c r="AI96" s="4">
        <v>25</v>
      </c>
      <c r="AJ96" s="4">
        <v>190</v>
      </c>
      <c r="AK96" s="4">
        <v>139</v>
      </c>
      <c r="AL96" s="4">
        <v>4</v>
      </c>
      <c r="AM96" s="4">
        <v>195</v>
      </c>
      <c r="AN96" s="4" t="s">
        <v>155</v>
      </c>
      <c r="AO96" s="4">
        <v>2</v>
      </c>
      <c r="AP96" s="5">
        <v>0.57502314814814814</v>
      </c>
      <c r="AQ96" s="4">
        <v>47.159292000000001</v>
      </c>
      <c r="AR96" s="4">
        <v>-88.489720000000005</v>
      </c>
      <c r="AS96" s="4">
        <v>308.2</v>
      </c>
      <c r="AT96" s="4">
        <v>0</v>
      </c>
      <c r="AU96" s="4">
        <v>12</v>
      </c>
      <c r="AV96" s="4">
        <v>10</v>
      </c>
      <c r="AW96" s="4" t="s">
        <v>204</v>
      </c>
      <c r="AX96" s="4">
        <v>0.98505100000000001</v>
      </c>
      <c r="AY96" s="4">
        <v>1.3</v>
      </c>
      <c r="AZ96" s="4">
        <v>1.6</v>
      </c>
      <c r="BB96" s="4">
        <v>450</v>
      </c>
      <c r="BD96" s="4">
        <v>0.159</v>
      </c>
      <c r="BE96" s="4">
        <v>0</v>
      </c>
      <c r="BF96" s="4">
        <v>0</v>
      </c>
      <c r="BG96" s="4">
        <v>0</v>
      </c>
      <c r="BH96" s="4">
        <v>0</v>
      </c>
      <c r="BI96" s="4">
        <v>0</v>
      </c>
      <c r="BJ96" s="4">
        <v>0</v>
      </c>
      <c r="BK96" s="4">
        <v>0</v>
      </c>
      <c r="BL96" s="4">
        <v>0</v>
      </c>
      <c r="BM96" s="4">
        <v>0</v>
      </c>
      <c r="BN96" s="4">
        <v>0</v>
      </c>
      <c r="BO96" s="4">
        <v>0</v>
      </c>
      <c r="BQ96" s="4">
        <v>0</v>
      </c>
      <c r="BR96" s="4">
        <v>0</v>
      </c>
      <c r="BS96" s="4">
        <v>-5</v>
      </c>
      <c r="BT96" s="4">
        <v>0.29799999999999999</v>
      </c>
      <c r="BU96" s="4">
        <v>0</v>
      </c>
      <c r="BV96" s="4">
        <v>6.0195999999999996</v>
      </c>
    </row>
    <row r="97" spans="1:74" x14ac:dyDescent="0.25">
      <c r="A97" s="2">
        <v>42069</v>
      </c>
      <c r="B97" s="3">
        <v>3.3469907407407407E-2</v>
      </c>
      <c r="C97" s="4">
        <v>-0.01</v>
      </c>
      <c r="D97" s="4">
        <v>-1E-3</v>
      </c>
      <c r="E97" s="4">
        <v>-10</v>
      </c>
      <c r="F97" s="4">
        <v>5.8</v>
      </c>
      <c r="G97" s="4">
        <v>0.6</v>
      </c>
      <c r="H97" s="4">
        <v>10</v>
      </c>
      <c r="J97" s="4">
        <v>21.2</v>
      </c>
      <c r="K97" s="4">
        <v>1</v>
      </c>
      <c r="L97" s="4">
        <v>0</v>
      </c>
      <c r="M97" s="4">
        <v>0</v>
      </c>
      <c r="N97" s="4">
        <v>5.8</v>
      </c>
      <c r="O97" s="4">
        <v>0.6</v>
      </c>
      <c r="P97" s="4">
        <v>6.4</v>
      </c>
      <c r="Q97" s="4">
        <v>4.3940999999999999</v>
      </c>
      <c r="R97" s="4">
        <v>0.4546</v>
      </c>
      <c r="S97" s="4">
        <v>4.8</v>
      </c>
      <c r="T97" s="4">
        <v>10</v>
      </c>
      <c r="W97" s="4">
        <v>0</v>
      </c>
      <c r="X97" s="4">
        <v>21.2</v>
      </c>
      <c r="Y97" s="4">
        <v>13.7</v>
      </c>
      <c r="Z97" s="4">
        <v>859</v>
      </c>
      <c r="AA97" s="4">
        <v>889</v>
      </c>
      <c r="AB97" s="4">
        <v>826</v>
      </c>
      <c r="AC97" s="4">
        <v>59</v>
      </c>
      <c r="AD97" s="4">
        <v>6.93</v>
      </c>
      <c r="AE97" s="4">
        <v>0.16</v>
      </c>
      <c r="AF97" s="4">
        <v>979</v>
      </c>
      <c r="AG97" s="4">
        <v>-11</v>
      </c>
      <c r="AH97" s="4">
        <v>8</v>
      </c>
      <c r="AI97" s="4">
        <v>25</v>
      </c>
      <c r="AJ97" s="4">
        <v>190</v>
      </c>
      <c r="AK97" s="4">
        <v>139</v>
      </c>
      <c r="AL97" s="4">
        <v>3.9</v>
      </c>
      <c r="AM97" s="4">
        <v>195</v>
      </c>
      <c r="AN97" s="4" t="s">
        <v>155</v>
      </c>
      <c r="AO97" s="4">
        <v>2</v>
      </c>
      <c r="AP97" s="5">
        <v>0.57503472222222218</v>
      </c>
      <c r="AQ97" s="4">
        <v>47.159292999999998</v>
      </c>
      <c r="AR97" s="4">
        <v>-88.489720000000005</v>
      </c>
      <c r="AS97" s="4">
        <v>308.39999999999998</v>
      </c>
      <c r="AT97" s="4">
        <v>0</v>
      </c>
      <c r="AU97" s="4">
        <v>12</v>
      </c>
      <c r="AV97" s="4">
        <v>10</v>
      </c>
      <c r="AW97" s="4" t="s">
        <v>204</v>
      </c>
      <c r="AX97" s="4">
        <v>1</v>
      </c>
      <c r="AY97" s="4">
        <v>1.3851150000000001</v>
      </c>
      <c r="AZ97" s="4">
        <v>1.6851149999999999</v>
      </c>
      <c r="BB97" s="4">
        <v>450</v>
      </c>
      <c r="BD97" s="4">
        <v>0.159</v>
      </c>
      <c r="BE97" s="4">
        <v>0</v>
      </c>
      <c r="BF97" s="4">
        <v>0</v>
      </c>
      <c r="BG97" s="4">
        <v>0</v>
      </c>
      <c r="BH97" s="4">
        <v>0</v>
      </c>
      <c r="BI97" s="4">
        <v>0</v>
      </c>
      <c r="BJ97" s="4">
        <v>0</v>
      </c>
      <c r="BK97" s="4">
        <v>0</v>
      </c>
      <c r="BL97" s="4">
        <v>0</v>
      </c>
      <c r="BM97" s="4">
        <v>0</v>
      </c>
      <c r="BN97" s="4">
        <v>0</v>
      </c>
      <c r="BO97" s="4">
        <v>0</v>
      </c>
      <c r="BQ97" s="4">
        <v>0</v>
      </c>
      <c r="BR97" s="4">
        <v>0</v>
      </c>
      <c r="BS97" s="4">
        <v>-5</v>
      </c>
      <c r="BT97" s="4">
        <v>0.29799999999999999</v>
      </c>
      <c r="BU97" s="4">
        <v>0</v>
      </c>
      <c r="BV97" s="4">
        <v>6.0195999999999996</v>
      </c>
    </row>
    <row r="98" spans="1:74" x14ac:dyDescent="0.25">
      <c r="A98" s="2">
        <v>42069</v>
      </c>
      <c r="B98" s="3">
        <v>3.348148148148148E-2</v>
      </c>
      <c r="C98" s="4">
        <v>-0.01</v>
      </c>
      <c r="D98" s="4">
        <v>-1E-3</v>
      </c>
      <c r="E98" s="4">
        <v>-10</v>
      </c>
      <c r="F98" s="4">
        <v>5.8</v>
      </c>
      <c r="G98" s="4">
        <v>0.5</v>
      </c>
      <c r="H98" s="4">
        <v>0</v>
      </c>
      <c r="J98" s="4">
        <v>21.2</v>
      </c>
      <c r="K98" s="4">
        <v>1</v>
      </c>
      <c r="L98" s="4">
        <v>0</v>
      </c>
      <c r="M98" s="4">
        <v>0</v>
      </c>
      <c r="N98" s="4">
        <v>5.8</v>
      </c>
      <c r="O98" s="4">
        <v>0.5</v>
      </c>
      <c r="P98" s="4">
        <v>6.3</v>
      </c>
      <c r="Q98" s="4">
        <v>4.3940999999999999</v>
      </c>
      <c r="R98" s="4">
        <v>0.37880000000000003</v>
      </c>
      <c r="S98" s="4">
        <v>4.8</v>
      </c>
      <c r="T98" s="4">
        <v>0</v>
      </c>
      <c r="W98" s="4">
        <v>0</v>
      </c>
      <c r="X98" s="4">
        <v>21.2</v>
      </c>
      <c r="Y98" s="4">
        <v>13.6</v>
      </c>
      <c r="Z98" s="4">
        <v>859</v>
      </c>
      <c r="AA98" s="4">
        <v>889</v>
      </c>
      <c r="AB98" s="4">
        <v>826</v>
      </c>
      <c r="AC98" s="4">
        <v>59</v>
      </c>
      <c r="AD98" s="4">
        <v>6.93</v>
      </c>
      <c r="AE98" s="4">
        <v>0.16</v>
      </c>
      <c r="AF98" s="4">
        <v>979</v>
      </c>
      <c r="AG98" s="4">
        <v>-11</v>
      </c>
      <c r="AH98" s="4">
        <v>8</v>
      </c>
      <c r="AI98" s="4">
        <v>25</v>
      </c>
      <c r="AJ98" s="4">
        <v>190</v>
      </c>
      <c r="AK98" s="4">
        <v>139</v>
      </c>
      <c r="AL98" s="4">
        <v>4</v>
      </c>
      <c r="AM98" s="4">
        <v>195</v>
      </c>
      <c r="AN98" s="4" t="s">
        <v>155</v>
      </c>
      <c r="AO98" s="4">
        <v>2</v>
      </c>
      <c r="AP98" s="5">
        <v>0.57504629629629633</v>
      </c>
      <c r="AQ98" s="4">
        <v>47.159292000000001</v>
      </c>
      <c r="AR98" s="4">
        <v>-88.489720000000005</v>
      </c>
      <c r="AS98" s="4">
        <v>308.3</v>
      </c>
      <c r="AT98" s="4">
        <v>0</v>
      </c>
      <c r="AU98" s="4">
        <v>12</v>
      </c>
      <c r="AV98" s="4">
        <v>10</v>
      </c>
      <c r="AW98" s="4" t="s">
        <v>204</v>
      </c>
      <c r="AX98" s="4">
        <v>1</v>
      </c>
      <c r="AY98" s="4">
        <v>1.4</v>
      </c>
      <c r="AZ98" s="4">
        <v>1.7</v>
      </c>
      <c r="BB98" s="4">
        <v>450</v>
      </c>
      <c r="BD98" s="4">
        <v>0.159</v>
      </c>
      <c r="BE98" s="4">
        <v>0</v>
      </c>
      <c r="BF98" s="4">
        <v>0</v>
      </c>
      <c r="BG98" s="4">
        <v>0</v>
      </c>
      <c r="BH98" s="4">
        <v>0</v>
      </c>
      <c r="BI98" s="4">
        <v>0</v>
      </c>
      <c r="BJ98" s="4">
        <v>0</v>
      </c>
      <c r="BK98" s="4">
        <v>0</v>
      </c>
      <c r="BL98" s="4">
        <v>0</v>
      </c>
      <c r="BM98" s="4">
        <v>0</v>
      </c>
      <c r="BN98" s="4">
        <v>0</v>
      </c>
      <c r="BO98" s="4">
        <v>0</v>
      </c>
      <c r="BQ98" s="4">
        <v>0</v>
      </c>
      <c r="BR98" s="4">
        <v>0</v>
      </c>
      <c r="BS98" s="4">
        <v>-5</v>
      </c>
      <c r="BT98" s="4">
        <v>0.29799999999999999</v>
      </c>
      <c r="BU98" s="4">
        <v>0</v>
      </c>
      <c r="BV98" s="4">
        <v>6.0195999999999996</v>
      </c>
    </row>
    <row r="99" spans="1:74" x14ac:dyDescent="0.25">
      <c r="A99" s="2">
        <v>42069</v>
      </c>
      <c r="B99" s="3">
        <v>3.3493055555555554E-2</v>
      </c>
      <c r="C99" s="4">
        <v>-0.01</v>
      </c>
      <c r="D99" s="4">
        <v>-1E-3</v>
      </c>
      <c r="E99" s="4">
        <v>-10</v>
      </c>
      <c r="F99" s="4">
        <v>5.8</v>
      </c>
      <c r="G99" s="4">
        <v>0.5</v>
      </c>
      <c r="H99" s="4">
        <v>3.6</v>
      </c>
      <c r="J99" s="4">
        <v>21.2</v>
      </c>
      <c r="K99" s="4">
        <v>1</v>
      </c>
      <c r="L99" s="4">
        <v>0</v>
      </c>
      <c r="M99" s="4">
        <v>0</v>
      </c>
      <c r="N99" s="4">
        <v>5.8</v>
      </c>
      <c r="O99" s="4">
        <v>0.5</v>
      </c>
      <c r="P99" s="4">
        <v>6.3</v>
      </c>
      <c r="Q99" s="4">
        <v>4.3940999999999999</v>
      </c>
      <c r="R99" s="4">
        <v>0.37880000000000003</v>
      </c>
      <c r="S99" s="4">
        <v>4.8</v>
      </c>
      <c r="T99" s="4">
        <v>3.5830000000000002</v>
      </c>
      <c r="W99" s="4">
        <v>0</v>
      </c>
      <c r="X99" s="4">
        <v>21.2</v>
      </c>
      <c r="Y99" s="4">
        <v>13.6</v>
      </c>
      <c r="Z99" s="4">
        <v>860</v>
      </c>
      <c r="AA99" s="4">
        <v>891</v>
      </c>
      <c r="AB99" s="4">
        <v>826</v>
      </c>
      <c r="AC99" s="4">
        <v>59</v>
      </c>
      <c r="AD99" s="4">
        <v>6.93</v>
      </c>
      <c r="AE99" s="4">
        <v>0.16</v>
      </c>
      <c r="AF99" s="4">
        <v>979</v>
      </c>
      <c r="AG99" s="4">
        <v>-11</v>
      </c>
      <c r="AH99" s="4">
        <v>8</v>
      </c>
      <c r="AI99" s="4">
        <v>25</v>
      </c>
      <c r="AJ99" s="4">
        <v>190</v>
      </c>
      <c r="AK99" s="4">
        <v>139</v>
      </c>
      <c r="AL99" s="4">
        <v>4.0999999999999996</v>
      </c>
      <c r="AM99" s="4">
        <v>195</v>
      </c>
      <c r="AN99" s="4" t="s">
        <v>155</v>
      </c>
      <c r="AO99" s="4">
        <v>2</v>
      </c>
      <c r="AP99" s="5">
        <v>0.57505787037037037</v>
      </c>
      <c r="AQ99" s="4">
        <v>47.159292000000001</v>
      </c>
      <c r="AR99" s="4">
        <v>-88.489720000000005</v>
      </c>
      <c r="AS99" s="4">
        <v>308.5</v>
      </c>
      <c r="AT99" s="4">
        <v>0</v>
      </c>
      <c r="AU99" s="4">
        <v>12</v>
      </c>
      <c r="AV99" s="4">
        <v>9</v>
      </c>
      <c r="AW99" s="4" t="s">
        <v>207</v>
      </c>
      <c r="AX99" s="4">
        <v>1</v>
      </c>
      <c r="AY99" s="4">
        <v>1.3150850000000001</v>
      </c>
      <c r="AZ99" s="4">
        <v>1.7</v>
      </c>
      <c r="BB99" s="4">
        <v>450</v>
      </c>
      <c r="BD99" s="4">
        <v>0.159</v>
      </c>
      <c r="BE99" s="4">
        <v>0</v>
      </c>
      <c r="BF99" s="4">
        <v>0</v>
      </c>
      <c r="BG99" s="4">
        <v>0</v>
      </c>
      <c r="BH99" s="4">
        <v>0</v>
      </c>
      <c r="BI99" s="4">
        <v>0</v>
      </c>
      <c r="BJ99" s="4">
        <v>0</v>
      </c>
      <c r="BK99" s="4">
        <v>0</v>
      </c>
      <c r="BL99" s="4">
        <v>0</v>
      </c>
      <c r="BM99" s="4">
        <v>0</v>
      </c>
      <c r="BN99" s="4">
        <v>0</v>
      </c>
      <c r="BO99" s="4">
        <v>0</v>
      </c>
      <c r="BQ99" s="4">
        <v>0</v>
      </c>
      <c r="BR99" s="4">
        <v>0</v>
      </c>
      <c r="BS99" s="4">
        <v>-5</v>
      </c>
      <c r="BT99" s="4">
        <v>0.29706199999999999</v>
      </c>
      <c r="BU99" s="4">
        <v>0</v>
      </c>
      <c r="BV99" s="4">
        <v>6.0006519999999997</v>
      </c>
    </row>
    <row r="100" spans="1:74" x14ac:dyDescent="0.25">
      <c r="A100" s="2">
        <v>42069</v>
      </c>
      <c r="B100" s="3">
        <v>3.3504629629629627E-2</v>
      </c>
      <c r="C100" s="4">
        <v>-0.01</v>
      </c>
      <c r="D100" s="4">
        <v>-1E-3</v>
      </c>
      <c r="E100" s="4">
        <v>-10</v>
      </c>
      <c r="F100" s="4">
        <v>5.8</v>
      </c>
      <c r="G100" s="4">
        <v>0.5</v>
      </c>
      <c r="H100" s="4">
        <v>3.5</v>
      </c>
      <c r="J100" s="4">
        <v>21.2</v>
      </c>
      <c r="K100" s="4">
        <v>1</v>
      </c>
      <c r="L100" s="4">
        <v>0</v>
      </c>
      <c r="M100" s="4">
        <v>0</v>
      </c>
      <c r="N100" s="4">
        <v>5.8</v>
      </c>
      <c r="O100" s="4">
        <v>0.5</v>
      </c>
      <c r="P100" s="4">
        <v>6.3</v>
      </c>
      <c r="Q100" s="4">
        <v>4.3924000000000003</v>
      </c>
      <c r="R100" s="4">
        <v>0.37869999999999998</v>
      </c>
      <c r="S100" s="4">
        <v>4.8</v>
      </c>
      <c r="T100" s="4">
        <v>3.4722</v>
      </c>
      <c r="W100" s="4">
        <v>0</v>
      </c>
      <c r="X100" s="4">
        <v>21.2</v>
      </c>
      <c r="Y100" s="4">
        <v>13.7</v>
      </c>
      <c r="Z100" s="4">
        <v>859</v>
      </c>
      <c r="AA100" s="4">
        <v>889</v>
      </c>
      <c r="AB100" s="4">
        <v>826</v>
      </c>
      <c r="AC100" s="4">
        <v>58.1</v>
      </c>
      <c r="AD100" s="4">
        <v>6.82</v>
      </c>
      <c r="AE100" s="4">
        <v>0.16</v>
      </c>
      <c r="AF100" s="4">
        <v>979</v>
      </c>
      <c r="AG100" s="4">
        <v>-11</v>
      </c>
      <c r="AH100" s="4">
        <v>8.9380000000000006</v>
      </c>
      <c r="AI100" s="4">
        <v>25</v>
      </c>
      <c r="AJ100" s="4">
        <v>190</v>
      </c>
      <c r="AK100" s="4">
        <v>139</v>
      </c>
      <c r="AL100" s="4">
        <v>3.9</v>
      </c>
      <c r="AM100" s="4">
        <v>195</v>
      </c>
      <c r="AN100" s="4" t="s">
        <v>155</v>
      </c>
      <c r="AO100" s="4">
        <v>2</v>
      </c>
      <c r="AP100" s="5">
        <v>0.57506944444444441</v>
      </c>
      <c r="AQ100" s="4">
        <v>47.159292999999998</v>
      </c>
      <c r="AR100" s="4">
        <v>-88.489720000000005</v>
      </c>
      <c r="AS100" s="4">
        <v>308.60000000000002</v>
      </c>
      <c r="AT100" s="4">
        <v>0</v>
      </c>
      <c r="AU100" s="4">
        <v>12</v>
      </c>
      <c r="AV100" s="4">
        <v>9</v>
      </c>
      <c r="AW100" s="4" t="s">
        <v>207</v>
      </c>
      <c r="AX100" s="4">
        <v>1</v>
      </c>
      <c r="AY100" s="4">
        <v>1.3</v>
      </c>
      <c r="AZ100" s="4">
        <v>1.7</v>
      </c>
      <c r="BB100" s="4">
        <v>450</v>
      </c>
      <c r="BD100" s="4">
        <v>0.157</v>
      </c>
      <c r="BE100" s="4">
        <v>0</v>
      </c>
      <c r="BF100" s="4">
        <v>0</v>
      </c>
      <c r="BG100" s="4">
        <v>0</v>
      </c>
      <c r="BH100" s="4">
        <v>0</v>
      </c>
      <c r="BI100" s="4">
        <v>0</v>
      </c>
      <c r="BJ100" s="4">
        <v>0</v>
      </c>
      <c r="BK100" s="4">
        <v>0</v>
      </c>
      <c r="BL100" s="4">
        <v>0</v>
      </c>
      <c r="BM100" s="4">
        <v>0</v>
      </c>
      <c r="BN100" s="4">
        <v>0</v>
      </c>
      <c r="BO100" s="4">
        <v>0</v>
      </c>
      <c r="BQ100" s="4">
        <v>0</v>
      </c>
      <c r="BR100" s="4">
        <v>0</v>
      </c>
      <c r="BS100" s="4">
        <v>-5</v>
      </c>
      <c r="BT100" s="4">
        <v>0.29793799999999998</v>
      </c>
      <c r="BU100" s="4">
        <v>0</v>
      </c>
      <c r="BV100" s="4">
        <v>6.0183479999999996</v>
      </c>
    </row>
    <row r="101" spans="1:74" x14ac:dyDescent="0.25">
      <c r="A101" s="2">
        <v>42069</v>
      </c>
      <c r="B101" s="3">
        <v>3.3516203703703708E-2</v>
      </c>
      <c r="C101" s="4">
        <v>-0.01</v>
      </c>
      <c r="D101" s="4">
        <v>-1E-3</v>
      </c>
      <c r="E101" s="4">
        <v>-10</v>
      </c>
      <c r="F101" s="4">
        <v>5.8</v>
      </c>
      <c r="G101" s="4">
        <v>0.5</v>
      </c>
      <c r="H101" s="4">
        <v>0</v>
      </c>
      <c r="J101" s="4">
        <v>21.2</v>
      </c>
      <c r="K101" s="4">
        <v>1</v>
      </c>
      <c r="L101" s="4">
        <v>0</v>
      </c>
      <c r="M101" s="4">
        <v>0</v>
      </c>
      <c r="N101" s="4">
        <v>5.8</v>
      </c>
      <c r="O101" s="4">
        <v>0.5</v>
      </c>
      <c r="P101" s="4">
        <v>6.3</v>
      </c>
      <c r="Q101" s="4">
        <v>4.3940000000000001</v>
      </c>
      <c r="R101" s="4">
        <v>0.37880000000000003</v>
      </c>
      <c r="S101" s="4">
        <v>4.8</v>
      </c>
      <c r="T101" s="4">
        <v>0</v>
      </c>
      <c r="W101" s="4">
        <v>0</v>
      </c>
      <c r="X101" s="4">
        <v>21.2</v>
      </c>
      <c r="Y101" s="4">
        <v>13.6</v>
      </c>
      <c r="Z101" s="4">
        <v>859</v>
      </c>
      <c r="AA101" s="4">
        <v>890</v>
      </c>
      <c r="AB101" s="4">
        <v>826</v>
      </c>
      <c r="AC101" s="4">
        <v>58.9</v>
      </c>
      <c r="AD101" s="4">
        <v>6.92</v>
      </c>
      <c r="AE101" s="4">
        <v>0.16</v>
      </c>
      <c r="AF101" s="4">
        <v>979</v>
      </c>
      <c r="AG101" s="4">
        <v>-11</v>
      </c>
      <c r="AH101" s="4">
        <v>9</v>
      </c>
      <c r="AI101" s="4">
        <v>25</v>
      </c>
      <c r="AJ101" s="4">
        <v>190</v>
      </c>
      <c r="AK101" s="4">
        <v>139</v>
      </c>
      <c r="AL101" s="4">
        <v>3.8</v>
      </c>
      <c r="AM101" s="4">
        <v>195</v>
      </c>
      <c r="AN101" s="4" t="s">
        <v>155</v>
      </c>
      <c r="AO101" s="4">
        <v>2</v>
      </c>
      <c r="AP101" s="5">
        <v>0.5750925925925926</v>
      </c>
      <c r="AQ101" s="4">
        <v>47.159292999999998</v>
      </c>
      <c r="AR101" s="4">
        <v>-88.489720000000005</v>
      </c>
      <c r="AS101" s="4">
        <v>308.60000000000002</v>
      </c>
      <c r="AT101" s="4">
        <v>0</v>
      </c>
      <c r="AU101" s="4">
        <v>12</v>
      </c>
      <c r="AV101" s="4">
        <v>10</v>
      </c>
      <c r="AW101" s="4" t="s">
        <v>204</v>
      </c>
      <c r="AX101" s="4">
        <v>1</v>
      </c>
      <c r="AY101" s="4">
        <v>1.3</v>
      </c>
      <c r="AZ101" s="4">
        <v>1.7</v>
      </c>
      <c r="BB101" s="4">
        <v>450</v>
      </c>
      <c r="BD101" s="4">
        <v>0.159</v>
      </c>
      <c r="BE101" s="4">
        <v>0</v>
      </c>
      <c r="BF101" s="4">
        <v>0</v>
      </c>
      <c r="BG101" s="4">
        <v>0</v>
      </c>
      <c r="BH101" s="4">
        <v>0</v>
      </c>
      <c r="BI101" s="4">
        <v>0</v>
      </c>
      <c r="BJ101" s="4">
        <v>0</v>
      </c>
      <c r="BK101" s="4">
        <v>0</v>
      </c>
      <c r="BL101" s="4">
        <v>0</v>
      </c>
      <c r="BM101" s="4">
        <v>0</v>
      </c>
      <c r="BN101" s="4">
        <v>0</v>
      </c>
      <c r="BO101" s="4">
        <v>0</v>
      </c>
      <c r="BQ101" s="4">
        <v>0</v>
      </c>
      <c r="BR101" s="4">
        <v>0</v>
      </c>
      <c r="BS101" s="4">
        <v>-5</v>
      </c>
      <c r="BT101" s="4">
        <v>0.29799999999999999</v>
      </c>
      <c r="BU101" s="4">
        <v>0</v>
      </c>
      <c r="BV101" s="4">
        <v>6.0195999999999996</v>
      </c>
    </row>
    <row r="102" spans="1:74" x14ac:dyDescent="0.25">
      <c r="A102" s="2">
        <v>42069</v>
      </c>
      <c r="B102" s="3">
        <v>3.3527777777777774E-2</v>
      </c>
      <c r="C102" s="4">
        <v>-0.01</v>
      </c>
      <c r="D102" s="4">
        <v>-1E-3</v>
      </c>
      <c r="E102" s="4">
        <v>-10</v>
      </c>
      <c r="F102" s="4">
        <v>5.8</v>
      </c>
      <c r="G102" s="4">
        <v>0.5</v>
      </c>
      <c r="H102" s="4">
        <v>0</v>
      </c>
      <c r="J102" s="4">
        <v>21.2</v>
      </c>
      <c r="K102" s="4">
        <v>1</v>
      </c>
      <c r="L102" s="4">
        <v>0</v>
      </c>
      <c r="M102" s="4">
        <v>0</v>
      </c>
      <c r="N102" s="4">
        <v>5.8</v>
      </c>
      <c r="O102" s="4">
        <v>0.5</v>
      </c>
      <c r="P102" s="4">
        <v>6.3</v>
      </c>
      <c r="Q102" s="4">
        <v>4.3924000000000003</v>
      </c>
      <c r="R102" s="4">
        <v>0.37869999999999998</v>
      </c>
      <c r="S102" s="4">
        <v>4.8</v>
      </c>
      <c r="T102" s="4">
        <v>0</v>
      </c>
      <c r="W102" s="4">
        <v>0</v>
      </c>
      <c r="X102" s="4">
        <v>21.2</v>
      </c>
      <c r="Y102" s="4">
        <v>13.7</v>
      </c>
      <c r="Z102" s="4">
        <v>859</v>
      </c>
      <c r="AA102" s="4">
        <v>890</v>
      </c>
      <c r="AB102" s="4">
        <v>826</v>
      </c>
      <c r="AC102" s="4">
        <v>58.1</v>
      </c>
      <c r="AD102" s="4">
        <v>6.82</v>
      </c>
      <c r="AE102" s="4">
        <v>0.16</v>
      </c>
      <c r="AF102" s="4">
        <v>979</v>
      </c>
      <c r="AG102" s="4">
        <v>-11</v>
      </c>
      <c r="AH102" s="4">
        <v>9</v>
      </c>
      <c r="AI102" s="4">
        <v>25</v>
      </c>
      <c r="AJ102" s="4">
        <v>190</v>
      </c>
      <c r="AK102" s="4">
        <v>139.9</v>
      </c>
      <c r="AL102" s="4">
        <v>3.8</v>
      </c>
      <c r="AM102" s="4">
        <v>195</v>
      </c>
      <c r="AN102" s="4" t="s">
        <v>155</v>
      </c>
      <c r="AO102" s="4">
        <v>2</v>
      </c>
      <c r="AP102" s="5">
        <v>0.5750925925925926</v>
      </c>
      <c r="AQ102" s="4">
        <v>47.159292000000001</v>
      </c>
      <c r="AR102" s="4">
        <v>-88.489720000000005</v>
      </c>
      <c r="AS102" s="4">
        <v>308.5</v>
      </c>
      <c r="AT102" s="4">
        <v>0</v>
      </c>
      <c r="AU102" s="4">
        <v>12</v>
      </c>
      <c r="AV102" s="4">
        <v>10</v>
      </c>
      <c r="AW102" s="4" t="s">
        <v>204</v>
      </c>
      <c r="AX102" s="4">
        <v>0.915385</v>
      </c>
      <c r="AY102" s="4">
        <v>1.3</v>
      </c>
      <c r="AZ102" s="4">
        <v>1.6153850000000001</v>
      </c>
      <c r="BB102" s="4">
        <v>450</v>
      </c>
      <c r="BD102" s="4">
        <v>0.157</v>
      </c>
      <c r="BE102" s="4">
        <v>0</v>
      </c>
      <c r="BF102" s="4">
        <v>0</v>
      </c>
      <c r="BG102" s="4">
        <v>0</v>
      </c>
      <c r="BH102" s="4">
        <v>0</v>
      </c>
      <c r="BI102" s="4">
        <v>0</v>
      </c>
      <c r="BJ102" s="4">
        <v>0</v>
      </c>
      <c r="BK102" s="4">
        <v>0</v>
      </c>
      <c r="BL102" s="4">
        <v>0</v>
      </c>
      <c r="BM102" s="4">
        <v>0</v>
      </c>
      <c r="BN102" s="4">
        <v>0</v>
      </c>
      <c r="BO102" s="4">
        <v>0</v>
      </c>
      <c r="BQ102" s="4">
        <v>0</v>
      </c>
      <c r="BR102" s="4">
        <v>0</v>
      </c>
      <c r="BS102" s="4">
        <v>-5</v>
      </c>
      <c r="BT102" s="4">
        <v>0.29799999999999999</v>
      </c>
      <c r="BU102" s="4">
        <v>0</v>
      </c>
      <c r="BV102" s="4">
        <v>6.0195999999999996</v>
      </c>
    </row>
    <row r="103" spans="1:74" x14ac:dyDescent="0.25">
      <c r="A103" s="2">
        <v>42069</v>
      </c>
      <c r="B103" s="3">
        <v>3.3539351851851855E-2</v>
      </c>
      <c r="C103" s="4">
        <v>-0.01</v>
      </c>
      <c r="D103" s="4">
        <v>-1E-3</v>
      </c>
      <c r="E103" s="4">
        <v>-10</v>
      </c>
      <c r="F103" s="4">
        <v>5.8</v>
      </c>
      <c r="G103" s="4">
        <v>0.5</v>
      </c>
      <c r="H103" s="4">
        <v>0</v>
      </c>
      <c r="J103" s="4">
        <v>21.2</v>
      </c>
      <c r="K103" s="4">
        <v>1</v>
      </c>
      <c r="L103" s="4">
        <v>0</v>
      </c>
      <c r="M103" s="4">
        <v>0</v>
      </c>
      <c r="N103" s="4">
        <v>5.8</v>
      </c>
      <c r="O103" s="4">
        <v>0.5</v>
      </c>
      <c r="P103" s="4">
        <v>6.3</v>
      </c>
      <c r="Q103" s="4">
        <v>4.3922999999999996</v>
      </c>
      <c r="R103" s="4">
        <v>0.37859999999999999</v>
      </c>
      <c r="S103" s="4">
        <v>4.8</v>
      </c>
      <c r="T103" s="4">
        <v>0</v>
      </c>
      <c r="W103" s="4">
        <v>0</v>
      </c>
      <c r="X103" s="4">
        <v>21.2</v>
      </c>
      <c r="Y103" s="4">
        <v>13.6</v>
      </c>
      <c r="Z103" s="4">
        <v>859</v>
      </c>
      <c r="AA103" s="4">
        <v>889</v>
      </c>
      <c r="AB103" s="4">
        <v>826</v>
      </c>
      <c r="AC103" s="4">
        <v>58</v>
      </c>
      <c r="AD103" s="4">
        <v>6.81</v>
      </c>
      <c r="AE103" s="4">
        <v>0.16</v>
      </c>
      <c r="AF103" s="4">
        <v>979</v>
      </c>
      <c r="AG103" s="4">
        <v>-11</v>
      </c>
      <c r="AH103" s="4">
        <v>8.0619999999999994</v>
      </c>
      <c r="AI103" s="4">
        <v>25</v>
      </c>
      <c r="AJ103" s="4">
        <v>190.9</v>
      </c>
      <c r="AK103" s="4">
        <v>140</v>
      </c>
      <c r="AL103" s="4">
        <v>3.8</v>
      </c>
      <c r="AM103" s="4">
        <v>195</v>
      </c>
      <c r="AN103" s="4" t="s">
        <v>155</v>
      </c>
      <c r="AO103" s="4">
        <v>2</v>
      </c>
      <c r="AP103" s="5">
        <v>0.57510416666666664</v>
      </c>
      <c r="AQ103" s="4">
        <v>47.159292999999998</v>
      </c>
      <c r="AR103" s="4">
        <v>-88.489720000000005</v>
      </c>
      <c r="AS103" s="4">
        <v>308.5</v>
      </c>
      <c r="AT103" s="4">
        <v>0</v>
      </c>
      <c r="AU103" s="4">
        <v>12</v>
      </c>
      <c r="AV103" s="4">
        <v>10</v>
      </c>
      <c r="AW103" s="4" t="s">
        <v>204</v>
      </c>
      <c r="AX103" s="4">
        <v>0.9</v>
      </c>
      <c r="AY103" s="4">
        <v>1.3</v>
      </c>
      <c r="AZ103" s="4">
        <v>1.6</v>
      </c>
      <c r="BB103" s="4">
        <v>450</v>
      </c>
      <c r="BD103" s="4">
        <v>0.156</v>
      </c>
      <c r="BE103" s="4">
        <v>0</v>
      </c>
      <c r="BF103" s="4">
        <v>0</v>
      </c>
      <c r="BG103" s="4">
        <v>0</v>
      </c>
      <c r="BH103" s="4">
        <v>0</v>
      </c>
      <c r="BI103" s="4">
        <v>0</v>
      </c>
      <c r="BJ103" s="4">
        <v>0</v>
      </c>
      <c r="BK103" s="4">
        <v>0</v>
      </c>
      <c r="BL103" s="4">
        <v>0</v>
      </c>
      <c r="BM103" s="4">
        <v>0</v>
      </c>
      <c r="BN103" s="4">
        <v>0</v>
      </c>
      <c r="BO103" s="4">
        <v>0</v>
      </c>
      <c r="BQ103" s="4">
        <v>0</v>
      </c>
      <c r="BR103" s="4">
        <v>0</v>
      </c>
      <c r="BS103" s="4">
        <v>-5</v>
      </c>
      <c r="BT103" s="4">
        <v>0.29799999999999999</v>
      </c>
      <c r="BU103" s="4">
        <v>0</v>
      </c>
      <c r="BV103" s="4">
        <v>6.0195999999999996</v>
      </c>
    </row>
    <row r="104" spans="1:74" x14ac:dyDescent="0.25">
      <c r="A104" s="2">
        <v>42069</v>
      </c>
      <c r="B104" s="3">
        <v>3.3550925925925922E-2</v>
      </c>
      <c r="C104" s="4">
        <v>-0.01</v>
      </c>
      <c r="D104" s="4">
        <v>-1E-3</v>
      </c>
      <c r="E104" s="4">
        <v>-10</v>
      </c>
      <c r="F104" s="4">
        <v>5.8</v>
      </c>
      <c r="G104" s="4">
        <v>0.5</v>
      </c>
      <c r="H104" s="4">
        <v>0</v>
      </c>
      <c r="J104" s="4">
        <v>21.2</v>
      </c>
      <c r="K104" s="4">
        <v>1</v>
      </c>
      <c r="L104" s="4">
        <v>0</v>
      </c>
      <c r="M104" s="4">
        <v>0</v>
      </c>
      <c r="N104" s="4">
        <v>5.8</v>
      </c>
      <c r="O104" s="4">
        <v>0.5</v>
      </c>
      <c r="P104" s="4">
        <v>6.3</v>
      </c>
      <c r="Q104" s="4">
        <v>4.3922999999999996</v>
      </c>
      <c r="R104" s="4">
        <v>0.37859999999999999</v>
      </c>
      <c r="S104" s="4">
        <v>4.8</v>
      </c>
      <c r="T104" s="4">
        <v>0</v>
      </c>
      <c r="W104" s="4">
        <v>0</v>
      </c>
      <c r="X104" s="4">
        <v>21.2</v>
      </c>
      <c r="Y104" s="4">
        <v>13.6</v>
      </c>
      <c r="Z104" s="4">
        <v>860</v>
      </c>
      <c r="AA104" s="4">
        <v>890</v>
      </c>
      <c r="AB104" s="4">
        <v>826</v>
      </c>
      <c r="AC104" s="4">
        <v>58</v>
      </c>
      <c r="AD104" s="4">
        <v>6.81</v>
      </c>
      <c r="AE104" s="4">
        <v>0.16</v>
      </c>
      <c r="AF104" s="4">
        <v>979</v>
      </c>
      <c r="AG104" s="4">
        <v>-11</v>
      </c>
      <c r="AH104" s="4">
        <v>8</v>
      </c>
      <c r="AI104" s="4">
        <v>25</v>
      </c>
      <c r="AJ104" s="4">
        <v>191</v>
      </c>
      <c r="AK104" s="4">
        <v>140</v>
      </c>
      <c r="AL104" s="4">
        <v>3.9</v>
      </c>
      <c r="AM104" s="4">
        <v>195</v>
      </c>
      <c r="AN104" s="4" t="s">
        <v>155</v>
      </c>
      <c r="AO104" s="4">
        <v>2</v>
      </c>
      <c r="AP104" s="5">
        <v>0.57511574074074068</v>
      </c>
      <c r="AQ104" s="4">
        <v>47.159292000000001</v>
      </c>
      <c r="AR104" s="4">
        <v>-88.489717999999996</v>
      </c>
      <c r="AS104" s="4">
        <v>308.39999999999998</v>
      </c>
      <c r="AT104" s="4">
        <v>0</v>
      </c>
      <c r="AU104" s="4">
        <v>12</v>
      </c>
      <c r="AV104" s="4">
        <v>10</v>
      </c>
      <c r="AW104" s="4" t="s">
        <v>204</v>
      </c>
      <c r="AX104" s="4">
        <v>0.9</v>
      </c>
      <c r="AY104" s="4">
        <v>1.3</v>
      </c>
      <c r="AZ104" s="4">
        <v>1.6</v>
      </c>
      <c r="BB104" s="4">
        <v>450</v>
      </c>
      <c r="BD104" s="4">
        <v>0.156</v>
      </c>
      <c r="BE104" s="4">
        <v>0</v>
      </c>
      <c r="BF104" s="4">
        <v>0</v>
      </c>
      <c r="BG104" s="4">
        <v>0</v>
      </c>
      <c r="BH104" s="4">
        <v>0</v>
      </c>
      <c r="BI104" s="4">
        <v>0</v>
      </c>
      <c r="BJ104" s="4">
        <v>0</v>
      </c>
      <c r="BK104" s="4">
        <v>0</v>
      </c>
      <c r="BL104" s="4">
        <v>0</v>
      </c>
      <c r="BM104" s="4">
        <v>0</v>
      </c>
      <c r="BN104" s="4">
        <v>0</v>
      </c>
      <c r="BO104" s="4">
        <v>0</v>
      </c>
      <c r="BQ104" s="4">
        <v>0</v>
      </c>
      <c r="BR104" s="4">
        <v>9.3700000000000001E-4</v>
      </c>
      <c r="BS104" s="4">
        <v>-5</v>
      </c>
      <c r="BT104" s="4">
        <v>0.29799999999999999</v>
      </c>
      <c r="BU104" s="4">
        <v>2.29E-2</v>
      </c>
      <c r="BV104" s="4">
        <v>6.0195999999999996</v>
      </c>
    </row>
    <row r="105" spans="1:74" x14ac:dyDescent="0.25">
      <c r="A105" s="2">
        <v>42069</v>
      </c>
      <c r="B105" s="3">
        <v>3.3562500000000002E-2</v>
      </c>
      <c r="C105" s="4">
        <v>-0.01</v>
      </c>
      <c r="D105" s="4">
        <v>-1E-3</v>
      </c>
      <c r="E105" s="4">
        <v>-10</v>
      </c>
      <c r="F105" s="4">
        <v>5.7</v>
      </c>
      <c r="G105" s="4">
        <v>0.5</v>
      </c>
      <c r="H105" s="4">
        <v>6.1</v>
      </c>
      <c r="J105" s="4">
        <v>21.2</v>
      </c>
      <c r="K105" s="4">
        <v>1</v>
      </c>
      <c r="L105" s="4">
        <v>0</v>
      </c>
      <c r="M105" s="4">
        <v>0</v>
      </c>
      <c r="N105" s="4">
        <v>5.7435999999999998</v>
      </c>
      <c r="O105" s="4">
        <v>0.5</v>
      </c>
      <c r="P105" s="4">
        <v>6.2</v>
      </c>
      <c r="Q105" s="4">
        <v>4.3494999999999999</v>
      </c>
      <c r="R105" s="4">
        <v>0.37859999999999999</v>
      </c>
      <c r="S105" s="4">
        <v>4.7</v>
      </c>
      <c r="T105" s="4">
        <v>6.0808</v>
      </c>
      <c r="W105" s="4">
        <v>0</v>
      </c>
      <c r="X105" s="4">
        <v>21.2</v>
      </c>
      <c r="Y105" s="4">
        <v>13.7</v>
      </c>
      <c r="Z105" s="4">
        <v>859</v>
      </c>
      <c r="AA105" s="4">
        <v>889</v>
      </c>
      <c r="AB105" s="4">
        <v>826</v>
      </c>
      <c r="AC105" s="4">
        <v>58</v>
      </c>
      <c r="AD105" s="4">
        <v>6.81</v>
      </c>
      <c r="AE105" s="4">
        <v>0.16</v>
      </c>
      <c r="AF105" s="4">
        <v>979</v>
      </c>
      <c r="AG105" s="4">
        <v>-11</v>
      </c>
      <c r="AH105" s="4">
        <v>8</v>
      </c>
      <c r="AI105" s="4">
        <v>25</v>
      </c>
      <c r="AJ105" s="4">
        <v>191</v>
      </c>
      <c r="AK105" s="4">
        <v>140</v>
      </c>
      <c r="AL105" s="4">
        <v>3.9</v>
      </c>
      <c r="AM105" s="4">
        <v>195</v>
      </c>
      <c r="AN105" s="4" t="s">
        <v>155</v>
      </c>
      <c r="AO105" s="4">
        <v>2</v>
      </c>
      <c r="AP105" s="5">
        <v>0.57512731481481483</v>
      </c>
      <c r="AQ105" s="4">
        <v>47.159292000000001</v>
      </c>
      <c r="AR105" s="4">
        <v>-88.489717999999996</v>
      </c>
      <c r="AS105" s="4">
        <v>308.10000000000002</v>
      </c>
      <c r="AT105" s="4">
        <v>0</v>
      </c>
      <c r="AU105" s="4">
        <v>12</v>
      </c>
      <c r="AV105" s="4">
        <v>10</v>
      </c>
      <c r="AW105" s="4" t="s">
        <v>204</v>
      </c>
      <c r="AX105" s="4">
        <v>0.98431599999999997</v>
      </c>
      <c r="AY105" s="4">
        <v>1.3843160000000001</v>
      </c>
      <c r="AZ105" s="4">
        <v>1.6843159999999999</v>
      </c>
      <c r="BB105" s="4">
        <v>450</v>
      </c>
      <c r="BD105" s="4">
        <v>0.156</v>
      </c>
      <c r="BE105" s="4">
        <v>0</v>
      </c>
      <c r="BF105" s="4">
        <v>0</v>
      </c>
      <c r="BG105" s="4">
        <v>0</v>
      </c>
      <c r="BH105" s="4">
        <v>0</v>
      </c>
      <c r="BI105" s="4">
        <v>0</v>
      </c>
      <c r="BJ105" s="4">
        <v>0</v>
      </c>
      <c r="BK105" s="4">
        <v>0</v>
      </c>
      <c r="BL105" s="4">
        <v>0</v>
      </c>
      <c r="BM105" s="4">
        <v>0</v>
      </c>
      <c r="BN105" s="4">
        <v>0</v>
      </c>
      <c r="BO105" s="4">
        <v>0</v>
      </c>
      <c r="BQ105" s="4">
        <v>0</v>
      </c>
      <c r="BR105" s="4">
        <v>6.2000000000000003E-5</v>
      </c>
      <c r="BS105" s="4">
        <v>-5</v>
      </c>
      <c r="BT105" s="4">
        <v>0.29799999999999999</v>
      </c>
      <c r="BU105" s="4">
        <v>1.5169999999999999E-3</v>
      </c>
      <c r="BV105" s="4">
        <v>6.0195999999999996</v>
      </c>
    </row>
    <row r="106" spans="1:74" x14ac:dyDescent="0.25">
      <c r="A106" s="2">
        <v>42069</v>
      </c>
      <c r="B106" s="3">
        <v>3.3574074074074069E-2</v>
      </c>
      <c r="C106" s="4">
        <v>-0.01</v>
      </c>
      <c r="D106" s="4">
        <v>-1E-3</v>
      </c>
      <c r="E106" s="4">
        <v>-10</v>
      </c>
      <c r="F106" s="4">
        <v>5.7</v>
      </c>
      <c r="G106" s="4">
        <v>0.5</v>
      </c>
      <c r="H106" s="4">
        <v>0</v>
      </c>
      <c r="J106" s="4">
        <v>21.2</v>
      </c>
      <c r="K106" s="4">
        <v>1</v>
      </c>
      <c r="L106" s="4">
        <v>0</v>
      </c>
      <c r="M106" s="4">
        <v>0</v>
      </c>
      <c r="N106" s="4">
        <v>5.7</v>
      </c>
      <c r="O106" s="4">
        <v>0.5</v>
      </c>
      <c r="P106" s="4">
        <v>6.2</v>
      </c>
      <c r="Q106" s="4">
        <v>4.3164999999999996</v>
      </c>
      <c r="R106" s="4">
        <v>0.37859999999999999</v>
      </c>
      <c r="S106" s="4">
        <v>4.7</v>
      </c>
      <c r="T106" s="4">
        <v>0</v>
      </c>
      <c r="W106" s="4">
        <v>0</v>
      </c>
      <c r="X106" s="4">
        <v>21.2</v>
      </c>
      <c r="Y106" s="4">
        <v>13.6</v>
      </c>
      <c r="Z106" s="4">
        <v>859</v>
      </c>
      <c r="AA106" s="4">
        <v>890</v>
      </c>
      <c r="AB106" s="4">
        <v>826</v>
      </c>
      <c r="AC106" s="4">
        <v>58</v>
      </c>
      <c r="AD106" s="4">
        <v>6.81</v>
      </c>
      <c r="AE106" s="4">
        <v>0.16</v>
      </c>
      <c r="AF106" s="4">
        <v>979</v>
      </c>
      <c r="AG106" s="4">
        <v>-11</v>
      </c>
      <c r="AH106" s="4">
        <v>8</v>
      </c>
      <c r="AI106" s="4">
        <v>25</v>
      </c>
      <c r="AJ106" s="4">
        <v>191</v>
      </c>
      <c r="AK106" s="4">
        <v>140</v>
      </c>
      <c r="AL106" s="4">
        <v>3.9</v>
      </c>
      <c r="AM106" s="4">
        <v>195</v>
      </c>
      <c r="AN106" s="4" t="s">
        <v>155</v>
      </c>
      <c r="AO106" s="4">
        <v>2</v>
      </c>
      <c r="AP106" s="5">
        <v>0.57513888888888887</v>
      </c>
      <c r="AQ106" s="4">
        <v>47.159292999999998</v>
      </c>
      <c r="AR106" s="4">
        <v>-88.489717999999996</v>
      </c>
      <c r="AS106" s="4">
        <v>308.39999999999998</v>
      </c>
      <c r="AT106" s="4">
        <v>0</v>
      </c>
      <c r="AU106" s="4">
        <v>12</v>
      </c>
      <c r="AV106" s="4">
        <v>10</v>
      </c>
      <c r="AW106" s="4" t="s">
        <v>204</v>
      </c>
      <c r="AX106" s="4">
        <v>1.0842160000000001</v>
      </c>
      <c r="AY106" s="4">
        <v>1.484216</v>
      </c>
      <c r="AZ106" s="4">
        <v>1.784216</v>
      </c>
      <c r="BB106" s="4">
        <v>450</v>
      </c>
      <c r="BD106" s="4">
        <v>0.156</v>
      </c>
      <c r="BE106" s="4">
        <v>0</v>
      </c>
      <c r="BF106" s="4">
        <v>0</v>
      </c>
      <c r="BG106" s="4">
        <v>0</v>
      </c>
      <c r="BH106" s="4">
        <v>0</v>
      </c>
      <c r="BI106" s="4">
        <v>0</v>
      </c>
      <c r="BJ106" s="4">
        <v>0</v>
      </c>
      <c r="BK106" s="4">
        <v>0</v>
      </c>
      <c r="BL106" s="4">
        <v>0</v>
      </c>
      <c r="BM106" s="4">
        <v>0</v>
      </c>
      <c r="BN106" s="4">
        <v>0</v>
      </c>
      <c r="BO106" s="4">
        <v>0</v>
      </c>
      <c r="BQ106" s="4">
        <v>0</v>
      </c>
      <c r="BR106" s="4">
        <v>0</v>
      </c>
      <c r="BS106" s="4">
        <v>-5</v>
      </c>
      <c r="BT106" s="4">
        <v>0.29799999999999999</v>
      </c>
      <c r="BU106" s="4">
        <v>0</v>
      </c>
      <c r="BV106" s="4">
        <v>6.0195999999999996</v>
      </c>
    </row>
    <row r="107" spans="1:74" x14ac:dyDescent="0.25">
      <c r="A107" s="2">
        <v>42069</v>
      </c>
      <c r="B107" s="3">
        <v>3.3585648148148149E-2</v>
      </c>
      <c r="C107" s="4">
        <v>-0.01</v>
      </c>
      <c r="D107" s="4">
        <v>-1E-3</v>
      </c>
      <c r="E107" s="4">
        <v>-10</v>
      </c>
      <c r="F107" s="4">
        <v>5.7</v>
      </c>
      <c r="G107" s="4">
        <v>0.5</v>
      </c>
      <c r="H107" s="4">
        <v>23.9</v>
      </c>
      <c r="J107" s="4">
        <v>21.2</v>
      </c>
      <c r="K107" s="4">
        <v>1</v>
      </c>
      <c r="L107" s="4">
        <v>0</v>
      </c>
      <c r="M107" s="4">
        <v>0</v>
      </c>
      <c r="N107" s="4">
        <v>5.7</v>
      </c>
      <c r="O107" s="4">
        <v>0.5</v>
      </c>
      <c r="P107" s="4">
        <v>6.2</v>
      </c>
      <c r="Q107" s="4">
        <v>4.3164999999999996</v>
      </c>
      <c r="R107" s="4">
        <v>0.37859999999999999</v>
      </c>
      <c r="S107" s="4">
        <v>4.7</v>
      </c>
      <c r="T107" s="4">
        <v>23.884599999999999</v>
      </c>
      <c r="W107" s="4">
        <v>0</v>
      </c>
      <c r="X107" s="4">
        <v>21.2</v>
      </c>
      <c r="Y107" s="4">
        <v>13.7</v>
      </c>
      <c r="Z107" s="4">
        <v>859</v>
      </c>
      <c r="AA107" s="4">
        <v>890</v>
      </c>
      <c r="AB107" s="4">
        <v>826</v>
      </c>
      <c r="AC107" s="4">
        <v>58</v>
      </c>
      <c r="AD107" s="4">
        <v>6.81</v>
      </c>
      <c r="AE107" s="4">
        <v>0.16</v>
      </c>
      <c r="AF107" s="4">
        <v>979</v>
      </c>
      <c r="AG107" s="4">
        <v>-11</v>
      </c>
      <c r="AH107" s="4">
        <v>8</v>
      </c>
      <c r="AI107" s="4">
        <v>25</v>
      </c>
      <c r="AJ107" s="4">
        <v>191</v>
      </c>
      <c r="AK107" s="4">
        <v>140</v>
      </c>
      <c r="AL107" s="4">
        <v>3.9</v>
      </c>
      <c r="AM107" s="4">
        <v>195</v>
      </c>
      <c r="AN107" s="4" t="s">
        <v>155</v>
      </c>
      <c r="AO107" s="4">
        <v>2</v>
      </c>
      <c r="AP107" s="5">
        <v>0.57515046296296302</v>
      </c>
      <c r="AQ107" s="4">
        <v>47.159292000000001</v>
      </c>
      <c r="AR107" s="4">
        <v>-88.489717999999996</v>
      </c>
      <c r="AS107" s="4">
        <v>308.10000000000002</v>
      </c>
      <c r="AT107" s="4">
        <v>0</v>
      </c>
      <c r="AU107" s="4">
        <v>12</v>
      </c>
      <c r="AV107" s="4">
        <v>10</v>
      </c>
      <c r="AW107" s="4" t="s">
        <v>204</v>
      </c>
      <c r="AX107" s="4">
        <v>1.1000000000000001</v>
      </c>
      <c r="AY107" s="4">
        <v>1.585051</v>
      </c>
      <c r="AZ107" s="4">
        <v>1.9701010000000001</v>
      </c>
      <c r="BB107" s="4">
        <v>450</v>
      </c>
      <c r="BD107" s="4">
        <v>0.156</v>
      </c>
      <c r="BE107" s="4">
        <v>0</v>
      </c>
      <c r="BF107" s="4">
        <v>0</v>
      </c>
      <c r="BG107" s="4">
        <v>0</v>
      </c>
      <c r="BH107" s="4">
        <v>0</v>
      </c>
      <c r="BI107" s="4">
        <v>0</v>
      </c>
      <c r="BJ107" s="4">
        <v>0</v>
      </c>
      <c r="BK107" s="4">
        <v>0</v>
      </c>
      <c r="BL107" s="4">
        <v>0</v>
      </c>
      <c r="BM107" s="4">
        <v>0</v>
      </c>
      <c r="BN107" s="4">
        <v>0</v>
      </c>
      <c r="BO107" s="4">
        <v>0</v>
      </c>
      <c r="BQ107" s="4">
        <v>0</v>
      </c>
      <c r="BR107" s="4">
        <v>0</v>
      </c>
      <c r="BS107" s="4">
        <v>-5</v>
      </c>
      <c r="BT107" s="4">
        <v>0.29799999999999999</v>
      </c>
      <c r="BU107" s="4">
        <v>0</v>
      </c>
      <c r="BV107" s="4">
        <v>6.0195999999999996</v>
      </c>
    </row>
    <row r="108" spans="1:74" x14ac:dyDescent="0.25">
      <c r="A108" s="2">
        <v>42069</v>
      </c>
      <c r="B108" s="3">
        <v>3.3597222222222223E-2</v>
      </c>
      <c r="C108" s="4">
        <v>-0.01</v>
      </c>
      <c r="D108" s="4">
        <v>-1E-3</v>
      </c>
      <c r="E108" s="4">
        <v>-10</v>
      </c>
      <c r="F108" s="4">
        <v>5.7</v>
      </c>
      <c r="G108" s="4">
        <v>0.5</v>
      </c>
      <c r="H108" s="4">
        <v>6.5</v>
      </c>
      <c r="J108" s="4">
        <v>21.2</v>
      </c>
      <c r="K108" s="4">
        <v>1</v>
      </c>
      <c r="L108" s="4">
        <v>0</v>
      </c>
      <c r="M108" s="4">
        <v>0</v>
      </c>
      <c r="N108" s="4">
        <v>5.7</v>
      </c>
      <c r="O108" s="4">
        <v>0.5</v>
      </c>
      <c r="P108" s="4">
        <v>6.2</v>
      </c>
      <c r="Q108" s="4">
        <v>4.3164999999999996</v>
      </c>
      <c r="R108" s="4">
        <v>0.37859999999999999</v>
      </c>
      <c r="S108" s="4">
        <v>4.7</v>
      </c>
      <c r="T108" s="4">
        <v>6.5361000000000002</v>
      </c>
      <c r="W108" s="4">
        <v>0</v>
      </c>
      <c r="X108" s="4">
        <v>21.2</v>
      </c>
      <c r="Y108" s="4">
        <v>13.2</v>
      </c>
      <c r="Z108" s="4">
        <v>861</v>
      </c>
      <c r="AA108" s="4">
        <v>891</v>
      </c>
      <c r="AB108" s="4">
        <v>827</v>
      </c>
      <c r="AC108" s="4">
        <v>58</v>
      </c>
      <c r="AD108" s="4">
        <v>6.81</v>
      </c>
      <c r="AE108" s="4">
        <v>0.16</v>
      </c>
      <c r="AF108" s="4">
        <v>979</v>
      </c>
      <c r="AG108" s="4">
        <v>-11</v>
      </c>
      <c r="AH108" s="4">
        <v>8</v>
      </c>
      <c r="AI108" s="4">
        <v>25</v>
      </c>
      <c r="AJ108" s="4">
        <v>191</v>
      </c>
      <c r="AK108" s="4">
        <v>140.9</v>
      </c>
      <c r="AL108" s="4">
        <v>4.2</v>
      </c>
      <c r="AM108" s="4">
        <v>195</v>
      </c>
      <c r="AN108" s="4" t="s">
        <v>155</v>
      </c>
      <c r="AO108" s="4">
        <v>2</v>
      </c>
      <c r="AP108" s="5">
        <v>0.57516203703703705</v>
      </c>
      <c r="AQ108" s="4">
        <v>47.159292999999998</v>
      </c>
      <c r="AR108" s="4">
        <v>-88.489717999999996</v>
      </c>
      <c r="AS108" s="4">
        <v>307.89999999999998</v>
      </c>
      <c r="AT108" s="4">
        <v>0</v>
      </c>
      <c r="AU108" s="4">
        <v>12</v>
      </c>
      <c r="AV108" s="4">
        <v>10</v>
      </c>
      <c r="AW108" s="4" t="s">
        <v>204</v>
      </c>
      <c r="AX108" s="4">
        <v>1.1851149999999999</v>
      </c>
      <c r="AY108" s="4">
        <v>1.6</v>
      </c>
      <c r="AZ108" s="4">
        <v>2</v>
      </c>
      <c r="BB108" s="4">
        <v>450</v>
      </c>
      <c r="BD108" s="4">
        <v>0.156</v>
      </c>
      <c r="BE108" s="4">
        <v>0</v>
      </c>
      <c r="BF108" s="4">
        <v>0</v>
      </c>
      <c r="BG108" s="4">
        <v>0</v>
      </c>
      <c r="BH108" s="4">
        <v>0</v>
      </c>
      <c r="BI108" s="4">
        <v>0</v>
      </c>
      <c r="BJ108" s="4">
        <v>0</v>
      </c>
      <c r="BK108" s="4">
        <v>0</v>
      </c>
      <c r="BL108" s="4">
        <v>0</v>
      </c>
      <c r="BM108" s="4">
        <v>0</v>
      </c>
      <c r="BN108" s="4">
        <v>0</v>
      </c>
      <c r="BO108" s="4">
        <v>0</v>
      </c>
      <c r="BQ108" s="4">
        <v>0</v>
      </c>
      <c r="BR108" s="4">
        <v>0</v>
      </c>
      <c r="BS108" s="4">
        <v>-5</v>
      </c>
      <c r="BT108" s="4">
        <v>0.29799999999999999</v>
      </c>
      <c r="BU108" s="4">
        <v>0</v>
      </c>
      <c r="BV108" s="4">
        <v>6.0195999999999996</v>
      </c>
    </row>
    <row r="109" spans="1:74" x14ac:dyDescent="0.25">
      <c r="A109" s="2">
        <v>42069</v>
      </c>
      <c r="B109" s="3">
        <v>3.3608796296296296E-2</v>
      </c>
      <c r="C109" s="4">
        <v>-0.01</v>
      </c>
      <c r="D109" s="4">
        <v>-1E-3</v>
      </c>
      <c r="E109" s="4">
        <v>-10</v>
      </c>
      <c r="F109" s="4">
        <v>5.6</v>
      </c>
      <c r="G109" s="4">
        <v>0.5</v>
      </c>
      <c r="H109" s="4">
        <v>3.7</v>
      </c>
      <c r="J109" s="4">
        <v>21.2</v>
      </c>
      <c r="K109" s="4">
        <v>1</v>
      </c>
      <c r="L109" s="4">
        <v>0</v>
      </c>
      <c r="M109" s="4">
        <v>0</v>
      </c>
      <c r="N109" s="4">
        <v>5.6433999999999997</v>
      </c>
      <c r="O109" s="4">
        <v>0.5</v>
      </c>
      <c r="P109" s="4">
        <v>6.1</v>
      </c>
      <c r="Q109" s="4">
        <v>4.2736999999999998</v>
      </c>
      <c r="R109" s="4">
        <v>0.37859999999999999</v>
      </c>
      <c r="S109" s="4">
        <v>4.7</v>
      </c>
      <c r="T109" s="4">
        <v>3.6777000000000002</v>
      </c>
      <c r="W109" s="4">
        <v>0</v>
      </c>
      <c r="X109" s="4">
        <v>21.2</v>
      </c>
      <c r="Y109" s="4">
        <v>13.1</v>
      </c>
      <c r="Z109" s="4">
        <v>862</v>
      </c>
      <c r="AA109" s="4">
        <v>892</v>
      </c>
      <c r="AB109" s="4">
        <v>828</v>
      </c>
      <c r="AC109" s="4">
        <v>58</v>
      </c>
      <c r="AD109" s="4">
        <v>6.81</v>
      </c>
      <c r="AE109" s="4">
        <v>0.16</v>
      </c>
      <c r="AF109" s="4">
        <v>979</v>
      </c>
      <c r="AG109" s="4">
        <v>-11</v>
      </c>
      <c r="AH109" s="4">
        <v>8.9380000000000006</v>
      </c>
      <c r="AI109" s="4">
        <v>25</v>
      </c>
      <c r="AJ109" s="4">
        <v>191.9</v>
      </c>
      <c r="AK109" s="4">
        <v>141</v>
      </c>
      <c r="AL109" s="4">
        <v>4.4000000000000004</v>
      </c>
      <c r="AM109" s="4">
        <v>195</v>
      </c>
      <c r="AN109" s="4" t="s">
        <v>155</v>
      </c>
      <c r="AO109" s="4">
        <v>2</v>
      </c>
      <c r="AP109" s="5">
        <v>0.57517361111111109</v>
      </c>
      <c r="AQ109" s="4">
        <v>47.159292999999998</v>
      </c>
      <c r="AR109" s="4">
        <v>-88.489717999999996</v>
      </c>
      <c r="AS109" s="4">
        <v>307.8</v>
      </c>
      <c r="AT109" s="4">
        <v>0</v>
      </c>
      <c r="AU109" s="4">
        <v>12</v>
      </c>
      <c r="AV109" s="4">
        <v>10</v>
      </c>
      <c r="AW109" s="4" t="s">
        <v>204</v>
      </c>
      <c r="AX109" s="4">
        <v>1.0301400000000001</v>
      </c>
      <c r="AY109" s="4">
        <v>1.6</v>
      </c>
      <c r="AZ109" s="4">
        <v>1.8301400000000001</v>
      </c>
      <c r="BB109" s="4">
        <v>450</v>
      </c>
      <c r="BD109" s="4">
        <v>0.156</v>
      </c>
      <c r="BE109" s="4">
        <v>0</v>
      </c>
      <c r="BF109" s="4">
        <v>0</v>
      </c>
      <c r="BG109" s="4">
        <v>0</v>
      </c>
      <c r="BH109" s="4">
        <v>0</v>
      </c>
      <c r="BI109" s="4">
        <v>0</v>
      </c>
      <c r="BJ109" s="4">
        <v>0</v>
      </c>
      <c r="BK109" s="4">
        <v>0</v>
      </c>
      <c r="BL109" s="4">
        <v>0</v>
      </c>
      <c r="BM109" s="4">
        <v>0</v>
      </c>
      <c r="BN109" s="4">
        <v>0</v>
      </c>
      <c r="BO109" s="4">
        <v>0</v>
      </c>
      <c r="BQ109" s="4">
        <v>0</v>
      </c>
      <c r="BR109" s="4">
        <v>0</v>
      </c>
      <c r="BS109" s="4">
        <v>-5</v>
      </c>
      <c r="BT109" s="4">
        <v>0.29893799999999998</v>
      </c>
      <c r="BU109" s="4">
        <v>0</v>
      </c>
      <c r="BV109" s="4">
        <v>6.0385479999999996</v>
      </c>
    </row>
    <row r="110" spans="1:74" x14ac:dyDescent="0.25">
      <c r="A110" s="2">
        <v>42069</v>
      </c>
      <c r="B110" s="3">
        <v>3.362037037037037E-2</v>
      </c>
      <c r="C110" s="4">
        <v>-0.01</v>
      </c>
      <c r="D110" s="4">
        <v>-1E-3</v>
      </c>
      <c r="E110" s="4">
        <v>-10</v>
      </c>
      <c r="F110" s="4">
        <v>5.6</v>
      </c>
      <c r="G110" s="4">
        <v>0.5</v>
      </c>
      <c r="H110" s="4">
        <v>16.3</v>
      </c>
      <c r="J110" s="4">
        <v>21.2</v>
      </c>
      <c r="K110" s="4">
        <v>1</v>
      </c>
      <c r="L110" s="4">
        <v>0</v>
      </c>
      <c r="M110" s="4">
        <v>0</v>
      </c>
      <c r="N110" s="4">
        <v>5.6</v>
      </c>
      <c r="O110" s="4">
        <v>0.5</v>
      </c>
      <c r="P110" s="4">
        <v>6.1</v>
      </c>
      <c r="Q110" s="4">
        <v>4.2408000000000001</v>
      </c>
      <c r="R110" s="4">
        <v>0.37859999999999999</v>
      </c>
      <c r="S110" s="4">
        <v>4.5999999999999996</v>
      </c>
      <c r="T110" s="4">
        <v>16.297000000000001</v>
      </c>
      <c r="W110" s="4">
        <v>0</v>
      </c>
      <c r="X110" s="4">
        <v>21.2</v>
      </c>
      <c r="Y110" s="4">
        <v>13.3</v>
      </c>
      <c r="Z110" s="4">
        <v>862</v>
      </c>
      <c r="AA110" s="4">
        <v>892</v>
      </c>
      <c r="AB110" s="4">
        <v>828</v>
      </c>
      <c r="AC110" s="4">
        <v>58</v>
      </c>
      <c r="AD110" s="4">
        <v>6.81</v>
      </c>
      <c r="AE110" s="4">
        <v>0.16</v>
      </c>
      <c r="AF110" s="4">
        <v>979</v>
      </c>
      <c r="AG110" s="4">
        <v>-11</v>
      </c>
      <c r="AH110" s="4">
        <v>9</v>
      </c>
      <c r="AI110" s="4">
        <v>25</v>
      </c>
      <c r="AJ110" s="4">
        <v>192</v>
      </c>
      <c r="AK110" s="4">
        <v>141</v>
      </c>
      <c r="AL110" s="4">
        <v>4.3</v>
      </c>
      <c r="AM110" s="4">
        <v>195</v>
      </c>
      <c r="AN110" s="4" t="s">
        <v>155</v>
      </c>
      <c r="AO110" s="4">
        <v>2</v>
      </c>
      <c r="AP110" s="5">
        <v>0.57518518518518513</v>
      </c>
      <c r="AQ110" s="4">
        <v>47.159292999999998</v>
      </c>
      <c r="AR110" s="4">
        <v>-88.489717999999996</v>
      </c>
      <c r="AS110" s="4">
        <v>307.60000000000002</v>
      </c>
      <c r="AT110" s="4">
        <v>0</v>
      </c>
      <c r="AU110" s="4">
        <v>12</v>
      </c>
      <c r="AV110" s="4">
        <v>10</v>
      </c>
      <c r="AW110" s="4" t="s">
        <v>204</v>
      </c>
      <c r="AX110" s="4">
        <v>1</v>
      </c>
      <c r="AY110" s="4">
        <v>1.6</v>
      </c>
      <c r="AZ110" s="4">
        <v>1.8848149999999999</v>
      </c>
      <c r="BB110" s="4">
        <v>450</v>
      </c>
      <c r="BD110" s="4">
        <v>0.156</v>
      </c>
      <c r="BE110" s="4">
        <v>0</v>
      </c>
      <c r="BF110" s="4">
        <v>0</v>
      </c>
      <c r="BG110" s="4">
        <v>0</v>
      </c>
      <c r="BH110" s="4">
        <v>0</v>
      </c>
      <c r="BI110" s="4">
        <v>0</v>
      </c>
      <c r="BJ110" s="4">
        <v>0</v>
      </c>
      <c r="BK110" s="4">
        <v>0</v>
      </c>
      <c r="BL110" s="4">
        <v>0</v>
      </c>
      <c r="BM110" s="4">
        <v>0</v>
      </c>
      <c r="BN110" s="4">
        <v>0</v>
      </c>
      <c r="BO110" s="4">
        <v>0</v>
      </c>
      <c r="BQ110" s="4">
        <v>0</v>
      </c>
      <c r="BR110" s="4">
        <v>9.3800000000000003E-4</v>
      </c>
      <c r="BS110" s="4">
        <v>-5</v>
      </c>
      <c r="BT110" s="4">
        <v>0.29899999999999999</v>
      </c>
      <c r="BU110" s="4">
        <v>2.2922999999999999E-2</v>
      </c>
      <c r="BV110" s="4">
        <v>6.0397999999999996</v>
      </c>
    </row>
    <row r="111" spans="1:74" x14ac:dyDescent="0.25">
      <c r="A111" s="2">
        <v>42069</v>
      </c>
      <c r="B111" s="3">
        <v>3.3631944444444443E-2</v>
      </c>
      <c r="C111" s="4">
        <v>-0.01</v>
      </c>
      <c r="D111" s="4">
        <v>-1E-3</v>
      </c>
      <c r="E111" s="4">
        <v>-10</v>
      </c>
      <c r="F111" s="4">
        <v>5.6</v>
      </c>
      <c r="G111" s="4">
        <v>0.5</v>
      </c>
      <c r="H111" s="4">
        <v>0</v>
      </c>
      <c r="J111" s="4">
        <v>21.2</v>
      </c>
      <c r="K111" s="4">
        <v>1</v>
      </c>
      <c r="L111" s="4">
        <v>0</v>
      </c>
      <c r="M111" s="4">
        <v>0</v>
      </c>
      <c r="N111" s="4">
        <v>5.6</v>
      </c>
      <c r="O111" s="4">
        <v>0.5</v>
      </c>
      <c r="P111" s="4">
        <v>6.1</v>
      </c>
      <c r="Q111" s="4">
        <v>4.2408000000000001</v>
      </c>
      <c r="R111" s="4">
        <v>0.37859999999999999</v>
      </c>
      <c r="S111" s="4">
        <v>4.5999999999999996</v>
      </c>
      <c r="T111" s="4">
        <v>0</v>
      </c>
      <c r="W111" s="4">
        <v>0</v>
      </c>
      <c r="X111" s="4">
        <v>21.2</v>
      </c>
      <c r="Y111" s="4">
        <v>13.1</v>
      </c>
      <c r="Z111" s="4">
        <v>862</v>
      </c>
      <c r="AA111" s="4">
        <v>891</v>
      </c>
      <c r="AB111" s="4">
        <v>828</v>
      </c>
      <c r="AC111" s="4">
        <v>58</v>
      </c>
      <c r="AD111" s="4">
        <v>6.81</v>
      </c>
      <c r="AE111" s="4">
        <v>0.16</v>
      </c>
      <c r="AF111" s="4">
        <v>979</v>
      </c>
      <c r="AG111" s="4">
        <v>-11</v>
      </c>
      <c r="AH111" s="4">
        <v>9</v>
      </c>
      <c r="AI111" s="4">
        <v>25</v>
      </c>
      <c r="AJ111" s="4">
        <v>192</v>
      </c>
      <c r="AK111" s="4">
        <v>141</v>
      </c>
      <c r="AL111" s="4">
        <v>4.5</v>
      </c>
      <c r="AM111" s="4">
        <v>195</v>
      </c>
      <c r="AN111" s="4" t="s">
        <v>155</v>
      </c>
      <c r="AO111" s="4">
        <v>2</v>
      </c>
      <c r="AP111" s="5">
        <v>0.57519675925925928</v>
      </c>
      <c r="AQ111" s="4">
        <v>47.159292999999998</v>
      </c>
      <c r="AR111" s="4">
        <v>-88.489717999999996</v>
      </c>
      <c r="AS111" s="4">
        <v>307.39999999999998</v>
      </c>
      <c r="AT111" s="4">
        <v>0</v>
      </c>
      <c r="AU111" s="4">
        <v>12</v>
      </c>
      <c r="AV111" s="4">
        <v>10</v>
      </c>
      <c r="AW111" s="4" t="s">
        <v>204</v>
      </c>
      <c r="AX111" s="4">
        <v>1</v>
      </c>
      <c r="AY111" s="4">
        <v>1.6</v>
      </c>
      <c r="AZ111" s="4">
        <v>1.815285</v>
      </c>
      <c r="BB111" s="4">
        <v>450</v>
      </c>
      <c r="BD111" s="4">
        <v>0.156</v>
      </c>
      <c r="BE111" s="4">
        <v>0</v>
      </c>
      <c r="BF111" s="4">
        <v>0</v>
      </c>
      <c r="BG111" s="4">
        <v>0</v>
      </c>
      <c r="BH111" s="4">
        <v>0</v>
      </c>
      <c r="BI111" s="4">
        <v>0</v>
      </c>
      <c r="BJ111" s="4">
        <v>0</v>
      </c>
      <c r="BK111" s="4">
        <v>0</v>
      </c>
      <c r="BL111" s="4">
        <v>0</v>
      </c>
      <c r="BM111" s="4">
        <v>0</v>
      </c>
      <c r="BN111" s="4">
        <v>0</v>
      </c>
      <c r="BO111" s="4">
        <v>0</v>
      </c>
      <c r="BQ111" s="4">
        <v>0</v>
      </c>
      <c r="BR111" s="4">
        <v>1E-3</v>
      </c>
      <c r="BS111" s="4">
        <v>-5</v>
      </c>
      <c r="BT111" s="4">
        <v>0.29899999999999999</v>
      </c>
      <c r="BU111" s="4">
        <v>2.4438000000000001E-2</v>
      </c>
      <c r="BV111" s="4">
        <v>6.0397999999999996</v>
      </c>
    </row>
    <row r="112" spans="1:74" x14ac:dyDescent="0.25">
      <c r="A112" s="2">
        <v>42069</v>
      </c>
      <c r="B112" s="3">
        <v>3.3643518518518517E-2</v>
      </c>
      <c r="C112" s="4">
        <v>-0.01</v>
      </c>
      <c r="D112" s="4">
        <v>-1E-3</v>
      </c>
      <c r="E112" s="4">
        <v>-10</v>
      </c>
      <c r="F112" s="4">
        <v>5.6</v>
      </c>
      <c r="G112" s="4">
        <v>0.5</v>
      </c>
      <c r="H112" s="4">
        <v>13.7</v>
      </c>
      <c r="J112" s="4">
        <v>21.2</v>
      </c>
      <c r="K112" s="4">
        <v>1</v>
      </c>
      <c r="L112" s="4">
        <v>0</v>
      </c>
      <c r="M112" s="4">
        <v>0</v>
      </c>
      <c r="N112" s="4">
        <v>5.6</v>
      </c>
      <c r="O112" s="4">
        <v>0.5</v>
      </c>
      <c r="P112" s="4">
        <v>6.1</v>
      </c>
      <c r="Q112" s="4">
        <v>4.2408000000000001</v>
      </c>
      <c r="R112" s="4">
        <v>0.37859999999999999</v>
      </c>
      <c r="S112" s="4">
        <v>4.5999999999999996</v>
      </c>
      <c r="T112" s="4">
        <v>13.6759</v>
      </c>
      <c r="W112" s="4">
        <v>0</v>
      </c>
      <c r="X112" s="4">
        <v>21.2</v>
      </c>
      <c r="Y112" s="4">
        <v>13.2</v>
      </c>
      <c r="Z112" s="4">
        <v>862</v>
      </c>
      <c r="AA112" s="4">
        <v>892</v>
      </c>
      <c r="AB112" s="4">
        <v>828</v>
      </c>
      <c r="AC112" s="4">
        <v>58</v>
      </c>
      <c r="AD112" s="4">
        <v>6.81</v>
      </c>
      <c r="AE112" s="4">
        <v>0.16</v>
      </c>
      <c r="AF112" s="4">
        <v>979</v>
      </c>
      <c r="AG112" s="4">
        <v>-11</v>
      </c>
      <c r="AH112" s="4">
        <v>9</v>
      </c>
      <c r="AI112" s="4">
        <v>25</v>
      </c>
      <c r="AJ112" s="4">
        <v>192</v>
      </c>
      <c r="AK112" s="4">
        <v>141</v>
      </c>
      <c r="AL112" s="4">
        <v>4.5999999999999996</v>
      </c>
      <c r="AM112" s="4">
        <v>195</v>
      </c>
      <c r="AN112" s="4" t="s">
        <v>155</v>
      </c>
      <c r="AO112" s="4">
        <v>2</v>
      </c>
      <c r="AP112" s="5">
        <v>0.57520833333333332</v>
      </c>
      <c r="AQ112" s="4">
        <v>47.159292999999998</v>
      </c>
      <c r="AR112" s="4">
        <v>-88.489717999999996</v>
      </c>
      <c r="AS112" s="4">
        <v>307.2</v>
      </c>
      <c r="AT112" s="4">
        <v>0</v>
      </c>
      <c r="AU112" s="4">
        <v>12</v>
      </c>
      <c r="AV112" s="4">
        <v>10</v>
      </c>
      <c r="AW112" s="4" t="s">
        <v>204</v>
      </c>
      <c r="AX112" s="4">
        <v>1</v>
      </c>
      <c r="AY112" s="4">
        <v>1.6</v>
      </c>
      <c r="AZ112" s="4">
        <v>1.8</v>
      </c>
      <c r="BB112" s="4">
        <v>450</v>
      </c>
      <c r="BD112" s="4">
        <v>0.156</v>
      </c>
      <c r="BE112" s="4">
        <v>0</v>
      </c>
      <c r="BF112" s="4">
        <v>0</v>
      </c>
      <c r="BG112" s="4">
        <v>0</v>
      </c>
      <c r="BH112" s="4">
        <v>0</v>
      </c>
      <c r="BI112" s="4">
        <v>0</v>
      </c>
      <c r="BJ112" s="4">
        <v>0</v>
      </c>
      <c r="BK112" s="4">
        <v>0</v>
      </c>
      <c r="BL112" s="4">
        <v>0</v>
      </c>
      <c r="BM112" s="4">
        <v>0</v>
      </c>
      <c r="BN112" s="4">
        <v>0</v>
      </c>
      <c r="BO112" s="4">
        <v>0</v>
      </c>
      <c r="BQ112" s="4">
        <v>0</v>
      </c>
      <c r="BR112" s="4">
        <v>6.2000000000000003E-5</v>
      </c>
      <c r="BS112" s="4">
        <v>-5</v>
      </c>
      <c r="BT112" s="4">
        <v>0.29899999999999999</v>
      </c>
      <c r="BU112" s="4">
        <v>1.5150000000000001E-3</v>
      </c>
      <c r="BV112" s="4">
        <v>6.0397999999999996</v>
      </c>
    </row>
    <row r="113" spans="1:74" x14ac:dyDescent="0.25">
      <c r="A113" s="2">
        <v>42069</v>
      </c>
      <c r="B113" s="3">
        <v>3.3655092592592591E-2</v>
      </c>
      <c r="C113" s="4">
        <v>-0.01</v>
      </c>
      <c r="D113" s="4">
        <v>-1E-3</v>
      </c>
      <c r="E113" s="4">
        <v>-10</v>
      </c>
      <c r="F113" s="4">
        <v>5.6</v>
      </c>
      <c r="G113" s="4">
        <v>0.5</v>
      </c>
      <c r="H113" s="4">
        <v>7.9</v>
      </c>
      <c r="J113" s="4">
        <v>21.2</v>
      </c>
      <c r="K113" s="4">
        <v>1</v>
      </c>
      <c r="L113" s="4">
        <v>0</v>
      </c>
      <c r="M113" s="4">
        <v>0</v>
      </c>
      <c r="N113" s="4">
        <v>5.6</v>
      </c>
      <c r="O113" s="4">
        <v>0.5</v>
      </c>
      <c r="P113" s="4">
        <v>6.1</v>
      </c>
      <c r="Q113" s="4">
        <v>4.2408000000000001</v>
      </c>
      <c r="R113" s="4">
        <v>0.37859999999999999</v>
      </c>
      <c r="S113" s="4">
        <v>4.5999999999999996</v>
      </c>
      <c r="T113" s="4">
        <v>7.8719000000000001</v>
      </c>
      <c r="W113" s="4">
        <v>0</v>
      </c>
      <c r="X113" s="4">
        <v>21.2</v>
      </c>
      <c r="Y113" s="4">
        <v>13.2</v>
      </c>
      <c r="Z113" s="4">
        <v>862</v>
      </c>
      <c r="AA113" s="4">
        <v>892</v>
      </c>
      <c r="AB113" s="4">
        <v>828</v>
      </c>
      <c r="AC113" s="4">
        <v>58</v>
      </c>
      <c r="AD113" s="4">
        <v>6.81</v>
      </c>
      <c r="AE113" s="4">
        <v>0.16</v>
      </c>
      <c r="AF113" s="4">
        <v>979</v>
      </c>
      <c r="AG113" s="4">
        <v>-11</v>
      </c>
      <c r="AH113" s="4">
        <v>9</v>
      </c>
      <c r="AI113" s="4">
        <v>25</v>
      </c>
      <c r="AJ113" s="4">
        <v>192</v>
      </c>
      <c r="AK113" s="4">
        <v>141</v>
      </c>
      <c r="AL113" s="4">
        <v>4.5999999999999996</v>
      </c>
      <c r="AM113" s="4">
        <v>195</v>
      </c>
      <c r="AN113" s="4" t="s">
        <v>155</v>
      </c>
      <c r="AO113" s="4">
        <v>2</v>
      </c>
      <c r="AP113" s="5">
        <v>0.57521990740740747</v>
      </c>
      <c r="AQ113" s="4">
        <v>47.159292999999998</v>
      </c>
      <c r="AR113" s="4">
        <v>-88.489717999999996</v>
      </c>
      <c r="AS113" s="4">
        <v>307.2</v>
      </c>
      <c r="AT113" s="4">
        <v>0</v>
      </c>
      <c r="AU113" s="4">
        <v>12</v>
      </c>
      <c r="AV113" s="4">
        <v>9</v>
      </c>
      <c r="AW113" s="4" t="s">
        <v>207</v>
      </c>
      <c r="AX113" s="4">
        <v>1</v>
      </c>
      <c r="AY113" s="4">
        <v>1.6</v>
      </c>
      <c r="AZ113" s="4">
        <v>1.8</v>
      </c>
      <c r="BB113" s="4">
        <v>450</v>
      </c>
      <c r="BD113" s="4">
        <v>0.156</v>
      </c>
      <c r="BE113" s="4">
        <v>0</v>
      </c>
      <c r="BF113" s="4">
        <v>0</v>
      </c>
      <c r="BG113" s="4">
        <v>0</v>
      </c>
      <c r="BH113" s="4">
        <v>0</v>
      </c>
      <c r="BI113" s="4">
        <v>0</v>
      </c>
      <c r="BJ113" s="4">
        <v>0</v>
      </c>
      <c r="BK113" s="4">
        <v>0</v>
      </c>
      <c r="BL113" s="4">
        <v>0</v>
      </c>
      <c r="BM113" s="4">
        <v>0</v>
      </c>
      <c r="BN113" s="4">
        <v>0</v>
      </c>
      <c r="BO113" s="4">
        <v>0</v>
      </c>
      <c r="BQ113" s="4">
        <v>0</v>
      </c>
      <c r="BR113" s="4">
        <v>0</v>
      </c>
      <c r="BS113" s="4">
        <v>-5</v>
      </c>
      <c r="BT113" s="4">
        <v>0.29806199999999999</v>
      </c>
      <c r="BU113" s="4">
        <v>0</v>
      </c>
      <c r="BV113" s="4">
        <v>6.0208519999999996</v>
      </c>
    </row>
    <row r="114" spans="1:74" x14ac:dyDescent="0.25">
      <c r="A114" s="2">
        <v>42069</v>
      </c>
      <c r="B114" s="3">
        <v>3.3666666666666664E-2</v>
      </c>
      <c r="C114" s="4">
        <v>-0.01</v>
      </c>
      <c r="D114" s="4">
        <v>-1E-3</v>
      </c>
      <c r="E114" s="4">
        <v>-10</v>
      </c>
      <c r="F114" s="4">
        <v>5.6</v>
      </c>
      <c r="G114" s="4">
        <v>0.5</v>
      </c>
      <c r="H114" s="4">
        <v>4.7</v>
      </c>
      <c r="J114" s="4">
        <v>21.2</v>
      </c>
      <c r="K114" s="4">
        <v>1</v>
      </c>
      <c r="L114" s="4">
        <v>0</v>
      </c>
      <c r="M114" s="4">
        <v>0</v>
      </c>
      <c r="N114" s="4">
        <v>5.6</v>
      </c>
      <c r="O114" s="4">
        <v>0.5</v>
      </c>
      <c r="P114" s="4">
        <v>6.1</v>
      </c>
      <c r="Q114" s="4">
        <v>4.2408000000000001</v>
      </c>
      <c r="R114" s="4">
        <v>0.37859999999999999</v>
      </c>
      <c r="S114" s="4">
        <v>4.5999999999999996</v>
      </c>
      <c r="T114" s="4">
        <v>4.6928000000000001</v>
      </c>
      <c r="W114" s="4">
        <v>0</v>
      </c>
      <c r="X114" s="4">
        <v>21.2</v>
      </c>
      <c r="Y114" s="4">
        <v>13.1</v>
      </c>
      <c r="Z114" s="4">
        <v>862</v>
      </c>
      <c r="AA114" s="4">
        <v>892</v>
      </c>
      <c r="AB114" s="4">
        <v>828</v>
      </c>
      <c r="AC114" s="4">
        <v>58</v>
      </c>
      <c r="AD114" s="4">
        <v>6.81</v>
      </c>
      <c r="AE114" s="4">
        <v>0.16</v>
      </c>
      <c r="AF114" s="4">
        <v>979</v>
      </c>
      <c r="AG114" s="4">
        <v>-11</v>
      </c>
      <c r="AH114" s="4">
        <v>9</v>
      </c>
      <c r="AI114" s="4">
        <v>25</v>
      </c>
      <c r="AJ114" s="4">
        <v>192</v>
      </c>
      <c r="AK114" s="4">
        <v>141.9</v>
      </c>
      <c r="AL114" s="4">
        <v>4.7</v>
      </c>
      <c r="AM114" s="4">
        <v>195</v>
      </c>
      <c r="AN114" s="4" t="s">
        <v>155</v>
      </c>
      <c r="AO114" s="4">
        <v>2</v>
      </c>
      <c r="AP114" s="5">
        <v>0.57523148148148151</v>
      </c>
      <c r="AQ114" s="4">
        <v>47.159292000000001</v>
      </c>
      <c r="AR114" s="4">
        <v>-88.489717999999996</v>
      </c>
      <c r="AS114" s="4">
        <v>307.3</v>
      </c>
      <c r="AT114" s="4">
        <v>0</v>
      </c>
      <c r="AU114" s="4">
        <v>12</v>
      </c>
      <c r="AV114" s="4">
        <v>9</v>
      </c>
      <c r="AW114" s="4" t="s">
        <v>207</v>
      </c>
      <c r="AX114" s="4">
        <v>1</v>
      </c>
      <c r="AY114" s="4">
        <v>1.6</v>
      </c>
      <c r="AZ114" s="4">
        <v>1.8</v>
      </c>
      <c r="BB114" s="4">
        <v>450</v>
      </c>
      <c r="BD114" s="4">
        <v>0.156</v>
      </c>
      <c r="BE114" s="4">
        <v>0</v>
      </c>
      <c r="BF114" s="4">
        <v>0</v>
      </c>
      <c r="BG114" s="4">
        <v>0</v>
      </c>
      <c r="BH114" s="4">
        <v>0</v>
      </c>
      <c r="BI114" s="4">
        <v>0</v>
      </c>
      <c r="BJ114" s="4">
        <v>0</v>
      </c>
      <c r="BK114" s="4">
        <v>0</v>
      </c>
      <c r="BL114" s="4">
        <v>0</v>
      </c>
      <c r="BM114" s="4">
        <v>0</v>
      </c>
      <c r="BN114" s="4">
        <v>0</v>
      </c>
      <c r="BO114" s="4">
        <v>0</v>
      </c>
      <c r="BQ114" s="4">
        <v>0</v>
      </c>
      <c r="BR114" s="4">
        <v>1.028986</v>
      </c>
      <c r="BS114" s="4">
        <v>-5</v>
      </c>
      <c r="BT114" s="4">
        <v>0.29987599999999998</v>
      </c>
      <c r="BU114" s="4">
        <v>25.145845000000001</v>
      </c>
      <c r="BV114" s="4">
        <v>6.0574950000000003</v>
      </c>
    </row>
    <row r="115" spans="1:74" x14ac:dyDescent="0.25">
      <c r="A115" s="2">
        <v>42069</v>
      </c>
      <c r="B115" s="3">
        <v>3.3678240740740745E-2</v>
      </c>
      <c r="C115" s="4">
        <v>-0.01</v>
      </c>
      <c r="D115" s="4">
        <v>-1E-3</v>
      </c>
      <c r="E115" s="4">
        <v>-10</v>
      </c>
      <c r="F115" s="4">
        <v>5.6</v>
      </c>
      <c r="G115" s="4">
        <v>0.5</v>
      </c>
      <c r="H115" s="4">
        <v>16.3</v>
      </c>
      <c r="J115" s="4">
        <v>21.2</v>
      </c>
      <c r="K115" s="4">
        <v>1</v>
      </c>
      <c r="L115" s="4">
        <v>0</v>
      </c>
      <c r="M115" s="4">
        <v>0</v>
      </c>
      <c r="N115" s="4">
        <v>5.6</v>
      </c>
      <c r="O115" s="4">
        <v>0.5</v>
      </c>
      <c r="P115" s="4">
        <v>6.1</v>
      </c>
      <c r="Q115" s="4">
        <v>4.2408000000000001</v>
      </c>
      <c r="R115" s="4">
        <v>0.37859999999999999</v>
      </c>
      <c r="S115" s="4">
        <v>4.5999999999999996</v>
      </c>
      <c r="T115" s="4">
        <v>16.303000000000001</v>
      </c>
      <c r="W115" s="4">
        <v>0</v>
      </c>
      <c r="X115" s="4">
        <v>21.2</v>
      </c>
      <c r="Y115" s="4">
        <v>13.2</v>
      </c>
      <c r="Z115" s="4">
        <v>862</v>
      </c>
      <c r="AA115" s="4">
        <v>892</v>
      </c>
      <c r="AB115" s="4">
        <v>826</v>
      </c>
      <c r="AC115" s="4">
        <v>58</v>
      </c>
      <c r="AD115" s="4">
        <v>6.81</v>
      </c>
      <c r="AE115" s="4">
        <v>0.16</v>
      </c>
      <c r="AF115" s="4">
        <v>979</v>
      </c>
      <c r="AG115" s="4">
        <v>-11</v>
      </c>
      <c r="AH115" s="4">
        <v>9</v>
      </c>
      <c r="AI115" s="4">
        <v>25</v>
      </c>
      <c r="AJ115" s="4">
        <v>192</v>
      </c>
      <c r="AK115" s="4">
        <v>142</v>
      </c>
      <c r="AL115" s="4">
        <v>4.5999999999999996</v>
      </c>
      <c r="AM115" s="4">
        <v>195</v>
      </c>
      <c r="AN115" s="4" t="s">
        <v>155</v>
      </c>
      <c r="AO115" s="4">
        <v>2</v>
      </c>
      <c r="AP115" s="5">
        <v>0.57524305555555555</v>
      </c>
      <c r="AQ115" s="4">
        <v>47.159292999999998</v>
      </c>
      <c r="AR115" s="4">
        <v>-88.489717999999996</v>
      </c>
      <c r="AS115" s="4">
        <v>307.5</v>
      </c>
      <c r="AT115" s="4">
        <v>0</v>
      </c>
      <c r="AU115" s="4">
        <v>12</v>
      </c>
      <c r="AV115" s="4">
        <v>9</v>
      </c>
      <c r="AW115" s="4" t="s">
        <v>207</v>
      </c>
      <c r="AX115" s="4">
        <v>1</v>
      </c>
      <c r="AY115" s="4">
        <v>1.6</v>
      </c>
      <c r="AZ115" s="4">
        <v>1.8</v>
      </c>
      <c r="BB115" s="4">
        <v>450</v>
      </c>
      <c r="BD115" s="4">
        <v>0.156</v>
      </c>
      <c r="BE115" s="4">
        <v>0</v>
      </c>
      <c r="BF115" s="4">
        <v>0</v>
      </c>
      <c r="BG115" s="4">
        <v>0</v>
      </c>
      <c r="BH115" s="4">
        <v>0</v>
      </c>
      <c r="BI115" s="4">
        <v>0</v>
      </c>
      <c r="BJ115" s="4">
        <v>0</v>
      </c>
      <c r="BK115" s="4">
        <v>0</v>
      </c>
      <c r="BL115" s="4">
        <v>0</v>
      </c>
      <c r="BM115" s="4">
        <v>0</v>
      </c>
      <c r="BN115" s="4">
        <v>0</v>
      </c>
      <c r="BO115" s="4">
        <v>0</v>
      </c>
      <c r="BQ115" s="4">
        <v>0</v>
      </c>
      <c r="BR115" s="4">
        <v>0.73305600000000004</v>
      </c>
      <c r="BS115" s="4">
        <v>-5</v>
      </c>
      <c r="BT115" s="4">
        <v>0.30093799999999998</v>
      </c>
      <c r="BU115" s="4">
        <v>17.914055999999999</v>
      </c>
      <c r="BV115" s="4">
        <v>6.0789479999999996</v>
      </c>
    </row>
    <row r="116" spans="1:74" x14ac:dyDescent="0.25">
      <c r="A116" s="2">
        <v>42069</v>
      </c>
      <c r="B116" s="3">
        <v>3.3689814814814818E-2</v>
      </c>
      <c r="C116" s="4">
        <v>-0.01</v>
      </c>
      <c r="D116" s="4">
        <v>-1E-3</v>
      </c>
      <c r="E116" s="4">
        <v>-10</v>
      </c>
      <c r="F116" s="4">
        <v>5.6</v>
      </c>
      <c r="G116" s="4">
        <v>0.5</v>
      </c>
      <c r="H116" s="4">
        <v>0</v>
      </c>
      <c r="J116" s="4">
        <v>21.2</v>
      </c>
      <c r="K116" s="4">
        <v>1</v>
      </c>
      <c r="L116" s="4">
        <v>0</v>
      </c>
      <c r="M116" s="4">
        <v>0</v>
      </c>
      <c r="N116" s="4">
        <v>5.6</v>
      </c>
      <c r="O116" s="4">
        <v>0.5</v>
      </c>
      <c r="P116" s="4">
        <v>6.1</v>
      </c>
      <c r="Q116" s="4">
        <v>4.2408000000000001</v>
      </c>
      <c r="R116" s="4">
        <v>0.37859999999999999</v>
      </c>
      <c r="S116" s="4">
        <v>4.5999999999999996</v>
      </c>
      <c r="T116" s="4">
        <v>0</v>
      </c>
      <c r="W116" s="4">
        <v>0</v>
      </c>
      <c r="X116" s="4">
        <v>21.2</v>
      </c>
      <c r="Y116" s="4">
        <v>13</v>
      </c>
      <c r="Z116" s="4">
        <v>862</v>
      </c>
      <c r="AA116" s="4">
        <v>892</v>
      </c>
      <c r="AB116" s="4">
        <v>827</v>
      </c>
      <c r="AC116" s="4">
        <v>58</v>
      </c>
      <c r="AD116" s="4">
        <v>6.81</v>
      </c>
      <c r="AE116" s="4">
        <v>0.16</v>
      </c>
      <c r="AF116" s="4">
        <v>979</v>
      </c>
      <c r="AG116" s="4">
        <v>-11</v>
      </c>
      <c r="AH116" s="4">
        <v>9</v>
      </c>
      <c r="AI116" s="4">
        <v>25</v>
      </c>
      <c r="AJ116" s="4">
        <v>192</v>
      </c>
      <c r="AK116" s="4">
        <v>142</v>
      </c>
      <c r="AL116" s="4">
        <v>4.5999999999999996</v>
      </c>
      <c r="AM116" s="4">
        <v>195</v>
      </c>
      <c r="AN116" s="4" t="s">
        <v>155</v>
      </c>
      <c r="AO116" s="4">
        <v>2</v>
      </c>
      <c r="AP116" s="5">
        <v>0.57525462962962959</v>
      </c>
      <c r="AQ116" s="4">
        <v>47.159292999999998</v>
      </c>
      <c r="AR116" s="4">
        <v>-88.489717999999996</v>
      </c>
      <c r="AS116" s="4">
        <v>307.7</v>
      </c>
      <c r="AT116" s="4">
        <v>0</v>
      </c>
      <c r="AU116" s="4">
        <v>12</v>
      </c>
      <c r="AV116" s="4">
        <v>9</v>
      </c>
      <c r="AW116" s="4" t="s">
        <v>207</v>
      </c>
      <c r="AX116" s="4">
        <v>1</v>
      </c>
      <c r="AY116" s="4">
        <v>1.6</v>
      </c>
      <c r="AZ116" s="4">
        <v>1.8</v>
      </c>
      <c r="BB116" s="4">
        <v>450</v>
      </c>
      <c r="BD116" s="4">
        <v>0.156</v>
      </c>
      <c r="BE116" s="4">
        <v>0</v>
      </c>
      <c r="BF116" s="4">
        <v>0</v>
      </c>
      <c r="BG116" s="4">
        <v>0</v>
      </c>
      <c r="BH116" s="4">
        <v>0</v>
      </c>
      <c r="BI116" s="4">
        <v>0</v>
      </c>
      <c r="BJ116" s="4">
        <v>0</v>
      </c>
      <c r="BK116" s="4">
        <v>0</v>
      </c>
      <c r="BL116" s="4">
        <v>0</v>
      </c>
      <c r="BM116" s="4">
        <v>0</v>
      </c>
      <c r="BN116" s="4">
        <v>0</v>
      </c>
      <c r="BO116" s="4">
        <v>0</v>
      </c>
      <c r="BQ116" s="4">
        <v>0</v>
      </c>
      <c r="BR116" s="4">
        <v>0.40415000000000001</v>
      </c>
      <c r="BS116" s="4">
        <v>-5</v>
      </c>
      <c r="BT116" s="4">
        <v>0.30193799999999998</v>
      </c>
      <c r="BU116" s="4">
        <v>9.8764160000000007</v>
      </c>
      <c r="BV116" s="4">
        <v>6.0991479999999996</v>
      </c>
    </row>
    <row r="117" spans="1:74" x14ac:dyDescent="0.25">
      <c r="A117" s="2">
        <v>42069</v>
      </c>
      <c r="B117" s="3">
        <v>3.3701388888888892E-2</v>
      </c>
      <c r="C117" s="4">
        <v>-0.01</v>
      </c>
      <c r="D117" s="4">
        <v>-1E-3</v>
      </c>
      <c r="E117" s="4">
        <v>-10</v>
      </c>
      <c r="F117" s="4">
        <v>5.6</v>
      </c>
      <c r="G117" s="4">
        <v>0.5</v>
      </c>
      <c r="H117" s="4">
        <v>5.5</v>
      </c>
      <c r="J117" s="4">
        <v>21.2</v>
      </c>
      <c r="K117" s="4">
        <v>1</v>
      </c>
      <c r="L117" s="4">
        <v>0</v>
      </c>
      <c r="M117" s="4">
        <v>0</v>
      </c>
      <c r="N117" s="4">
        <v>5.6</v>
      </c>
      <c r="O117" s="4">
        <v>0.5</v>
      </c>
      <c r="P117" s="4">
        <v>6.1</v>
      </c>
      <c r="Q117" s="4">
        <v>4.2408000000000001</v>
      </c>
      <c r="R117" s="4">
        <v>0.37859999999999999</v>
      </c>
      <c r="S117" s="4">
        <v>4.5999999999999996</v>
      </c>
      <c r="T117" s="4">
        <v>5.5206999999999997</v>
      </c>
      <c r="W117" s="4">
        <v>0</v>
      </c>
      <c r="X117" s="4">
        <v>21.2</v>
      </c>
      <c r="Y117" s="4">
        <v>13.1</v>
      </c>
      <c r="Z117" s="4">
        <v>862</v>
      </c>
      <c r="AA117" s="4">
        <v>892</v>
      </c>
      <c r="AB117" s="4">
        <v>827</v>
      </c>
      <c r="AC117" s="4">
        <v>58</v>
      </c>
      <c r="AD117" s="4">
        <v>6.81</v>
      </c>
      <c r="AE117" s="4">
        <v>0.16</v>
      </c>
      <c r="AF117" s="4">
        <v>979</v>
      </c>
      <c r="AG117" s="4">
        <v>-11</v>
      </c>
      <c r="AH117" s="4">
        <v>9</v>
      </c>
      <c r="AI117" s="4">
        <v>25</v>
      </c>
      <c r="AJ117" s="4">
        <v>192</v>
      </c>
      <c r="AK117" s="4">
        <v>142</v>
      </c>
      <c r="AL117" s="4">
        <v>4.5</v>
      </c>
      <c r="AM117" s="4">
        <v>195</v>
      </c>
      <c r="AN117" s="4" t="s">
        <v>155</v>
      </c>
      <c r="AO117" s="4">
        <v>2</v>
      </c>
      <c r="AP117" s="5">
        <v>0.57526620370370374</v>
      </c>
      <c r="AQ117" s="4">
        <v>47.159292999999998</v>
      </c>
      <c r="AR117" s="4">
        <v>-88.489717999999996</v>
      </c>
      <c r="AS117" s="4">
        <v>307.89999999999998</v>
      </c>
      <c r="AT117" s="4">
        <v>0</v>
      </c>
      <c r="AU117" s="4">
        <v>12</v>
      </c>
      <c r="AV117" s="4">
        <v>9</v>
      </c>
      <c r="AW117" s="4" t="s">
        <v>207</v>
      </c>
      <c r="AX117" s="4">
        <v>1</v>
      </c>
      <c r="AY117" s="4">
        <v>1.6</v>
      </c>
      <c r="AZ117" s="4">
        <v>1.8841159999999999</v>
      </c>
      <c r="BB117" s="4">
        <v>450</v>
      </c>
      <c r="BD117" s="4">
        <v>0.156</v>
      </c>
      <c r="BE117" s="4">
        <v>0</v>
      </c>
      <c r="BF117" s="4">
        <v>0</v>
      </c>
      <c r="BG117" s="4">
        <v>0</v>
      </c>
      <c r="BH117" s="4">
        <v>0</v>
      </c>
      <c r="BI117" s="4">
        <v>0</v>
      </c>
      <c r="BJ117" s="4">
        <v>0</v>
      </c>
      <c r="BK117" s="4">
        <v>0</v>
      </c>
      <c r="BL117" s="4">
        <v>0</v>
      </c>
      <c r="BM117" s="4">
        <v>0</v>
      </c>
      <c r="BN117" s="4">
        <v>0</v>
      </c>
      <c r="BO117" s="4">
        <v>0</v>
      </c>
      <c r="BQ117" s="4">
        <v>0</v>
      </c>
      <c r="BR117" s="4">
        <v>0.18701999999999999</v>
      </c>
      <c r="BS117" s="4">
        <v>-5</v>
      </c>
      <c r="BT117" s="4">
        <v>0.30199999999999999</v>
      </c>
      <c r="BU117" s="4">
        <v>4.5703009999999997</v>
      </c>
      <c r="BV117" s="4">
        <v>6.1003999999999996</v>
      </c>
    </row>
    <row r="118" spans="1:74" x14ac:dyDescent="0.25">
      <c r="A118" s="2">
        <v>42069</v>
      </c>
      <c r="B118" s="3">
        <v>3.3712962962962965E-2</v>
      </c>
      <c r="C118" s="4">
        <v>-0.01</v>
      </c>
      <c r="D118" s="4">
        <v>-1E-3</v>
      </c>
      <c r="E118" s="4">
        <v>-10</v>
      </c>
      <c r="F118" s="4">
        <v>5.6</v>
      </c>
      <c r="G118" s="4">
        <v>0.5</v>
      </c>
      <c r="H118" s="4">
        <v>6.4</v>
      </c>
      <c r="J118" s="4">
        <v>21.2</v>
      </c>
      <c r="K118" s="4">
        <v>1</v>
      </c>
      <c r="L118" s="4">
        <v>0</v>
      </c>
      <c r="M118" s="4">
        <v>0</v>
      </c>
      <c r="N118" s="4">
        <v>5.6</v>
      </c>
      <c r="O118" s="4">
        <v>0.5</v>
      </c>
      <c r="P118" s="4">
        <v>6.1</v>
      </c>
      <c r="Q118" s="4">
        <v>4.2408000000000001</v>
      </c>
      <c r="R118" s="4">
        <v>0.37859999999999999</v>
      </c>
      <c r="S118" s="4">
        <v>4.5999999999999996</v>
      </c>
      <c r="T118" s="4">
        <v>6.4427000000000003</v>
      </c>
      <c r="W118" s="4">
        <v>0</v>
      </c>
      <c r="X118" s="4">
        <v>21.2</v>
      </c>
      <c r="Y118" s="4">
        <v>13.1</v>
      </c>
      <c r="Z118" s="4">
        <v>861</v>
      </c>
      <c r="AA118" s="4">
        <v>892</v>
      </c>
      <c r="AB118" s="4">
        <v>828</v>
      </c>
      <c r="AC118" s="4">
        <v>58</v>
      </c>
      <c r="AD118" s="4">
        <v>6.81</v>
      </c>
      <c r="AE118" s="4">
        <v>0.16</v>
      </c>
      <c r="AF118" s="4">
        <v>979</v>
      </c>
      <c r="AG118" s="4">
        <v>-11</v>
      </c>
      <c r="AH118" s="4">
        <v>9</v>
      </c>
      <c r="AI118" s="4">
        <v>25</v>
      </c>
      <c r="AJ118" s="4">
        <v>192</v>
      </c>
      <c r="AK118" s="4">
        <v>142</v>
      </c>
      <c r="AL118" s="4">
        <v>4.7</v>
      </c>
      <c r="AM118" s="4">
        <v>195</v>
      </c>
      <c r="AN118" s="4" t="s">
        <v>155</v>
      </c>
      <c r="AO118" s="4">
        <v>2</v>
      </c>
      <c r="AP118" s="5">
        <v>0.57527777777777778</v>
      </c>
      <c r="AQ118" s="4">
        <v>47.159292999999998</v>
      </c>
      <c r="AR118" s="4">
        <v>-88.489717999999996</v>
      </c>
      <c r="AS118" s="4">
        <v>308.2</v>
      </c>
      <c r="AT118" s="4">
        <v>0</v>
      </c>
      <c r="AU118" s="4">
        <v>12</v>
      </c>
      <c r="AV118" s="4">
        <v>9</v>
      </c>
      <c r="AW118" s="4" t="s">
        <v>207</v>
      </c>
      <c r="AX118" s="4">
        <v>1</v>
      </c>
      <c r="AY118" s="4">
        <v>1.6</v>
      </c>
      <c r="AZ118" s="4">
        <v>1.9</v>
      </c>
      <c r="BB118" s="4">
        <v>450</v>
      </c>
      <c r="BD118" s="4">
        <v>0.156</v>
      </c>
      <c r="BE118" s="4">
        <v>0</v>
      </c>
      <c r="BF118" s="4">
        <v>0</v>
      </c>
      <c r="BG118" s="4">
        <v>0</v>
      </c>
      <c r="BH118" s="4">
        <v>0</v>
      </c>
      <c r="BI118" s="4">
        <v>0</v>
      </c>
      <c r="BJ118" s="4">
        <v>0</v>
      </c>
      <c r="BK118" s="4">
        <v>0</v>
      </c>
      <c r="BL118" s="4">
        <v>0</v>
      </c>
      <c r="BM118" s="4">
        <v>0</v>
      </c>
      <c r="BN118" s="4">
        <v>0</v>
      </c>
      <c r="BO118" s="4">
        <v>0</v>
      </c>
      <c r="BQ118" s="4">
        <v>0</v>
      </c>
      <c r="BR118" s="4">
        <v>0.776196</v>
      </c>
      <c r="BS118" s="4">
        <v>-5</v>
      </c>
      <c r="BT118" s="4">
        <v>0.30293799999999999</v>
      </c>
      <c r="BU118" s="4">
        <v>18.96829</v>
      </c>
      <c r="BV118" s="4">
        <v>6.1193479999999996</v>
      </c>
    </row>
    <row r="119" spans="1:74" x14ac:dyDescent="0.25">
      <c r="A119" s="2">
        <v>42069</v>
      </c>
      <c r="B119" s="3">
        <v>3.3724537037037032E-2</v>
      </c>
      <c r="C119" s="4">
        <v>-0.01</v>
      </c>
      <c r="D119" s="4">
        <v>-1E-3</v>
      </c>
      <c r="E119" s="4">
        <v>-10</v>
      </c>
      <c r="F119" s="4">
        <v>5.6</v>
      </c>
      <c r="G119" s="4">
        <v>0.5</v>
      </c>
      <c r="H119" s="4">
        <v>0</v>
      </c>
      <c r="J119" s="4">
        <v>21.2</v>
      </c>
      <c r="K119" s="4">
        <v>1</v>
      </c>
      <c r="L119" s="4">
        <v>0</v>
      </c>
      <c r="M119" s="4">
        <v>0</v>
      </c>
      <c r="N119" s="4">
        <v>5.6</v>
      </c>
      <c r="O119" s="4">
        <v>0.5</v>
      </c>
      <c r="P119" s="4">
        <v>6.1</v>
      </c>
      <c r="Q119" s="4">
        <v>4.2408000000000001</v>
      </c>
      <c r="R119" s="4">
        <v>0.37859999999999999</v>
      </c>
      <c r="S119" s="4">
        <v>4.5999999999999996</v>
      </c>
      <c r="T119" s="4">
        <v>0</v>
      </c>
      <c r="W119" s="4">
        <v>0</v>
      </c>
      <c r="X119" s="4">
        <v>21.2</v>
      </c>
      <c r="Y119" s="4">
        <v>13</v>
      </c>
      <c r="Z119" s="4">
        <v>863</v>
      </c>
      <c r="AA119" s="4">
        <v>891</v>
      </c>
      <c r="AB119" s="4">
        <v>828</v>
      </c>
      <c r="AC119" s="4">
        <v>58</v>
      </c>
      <c r="AD119" s="4">
        <v>6.81</v>
      </c>
      <c r="AE119" s="4">
        <v>0.16</v>
      </c>
      <c r="AF119" s="4">
        <v>979</v>
      </c>
      <c r="AG119" s="4">
        <v>-11</v>
      </c>
      <c r="AH119" s="4">
        <v>9</v>
      </c>
      <c r="AI119" s="4">
        <v>25</v>
      </c>
      <c r="AJ119" s="4">
        <v>192</v>
      </c>
      <c r="AK119" s="4">
        <v>142</v>
      </c>
      <c r="AL119" s="4">
        <v>4.7</v>
      </c>
      <c r="AM119" s="4">
        <v>195</v>
      </c>
      <c r="AN119" s="4" t="s">
        <v>155</v>
      </c>
      <c r="AO119" s="4">
        <v>2</v>
      </c>
      <c r="AP119" s="5">
        <v>0.57528935185185182</v>
      </c>
      <c r="AQ119" s="4">
        <v>47.159292999999998</v>
      </c>
      <c r="AR119" s="4">
        <v>-88.489717999999996</v>
      </c>
      <c r="AS119" s="4">
        <v>308.5</v>
      </c>
      <c r="AT119" s="4">
        <v>0</v>
      </c>
      <c r="AU119" s="4">
        <v>12</v>
      </c>
      <c r="AV119" s="4">
        <v>9</v>
      </c>
      <c r="AW119" s="4" t="s">
        <v>207</v>
      </c>
      <c r="AX119" s="4">
        <v>1</v>
      </c>
      <c r="AY119" s="4">
        <v>1.6</v>
      </c>
      <c r="AZ119" s="4">
        <v>1.9</v>
      </c>
      <c r="BB119" s="4">
        <v>450</v>
      </c>
      <c r="BD119" s="4">
        <v>0.156</v>
      </c>
      <c r="BE119" s="4">
        <v>0</v>
      </c>
      <c r="BF119" s="4">
        <v>0</v>
      </c>
      <c r="BG119" s="4">
        <v>0</v>
      </c>
      <c r="BH119" s="4">
        <v>0</v>
      </c>
      <c r="BI119" s="4">
        <v>0</v>
      </c>
      <c r="BJ119" s="4">
        <v>0</v>
      </c>
      <c r="BK119" s="4">
        <v>0</v>
      </c>
      <c r="BL119" s="4">
        <v>0</v>
      </c>
      <c r="BM119" s="4">
        <v>0</v>
      </c>
      <c r="BN119" s="4">
        <v>0</v>
      </c>
      <c r="BO119" s="4">
        <v>0</v>
      </c>
      <c r="BQ119" s="4">
        <v>0</v>
      </c>
      <c r="BR119" s="4">
        <v>0.34512399999999999</v>
      </c>
      <c r="BS119" s="4">
        <v>-5</v>
      </c>
      <c r="BT119" s="4">
        <v>0.30299999999999999</v>
      </c>
      <c r="BU119" s="4">
        <v>8.4339680000000001</v>
      </c>
      <c r="BV119" s="4">
        <v>6.1205999999999996</v>
      </c>
    </row>
    <row r="120" spans="1:74" x14ac:dyDescent="0.25">
      <c r="A120" s="2">
        <v>42069</v>
      </c>
      <c r="B120" s="3">
        <v>3.3736111111111113E-2</v>
      </c>
      <c r="C120" s="4">
        <v>-0.01</v>
      </c>
      <c r="D120" s="4">
        <v>-1E-3</v>
      </c>
      <c r="E120" s="4">
        <v>-10</v>
      </c>
      <c r="F120" s="4">
        <v>5.6</v>
      </c>
      <c r="G120" s="4">
        <v>0.5</v>
      </c>
      <c r="H120" s="4">
        <v>10</v>
      </c>
      <c r="J120" s="4">
        <v>21.2</v>
      </c>
      <c r="K120" s="4">
        <v>1</v>
      </c>
      <c r="L120" s="4">
        <v>0</v>
      </c>
      <c r="M120" s="4">
        <v>0</v>
      </c>
      <c r="N120" s="4">
        <v>5.6</v>
      </c>
      <c r="O120" s="4">
        <v>0.5</v>
      </c>
      <c r="P120" s="4">
        <v>6.1</v>
      </c>
      <c r="Q120" s="4">
        <v>4.2408000000000001</v>
      </c>
      <c r="R120" s="4">
        <v>0.37859999999999999</v>
      </c>
      <c r="S120" s="4">
        <v>4.5999999999999996</v>
      </c>
      <c r="T120" s="4">
        <v>10</v>
      </c>
      <c r="W120" s="4">
        <v>0</v>
      </c>
      <c r="X120" s="4">
        <v>21.2</v>
      </c>
      <c r="Y120" s="4">
        <v>13.1</v>
      </c>
      <c r="Z120" s="4">
        <v>862</v>
      </c>
      <c r="AA120" s="4">
        <v>891</v>
      </c>
      <c r="AB120" s="4">
        <v>829</v>
      </c>
      <c r="AC120" s="4">
        <v>58</v>
      </c>
      <c r="AD120" s="4">
        <v>6.81</v>
      </c>
      <c r="AE120" s="4">
        <v>0.16</v>
      </c>
      <c r="AF120" s="4">
        <v>979</v>
      </c>
      <c r="AG120" s="4">
        <v>-11</v>
      </c>
      <c r="AH120" s="4">
        <v>9</v>
      </c>
      <c r="AI120" s="4">
        <v>25</v>
      </c>
      <c r="AJ120" s="4">
        <v>192</v>
      </c>
      <c r="AK120" s="4">
        <v>142</v>
      </c>
      <c r="AL120" s="4">
        <v>4.7</v>
      </c>
      <c r="AM120" s="4">
        <v>195</v>
      </c>
      <c r="AN120" s="4" t="s">
        <v>155</v>
      </c>
      <c r="AO120" s="4">
        <v>2</v>
      </c>
      <c r="AP120" s="5">
        <v>0.57530092592592597</v>
      </c>
      <c r="AQ120" s="4">
        <v>47.159292999999998</v>
      </c>
      <c r="AR120" s="4">
        <v>-88.489717999999996</v>
      </c>
      <c r="AS120" s="4">
        <v>308.8</v>
      </c>
      <c r="AT120" s="4">
        <v>0</v>
      </c>
      <c r="AU120" s="4">
        <v>12</v>
      </c>
      <c r="AV120" s="4">
        <v>9</v>
      </c>
      <c r="AW120" s="4" t="s">
        <v>207</v>
      </c>
      <c r="AX120" s="4">
        <v>1</v>
      </c>
      <c r="AY120" s="4">
        <v>1.6</v>
      </c>
      <c r="AZ120" s="4">
        <v>1.9</v>
      </c>
      <c r="BB120" s="4">
        <v>450</v>
      </c>
      <c r="BD120" s="4">
        <v>0.156</v>
      </c>
      <c r="BE120" s="4">
        <v>0</v>
      </c>
      <c r="BF120" s="4">
        <v>0</v>
      </c>
      <c r="BG120" s="4">
        <v>0</v>
      </c>
      <c r="BH120" s="4">
        <v>0</v>
      </c>
      <c r="BI120" s="4">
        <v>0</v>
      </c>
      <c r="BJ120" s="4">
        <v>0</v>
      </c>
      <c r="BK120" s="4">
        <v>0</v>
      </c>
      <c r="BL120" s="4">
        <v>0</v>
      </c>
      <c r="BM120" s="4">
        <v>0</v>
      </c>
      <c r="BN120" s="4">
        <v>0</v>
      </c>
      <c r="BO120" s="4">
        <v>0</v>
      </c>
      <c r="BQ120" s="4">
        <v>0</v>
      </c>
      <c r="BR120" s="4">
        <v>0.14907699999999999</v>
      </c>
      <c r="BS120" s="4">
        <v>-5</v>
      </c>
      <c r="BT120" s="4">
        <v>0.30393700000000001</v>
      </c>
      <c r="BU120" s="4">
        <v>3.6430669999999998</v>
      </c>
      <c r="BV120" s="4">
        <v>6.1395289999999996</v>
      </c>
    </row>
    <row r="121" spans="1:74" x14ac:dyDescent="0.25">
      <c r="A121" s="2">
        <v>42069</v>
      </c>
      <c r="B121" s="3">
        <v>3.3747685185185179E-2</v>
      </c>
      <c r="C121" s="4">
        <v>-0.01</v>
      </c>
      <c r="D121" s="4">
        <v>-1.5E-3</v>
      </c>
      <c r="E121" s="4">
        <v>-15.19567</v>
      </c>
      <c r="F121" s="4">
        <v>5.6</v>
      </c>
      <c r="G121" s="4">
        <v>0.5</v>
      </c>
      <c r="H121" s="4">
        <v>0</v>
      </c>
      <c r="J121" s="4">
        <v>21.2</v>
      </c>
      <c r="K121" s="4">
        <v>1</v>
      </c>
      <c r="L121" s="4">
        <v>0</v>
      </c>
      <c r="M121" s="4">
        <v>0</v>
      </c>
      <c r="N121" s="4">
        <v>5.6</v>
      </c>
      <c r="O121" s="4">
        <v>0.5</v>
      </c>
      <c r="P121" s="4">
        <v>6.1</v>
      </c>
      <c r="Q121" s="4">
        <v>4.2408000000000001</v>
      </c>
      <c r="R121" s="4">
        <v>0.37859999999999999</v>
      </c>
      <c r="S121" s="4">
        <v>4.5999999999999996</v>
      </c>
      <c r="T121" s="4">
        <v>0</v>
      </c>
      <c r="W121" s="4">
        <v>0</v>
      </c>
      <c r="X121" s="4">
        <v>21.2</v>
      </c>
      <c r="Y121" s="4">
        <v>13</v>
      </c>
      <c r="Z121" s="4">
        <v>861</v>
      </c>
      <c r="AA121" s="4">
        <v>890</v>
      </c>
      <c r="AB121" s="4">
        <v>828</v>
      </c>
      <c r="AC121" s="4">
        <v>58</v>
      </c>
      <c r="AD121" s="4">
        <v>6.81</v>
      </c>
      <c r="AE121" s="4">
        <v>0.16</v>
      </c>
      <c r="AF121" s="4">
        <v>979</v>
      </c>
      <c r="AG121" s="4">
        <v>-11</v>
      </c>
      <c r="AH121" s="4">
        <v>9</v>
      </c>
      <c r="AI121" s="4">
        <v>25</v>
      </c>
      <c r="AJ121" s="4">
        <v>192</v>
      </c>
      <c r="AK121" s="4">
        <v>142</v>
      </c>
      <c r="AL121" s="4">
        <v>4.5999999999999996</v>
      </c>
      <c r="AM121" s="4">
        <v>195</v>
      </c>
      <c r="AN121" s="4" t="s">
        <v>155</v>
      </c>
      <c r="AO121" s="4">
        <v>2</v>
      </c>
      <c r="AP121" s="5">
        <v>0.5753125</v>
      </c>
      <c r="AQ121" s="4">
        <v>47.159292999999998</v>
      </c>
      <c r="AR121" s="4">
        <v>-88.489717999999996</v>
      </c>
      <c r="AS121" s="4">
        <v>309.10000000000002</v>
      </c>
      <c r="AT121" s="4">
        <v>0</v>
      </c>
      <c r="AU121" s="4">
        <v>12</v>
      </c>
      <c r="AV121" s="4">
        <v>8</v>
      </c>
      <c r="AW121" s="4" t="s">
        <v>208</v>
      </c>
      <c r="AX121" s="4">
        <v>1</v>
      </c>
      <c r="AY121" s="4">
        <v>1.6</v>
      </c>
      <c r="AZ121" s="4">
        <v>1.815185</v>
      </c>
      <c r="BB121" s="4">
        <v>450</v>
      </c>
      <c r="BD121" s="4">
        <v>0.156</v>
      </c>
      <c r="BE121" s="4">
        <v>0</v>
      </c>
      <c r="BF121" s="4">
        <v>0</v>
      </c>
      <c r="BG121" s="4">
        <v>0</v>
      </c>
      <c r="BH121" s="4">
        <v>0</v>
      </c>
      <c r="BI121" s="4">
        <v>0</v>
      </c>
      <c r="BJ121" s="4">
        <v>0</v>
      </c>
      <c r="BK121" s="4">
        <v>0</v>
      </c>
      <c r="BL121" s="4">
        <v>0</v>
      </c>
      <c r="BM121" s="4">
        <v>0</v>
      </c>
      <c r="BN121" s="4">
        <v>0</v>
      </c>
      <c r="BO121" s="4">
        <v>0</v>
      </c>
      <c r="BQ121" s="4">
        <v>0</v>
      </c>
      <c r="BR121" s="4">
        <v>7.6095999999999997E-2</v>
      </c>
      <c r="BS121" s="4">
        <v>-5</v>
      </c>
      <c r="BT121" s="4">
        <v>0.30399999999999999</v>
      </c>
      <c r="BU121" s="4">
        <v>1.8595980000000001</v>
      </c>
      <c r="BV121" s="4">
        <v>6.1407999999999996</v>
      </c>
    </row>
    <row r="122" spans="1:74" x14ac:dyDescent="0.25">
      <c r="A122" s="2">
        <v>42069</v>
      </c>
      <c r="B122" s="3">
        <v>3.375925925925926E-2</v>
      </c>
      <c r="C122" s="4">
        <v>-0.01</v>
      </c>
      <c r="D122" s="4">
        <v>-1.6000000000000001E-3</v>
      </c>
      <c r="E122" s="4">
        <v>-16.454317</v>
      </c>
      <c r="F122" s="4">
        <v>5.6</v>
      </c>
      <c r="G122" s="4">
        <v>0.5</v>
      </c>
      <c r="H122" s="4">
        <v>10</v>
      </c>
      <c r="J122" s="4">
        <v>21.2</v>
      </c>
      <c r="K122" s="4">
        <v>1</v>
      </c>
      <c r="L122" s="4">
        <v>0</v>
      </c>
      <c r="M122" s="4">
        <v>0</v>
      </c>
      <c r="N122" s="4">
        <v>5.6</v>
      </c>
      <c r="O122" s="4">
        <v>0.5</v>
      </c>
      <c r="P122" s="4">
        <v>6.1</v>
      </c>
      <c r="Q122" s="4">
        <v>4.2408000000000001</v>
      </c>
      <c r="R122" s="4">
        <v>0.37859999999999999</v>
      </c>
      <c r="S122" s="4">
        <v>4.5999999999999996</v>
      </c>
      <c r="T122" s="4">
        <v>10</v>
      </c>
      <c r="W122" s="4">
        <v>0</v>
      </c>
      <c r="X122" s="4">
        <v>21.2</v>
      </c>
      <c r="Y122" s="4">
        <v>13</v>
      </c>
      <c r="Z122" s="4">
        <v>861</v>
      </c>
      <c r="AA122" s="4">
        <v>889</v>
      </c>
      <c r="AB122" s="4">
        <v>828</v>
      </c>
      <c r="AC122" s="4">
        <v>58</v>
      </c>
      <c r="AD122" s="4">
        <v>6.81</v>
      </c>
      <c r="AE122" s="4">
        <v>0.16</v>
      </c>
      <c r="AF122" s="4">
        <v>979</v>
      </c>
      <c r="AG122" s="4">
        <v>-11</v>
      </c>
      <c r="AH122" s="4">
        <v>9</v>
      </c>
      <c r="AI122" s="4">
        <v>25</v>
      </c>
      <c r="AJ122" s="4">
        <v>192.9</v>
      </c>
      <c r="AK122" s="4">
        <v>142</v>
      </c>
      <c r="AL122" s="4">
        <v>4.5999999999999996</v>
      </c>
      <c r="AM122" s="4">
        <v>195</v>
      </c>
      <c r="AN122" s="4" t="s">
        <v>155</v>
      </c>
      <c r="AO122" s="4">
        <v>2</v>
      </c>
      <c r="AP122" s="5">
        <v>0.57532407407407404</v>
      </c>
      <c r="AQ122" s="4">
        <v>47.159292999999998</v>
      </c>
      <c r="AR122" s="4">
        <v>-88.489717999999996</v>
      </c>
      <c r="AS122" s="4">
        <v>310</v>
      </c>
      <c r="AT122" s="4">
        <v>0</v>
      </c>
      <c r="AU122" s="4">
        <v>12</v>
      </c>
      <c r="AV122" s="4">
        <v>8</v>
      </c>
      <c r="AW122" s="4" t="s">
        <v>208</v>
      </c>
      <c r="AX122" s="4">
        <v>1</v>
      </c>
      <c r="AY122" s="4">
        <v>1.6</v>
      </c>
      <c r="AZ122" s="4">
        <v>1.8847149999999999</v>
      </c>
      <c r="BB122" s="4">
        <v>450</v>
      </c>
      <c r="BD122" s="4">
        <v>0.156</v>
      </c>
      <c r="BE122" s="4">
        <v>0</v>
      </c>
      <c r="BF122" s="4">
        <v>0</v>
      </c>
      <c r="BG122" s="4">
        <v>0</v>
      </c>
      <c r="BH122" s="4">
        <v>0</v>
      </c>
      <c r="BI122" s="4">
        <v>0</v>
      </c>
      <c r="BJ122" s="4">
        <v>0</v>
      </c>
      <c r="BK122" s="4">
        <v>0</v>
      </c>
      <c r="BL122" s="4">
        <v>0</v>
      </c>
      <c r="BM122" s="4">
        <v>0</v>
      </c>
      <c r="BN122" s="4">
        <v>0</v>
      </c>
      <c r="BO122" s="4">
        <v>0</v>
      </c>
      <c r="BQ122" s="4">
        <v>0</v>
      </c>
      <c r="BR122" s="4">
        <v>6.5434000000000006E-2</v>
      </c>
      <c r="BS122" s="4">
        <v>-5</v>
      </c>
      <c r="BT122" s="4">
        <v>0.30493799999999999</v>
      </c>
      <c r="BU122" s="4">
        <v>1.599043</v>
      </c>
      <c r="BV122" s="4">
        <v>6.1597479999999996</v>
      </c>
    </row>
    <row r="123" spans="1:74" x14ac:dyDescent="0.25">
      <c r="A123" s="2">
        <v>42069</v>
      </c>
      <c r="B123" s="3">
        <v>3.3770833333333333E-2</v>
      </c>
      <c r="C123" s="4">
        <v>-0.01</v>
      </c>
      <c r="D123" s="4">
        <v>-1E-3</v>
      </c>
      <c r="E123" s="4">
        <v>-10</v>
      </c>
      <c r="F123" s="4">
        <v>5.6</v>
      </c>
      <c r="G123" s="4">
        <v>0.5</v>
      </c>
      <c r="H123" s="4">
        <v>6.2</v>
      </c>
      <c r="J123" s="4">
        <v>21.2</v>
      </c>
      <c r="K123" s="4">
        <v>1</v>
      </c>
      <c r="L123" s="4">
        <v>0</v>
      </c>
      <c r="M123" s="4">
        <v>0</v>
      </c>
      <c r="N123" s="4">
        <v>5.6</v>
      </c>
      <c r="O123" s="4">
        <v>0.5</v>
      </c>
      <c r="P123" s="4">
        <v>6.1</v>
      </c>
      <c r="Q123" s="4">
        <v>4.2408000000000001</v>
      </c>
      <c r="R123" s="4">
        <v>0.37859999999999999</v>
      </c>
      <c r="S123" s="4">
        <v>4.5999999999999996</v>
      </c>
      <c r="T123" s="4">
        <v>6.1896000000000004</v>
      </c>
      <c r="W123" s="4">
        <v>0</v>
      </c>
      <c r="X123" s="4">
        <v>21.2</v>
      </c>
      <c r="Y123" s="4">
        <v>13.1</v>
      </c>
      <c r="Z123" s="4">
        <v>859</v>
      </c>
      <c r="AA123" s="4">
        <v>888</v>
      </c>
      <c r="AB123" s="4">
        <v>828</v>
      </c>
      <c r="AC123" s="4">
        <v>58</v>
      </c>
      <c r="AD123" s="4">
        <v>6.81</v>
      </c>
      <c r="AE123" s="4">
        <v>0.16</v>
      </c>
      <c r="AF123" s="4">
        <v>979</v>
      </c>
      <c r="AG123" s="4">
        <v>-11</v>
      </c>
      <c r="AH123" s="4">
        <v>9</v>
      </c>
      <c r="AI123" s="4">
        <v>25</v>
      </c>
      <c r="AJ123" s="4">
        <v>193</v>
      </c>
      <c r="AK123" s="4">
        <v>142</v>
      </c>
      <c r="AL123" s="4">
        <v>4.7</v>
      </c>
      <c r="AM123" s="4">
        <v>195</v>
      </c>
      <c r="AN123" s="4" t="s">
        <v>155</v>
      </c>
      <c r="AO123" s="4">
        <v>2</v>
      </c>
      <c r="AP123" s="5">
        <v>0.57534722222222223</v>
      </c>
      <c r="AQ123" s="4">
        <v>47.159292999999998</v>
      </c>
      <c r="AR123" s="4">
        <v>-88.489717999999996</v>
      </c>
      <c r="AS123" s="4">
        <v>310.10000000000002</v>
      </c>
      <c r="AT123" s="4">
        <v>0</v>
      </c>
      <c r="AU123" s="4">
        <v>12</v>
      </c>
      <c r="AV123" s="4">
        <v>8</v>
      </c>
      <c r="AW123" s="4" t="s">
        <v>208</v>
      </c>
      <c r="AX123" s="4">
        <v>1</v>
      </c>
      <c r="AY123" s="4">
        <v>1.684615</v>
      </c>
      <c r="AZ123" s="4">
        <v>1.9</v>
      </c>
      <c r="BB123" s="4">
        <v>450</v>
      </c>
      <c r="BD123" s="4">
        <v>0.156</v>
      </c>
      <c r="BE123" s="4">
        <v>0</v>
      </c>
      <c r="BF123" s="4">
        <v>0</v>
      </c>
      <c r="BG123" s="4">
        <v>0</v>
      </c>
      <c r="BH123" s="4">
        <v>0</v>
      </c>
      <c r="BI123" s="4">
        <v>0</v>
      </c>
      <c r="BJ123" s="4">
        <v>0</v>
      </c>
      <c r="BK123" s="4">
        <v>0</v>
      </c>
      <c r="BL123" s="4">
        <v>0</v>
      </c>
      <c r="BM123" s="4">
        <v>0</v>
      </c>
      <c r="BN123" s="4">
        <v>0</v>
      </c>
      <c r="BO123" s="4">
        <v>0</v>
      </c>
      <c r="BQ123" s="4">
        <v>0</v>
      </c>
      <c r="BR123" s="4">
        <v>1.39696</v>
      </c>
      <c r="BS123" s="4">
        <v>-5</v>
      </c>
      <c r="BT123" s="4">
        <v>0.30499999999999999</v>
      </c>
      <c r="BU123" s="4">
        <v>34.138210000000001</v>
      </c>
      <c r="BV123" s="4">
        <v>6.1609999999999996</v>
      </c>
    </row>
    <row r="124" spans="1:74" x14ac:dyDescent="0.25">
      <c r="A124" s="2">
        <v>42069</v>
      </c>
      <c r="B124" s="3">
        <v>3.3782407407407407E-2</v>
      </c>
      <c r="C124" s="4">
        <v>-0.01</v>
      </c>
      <c r="D124" s="4">
        <v>-1E-3</v>
      </c>
      <c r="E124" s="4">
        <v>-10</v>
      </c>
      <c r="F124" s="4">
        <v>5.6</v>
      </c>
      <c r="G124" s="4">
        <v>0.5</v>
      </c>
      <c r="H124" s="4">
        <v>3.8</v>
      </c>
      <c r="J124" s="4">
        <v>21.2</v>
      </c>
      <c r="K124" s="4">
        <v>1</v>
      </c>
      <c r="L124" s="4">
        <v>0</v>
      </c>
      <c r="M124" s="4">
        <v>0</v>
      </c>
      <c r="N124" s="4">
        <v>5.6</v>
      </c>
      <c r="O124" s="4">
        <v>0.5</v>
      </c>
      <c r="P124" s="4">
        <v>6.1</v>
      </c>
      <c r="Q124" s="4">
        <v>4.2408000000000001</v>
      </c>
      <c r="R124" s="4">
        <v>0.37859999999999999</v>
      </c>
      <c r="S124" s="4">
        <v>4.5999999999999996</v>
      </c>
      <c r="T124" s="4">
        <v>3.8222999999999998</v>
      </c>
      <c r="W124" s="4">
        <v>0</v>
      </c>
      <c r="X124" s="4">
        <v>21.2</v>
      </c>
      <c r="Y124" s="4">
        <v>13</v>
      </c>
      <c r="Z124" s="4">
        <v>860</v>
      </c>
      <c r="AA124" s="4">
        <v>887</v>
      </c>
      <c r="AB124" s="4">
        <v>828</v>
      </c>
      <c r="AC124" s="4">
        <v>58</v>
      </c>
      <c r="AD124" s="4">
        <v>6.81</v>
      </c>
      <c r="AE124" s="4">
        <v>0.16</v>
      </c>
      <c r="AF124" s="4">
        <v>979</v>
      </c>
      <c r="AG124" s="4">
        <v>-11</v>
      </c>
      <c r="AH124" s="4">
        <v>9</v>
      </c>
      <c r="AI124" s="4">
        <v>25</v>
      </c>
      <c r="AJ124" s="4">
        <v>193</v>
      </c>
      <c r="AK124" s="4">
        <v>142</v>
      </c>
      <c r="AL124" s="4">
        <v>4.8</v>
      </c>
      <c r="AM124" s="4">
        <v>195</v>
      </c>
      <c r="AN124" s="4" t="s">
        <v>155</v>
      </c>
      <c r="AO124" s="4">
        <v>2</v>
      </c>
      <c r="AP124" s="5">
        <v>0.57534722222222223</v>
      </c>
      <c r="AQ124" s="4">
        <v>47.159292999999998</v>
      </c>
      <c r="AR124" s="4">
        <v>-88.489717999999996</v>
      </c>
      <c r="AS124" s="4">
        <v>310.7</v>
      </c>
      <c r="AT124" s="4">
        <v>0</v>
      </c>
      <c r="AU124" s="4">
        <v>12</v>
      </c>
      <c r="AV124" s="4">
        <v>8</v>
      </c>
      <c r="AW124" s="4" t="s">
        <v>208</v>
      </c>
      <c r="AX124" s="4">
        <v>1</v>
      </c>
      <c r="AY124" s="4">
        <v>1.6154850000000001</v>
      </c>
      <c r="AZ124" s="4">
        <v>1.9</v>
      </c>
      <c r="BB124" s="4">
        <v>450</v>
      </c>
      <c r="BD124" s="4">
        <v>0.156</v>
      </c>
      <c r="BE124" s="4">
        <v>0</v>
      </c>
      <c r="BF124" s="4">
        <v>0</v>
      </c>
      <c r="BG124" s="4">
        <v>0</v>
      </c>
      <c r="BH124" s="4">
        <v>0</v>
      </c>
      <c r="BI124" s="4">
        <v>0</v>
      </c>
      <c r="BJ124" s="4">
        <v>0</v>
      </c>
      <c r="BK124" s="4">
        <v>0</v>
      </c>
      <c r="BL124" s="4">
        <v>0</v>
      </c>
      <c r="BM124" s="4">
        <v>0</v>
      </c>
      <c r="BN124" s="4">
        <v>0</v>
      </c>
      <c r="BO124" s="4">
        <v>0</v>
      </c>
      <c r="BQ124" s="4">
        <v>0</v>
      </c>
      <c r="BR124" s="4">
        <v>0.74679399999999996</v>
      </c>
      <c r="BS124" s="4">
        <v>-5</v>
      </c>
      <c r="BT124" s="4">
        <v>0.30499999999999999</v>
      </c>
      <c r="BU124" s="4">
        <v>18.249777999999999</v>
      </c>
      <c r="BV124" s="4">
        <v>6.1609999999999996</v>
      </c>
    </row>
    <row r="125" spans="1:74" x14ac:dyDescent="0.25">
      <c r="A125" s="2">
        <v>42069</v>
      </c>
      <c r="B125" s="3">
        <v>3.379398148148148E-2</v>
      </c>
      <c r="C125" s="4">
        <v>-0.01</v>
      </c>
      <c r="D125" s="4">
        <v>-1E-3</v>
      </c>
      <c r="E125" s="4">
        <v>-10</v>
      </c>
      <c r="F125" s="4">
        <v>5.6</v>
      </c>
      <c r="G125" s="4">
        <v>0.5</v>
      </c>
      <c r="H125" s="4">
        <v>10</v>
      </c>
      <c r="J125" s="4">
        <v>21.2</v>
      </c>
      <c r="K125" s="4">
        <v>1</v>
      </c>
      <c r="L125" s="4">
        <v>0</v>
      </c>
      <c r="M125" s="4">
        <v>0</v>
      </c>
      <c r="N125" s="4">
        <v>5.6</v>
      </c>
      <c r="O125" s="4">
        <v>0.5</v>
      </c>
      <c r="P125" s="4">
        <v>6.1</v>
      </c>
      <c r="Q125" s="4">
        <v>4.2408000000000001</v>
      </c>
      <c r="R125" s="4">
        <v>0.37859999999999999</v>
      </c>
      <c r="S125" s="4">
        <v>4.5999999999999996</v>
      </c>
      <c r="T125" s="4">
        <v>10</v>
      </c>
      <c r="W125" s="4">
        <v>0</v>
      </c>
      <c r="X125" s="4">
        <v>21.2</v>
      </c>
      <c r="Y125" s="4">
        <v>13.1</v>
      </c>
      <c r="Z125" s="4">
        <v>860</v>
      </c>
      <c r="AA125" s="4">
        <v>888</v>
      </c>
      <c r="AB125" s="4">
        <v>829</v>
      </c>
      <c r="AC125" s="4">
        <v>58</v>
      </c>
      <c r="AD125" s="4">
        <v>6.81</v>
      </c>
      <c r="AE125" s="4">
        <v>0.16</v>
      </c>
      <c r="AF125" s="4">
        <v>979</v>
      </c>
      <c r="AG125" s="4">
        <v>-11</v>
      </c>
      <c r="AH125" s="4">
        <v>9</v>
      </c>
      <c r="AI125" s="4">
        <v>25</v>
      </c>
      <c r="AJ125" s="4">
        <v>193</v>
      </c>
      <c r="AK125" s="4">
        <v>142</v>
      </c>
      <c r="AL125" s="4">
        <v>4.7</v>
      </c>
      <c r="AM125" s="4">
        <v>195</v>
      </c>
      <c r="AN125" s="4" t="s">
        <v>155</v>
      </c>
      <c r="AO125" s="4">
        <v>2</v>
      </c>
      <c r="AP125" s="5">
        <v>0.57535879629629627</v>
      </c>
      <c r="AQ125" s="4">
        <v>47.159292999999998</v>
      </c>
      <c r="AR125" s="4">
        <v>-88.489717999999996</v>
      </c>
      <c r="AS125" s="4">
        <v>311.39999999999998</v>
      </c>
      <c r="AT125" s="4">
        <v>0</v>
      </c>
      <c r="AU125" s="4">
        <v>12</v>
      </c>
      <c r="AV125" s="4">
        <v>8</v>
      </c>
      <c r="AW125" s="4" t="s">
        <v>208</v>
      </c>
      <c r="AX125" s="4">
        <v>1</v>
      </c>
      <c r="AY125" s="4">
        <v>1.6</v>
      </c>
      <c r="AZ125" s="4">
        <v>1.984416</v>
      </c>
      <c r="BB125" s="4">
        <v>450</v>
      </c>
      <c r="BD125" s="4">
        <v>0.156</v>
      </c>
      <c r="BE125" s="4">
        <v>0</v>
      </c>
      <c r="BF125" s="4">
        <v>0</v>
      </c>
      <c r="BG125" s="4">
        <v>0</v>
      </c>
      <c r="BH125" s="4">
        <v>0</v>
      </c>
      <c r="BI125" s="4">
        <v>0</v>
      </c>
      <c r="BJ125" s="4">
        <v>0</v>
      </c>
      <c r="BK125" s="4">
        <v>0</v>
      </c>
      <c r="BL125" s="4">
        <v>0</v>
      </c>
      <c r="BM125" s="4">
        <v>0</v>
      </c>
      <c r="BN125" s="4">
        <v>0</v>
      </c>
      <c r="BO125" s="4">
        <v>0</v>
      </c>
      <c r="BQ125" s="4">
        <v>0</v>
      </c>
      <c r="BR125" s="4">
        <v>3.9209679999999998</v>
      </c>
      <c r="BS125" s="4">
        <v>-5</v>
      </c>
      <c r="BT125" s="4">
        <v>0.304062</v>
      </c>
      <c r="BU125" s="4">
        <v>95.818656000000004</v>
      </c>
      <c r="BV125" s="4">
        <v>6.1420519999999996</v>
      </c>
    </row>
    <row r="126" spans="1:74" x14ac:dyDescent="0.25">
      <c r="A126" s="2">
        <v>42069</v>
      </c>
      <c r="B126" s="3">
        <v>3.3805555555555554E-2</v>
      </c>
      <c r="C126" s="4">
        <v>-0.01</v>
      </c>
      <c r="D126" s="4">
        <v>-1E-3</v>
      </c>
      <c r="E126" s="4">
        <v>-10</v>
      </c>
      <c r="F126" s="4">
        <v>5.6</v>
      </c>
      <c r="G126" s="4">
        <v>0.5</v>
      </c>
      <c r="H126" s="4">
        <v>0</v>
      </c>
      <c r="J126" s="4">
        <v>21.2</v>
      </c>
      <c r="K126" s="4">
        <v>1</v>
      </c>
      <c r="L126" s="4">
        <v>0</v>
      </c>
      <c r="M126" s="4">
        <v>0</v>
      </c>
      <c r="N126" s="4">
        <v>5.6</v>
      </c>
      <c r="O126" s="4">
        <v>0.5</v>
      </c>
      <c r="P126" s="4">
        <v>6.1</v>
      </c>
      <c r="Q126" s="4">
        <v>4.2408000000000001</v>
      </c>
      <c r="R126" s="4">
        <v>0.37859999999999999</v>
      </c>
      <c r="S126" s="4">
        <v>4.5999999999999996</v>
      </c>
      <c r="T126" s="4">
        <v>0</v>
      </c>
      <c r="W126" s="4">
        <v>0</v>
      </c>
      <c r="X126" s="4">
        <v>21.2</v>
      </c>
      <c r="Y126" s="4">
        <v>13</v>
      </c>
      <c r="Z126" s="4">
        <v>860</v>
      </c>
      <c r="AA126" s="4">
        <v>887</v>
      </c>
      <c r="AB126" s="4">
        <v>828</v>
      </c>
      <c r="AC126" s="4">
        <v>58</v>
      </c>
      <c r="AD126" s="4">
        <v>6.81</v>
      </c>
      <c r="AE126" s="4">
        <v>0.16</v>
      </c>
      <c r="AF126" s="4">
        <v>979</v>
      </c>
      <c r="AG126" s="4">
        <v>-11</v>
      </c>
      <c r="AH126" s="4">
        <v>9</v>
      </c>
      <c r="AI126" s="4">
        <v>25</v>
      </c>
      <c r="AJ126" s="4">
        <v>193</v>
      </c>
      <c r="AK126" s="4">
        <v>142</v>
      </c>
      <c r="AL126" s="4">
        <v>4.8</v>
      </c>
      <c r="AM126" s="4">
        <v>195</v>
      </c>
      <c r="AN126" s="4" t="s">
        <v>155</v>
      </c>
      <c r="AO126" s="4">
        <v>2</v>
      </c>
      <c r="AP126" s="5">
        <v>0.57537037037037042</v>
      </c>
      <c r="AQ126" s="4">
        <v>47.159292999999998</v>
      </c>
      <c r="AR126" s="4">
        <v>-88.489720000000005</v>
      </c>
      <c r="AS126" s="4">
        <v>312.2</v>
      </c>
      <c r="AT126" s="4">
        <v>0</v>
      </c>
      <c r="AU126" s="4">
        <v>12</v>
      </c>
      <c r="AV126" s="4">
        <v>8</v>
      </c>
      <c r="AW126" s="4" t="s">
        <v>208</v>
      </c>
      <c r="AX126" s="4">
        <v>1</v>
      </c>
      <c r="AY126" s="4">
        <v>1.6</v>
      </c>
      <c r="AZ126" s="4">
        <v>1.9156839999999999</v>
      </c>
      <c r="BB126" s="4">
        <v>450</v>
      </c>
      <c r="BD126" s="4">
        <v>0.156</v>
      </c>
      <c r="BE126" s="4">
        <v>0</v>
      </c>
      <c r="BF126" s="4">
        <v>0</v>
      </c>
      <c r="BG126" s="4">
        <v>0</v>
      </c>
      <c r="BH126" s="4">
        <v>0</v>
      </c>
      <c r="BI126" s="4">
        <v>0</v>
      </c>
      <c r="BJ126" s="4">
        <v>0</v>
      </c>
      <c r="BK126" s="4">
        <v>0</v>
      </c>
      <c r="BL126" s="4">
        <v>0</v>
      </c>
      <c r="BM126" s="4">
        <v>0</v>
      </c>
      <c r="BN126" s="4">
        <v>0</v>
      </c>
      <c r="BO126" s="4">
        <v>0</v>
      </c>
      <c r="BQ126" s="4">
        <v>0</v>
      </c>
      <c r="BR126" s="4">
        <v>3.4764620000000002</v>
      </c>
      <c r="BS126" s="4">
        <v>-5</v>
      </c>
      <c r="BT126" s="4">
        <v>0.302124</v>
      </c>
      <c r="BU126" s="4">
        <v>84.956040000000002</v>
      </c>
      <c r="BV126" s="4">
        <v>6.1029049999999998</v>
      </c>
    </row>
    <row r="127" spans="1:74" x14ac:dyDescent="0.25">
      <c r="A127" s="2">
        <v>42069</v>
      </c>
      <c r="B127" s="3">
        <v>3.3817129629629628E-2</v>
      </c>
      <c r="C127" s="4">
        <v>-0.01</v>
      </c>
      <c r="D127" s="4">
        <v>-1E-3</v>
      </c>
      <c r="E127" s="4">
        <v>-10</v>
      </c>
      <c r="F127" s="4">
        <v>5.6</v>
      </c>
      <c r="G127" s="4">
        <v>0.5</v>
      </c>
      <c r="H127" s="4">
        <v>3.8</v>
      </c>
      <c r="J127" s="4">
        <v>21.2</v>
      </c>
      <c r="K127" s="4">
        <v>1</v>
      </c>
      <c r="L127" s="4">
        <v>0</v>
      </c>
      <c r="M127" s="4">
        <v>0</v>
      </c>
      <c r="N127" s="4">
        <v>5.6</v>
      </c>
      <c r="O127" s="4">
        <v>0.5</v>
      </c>
      <c r="P127" s="4">
        <v>6.1</v>
      </c>
      <c r="Q127" s="4">
        <v>4.2408000000000001</v>
      </c>
      <c r="R127" s="4">
        <v>0.37859999999999999</v>
      </c>
      <c r="S127" s="4">
        <v>4.5999999999999996</v>
      </c>
      <c r="T127" s="4">
        <v>3.8067000000000002</v>
      </c>
      <c r="W127" s="4">
        <v>0</v>
      </c>
      <c r="X127" s="4">
        <v>21.2</v>
      </c>
      <c r="Y127" s="4">
        <v>13</v>
      </c>
      <c r="Z127" s="4">
        <v>861</v>
      </c>
      <c r="AA127" s="4">
        <v>887</v>
      </c>
      <c r="AB127" s="4">
        <v>828</v>
      </c>
      <c r="AC127" s="4">
        <v>58</v>
      </c>
      <c r="AD127" s="4">
        <v>6.81</v>
      </c>
      <c r="AE127" s="4">
        <v>0.16</v>
      </c>
      <c r="AF127" s="4">
        <v>979</v>
      </c>
      <c r="AG127" s="4">
        <v>-11</v>
      </c>
      <c r="AH127" s="4">
        <v>9</v>
      </c>
      <c r="AI127" s="4">
        <v>25</v>
      </c>
      <c r="AJ127" s="4">
        <v>192.1</v>
      </c>
      <c r="AK127" s="4">
        <v>142</v>
      </c>
      <c r="AL127" s="4">
        <v>4.7</v>
      </c>
      <c r="AM127" s="4">
        <v>195</v>
      </c>
      <c r="AN127" s="4" t="s">
        <v>155</v>
      </c>
      <c r="AO127" s="4">
        <v>2</v>
      </c>
      <c r="AP127" s="5">
        <v>0.57538194444444446</v>
      </c>
      <c r="AQ127" s="4">
        <v>47.159292999999998</v>
      </c>
      <c r="AR127" s="4">
        <v>-88.489720000000005</v>
      </c>
      <c r="AS127" s="4">
        <v>312.89999999999998</v>
      </c>
      <c r="AT127" s="4">
        <v>0</v>
      </c>
      <c r="AU127" s="4">
        <v>12</v>
      </c>
      <c r="AV127" s="4">
        <v>8</v>
      </c>
      <c r="AW127" s="4" t="s">
        <v>208</v>
      </c>
      <c r="AX127" s="4">
        <v>1</v>
      </c>
      <c r="AY127" s="4">
        <v>1.6</v>
      </c>
      <c r="AZ127" s="4">
        <v>1.9</v>
      </c>
      <c r="BB127" s="4">
        <v>450</v>
      </c>
      <c r="BD127" s="4">
        <v>0.156</v>
      </c>
      <c r="BE127" s="4">
        <v>0</v>
      </c>
      <c r="BF127" s="4">
        <v>0</v>
      </c>
      <c r="BG127" s="4">
        <v>0</v>
      </c>
      <c r="BH127" s="4">
        <v>0</v>
      </c>
      <c r="BI127" s="4">
        <v>0</v>
      </c>
      <c r="BJ127" s="4">
        <v>0</v>
      </c>
      <c r="BK127" s="4">
        <v>0</v>
      </c>
      <c r="BL127" s="4">
        <v>0</v>
      </c>
      <c r="BM127" s="4">
        <v>0</v>
      </c>
      <c r="BN127" s="4">
        <v>0</v>
      </c>
      <c r="BO127" s="4">
        <v>0</v>
      </c>
      <c r="BQ127" s="4">
        <v>0</v>
      </c>
      <c r="BR127" s="4">
        <v>4.2903320000000003</v>
      </c>
      <c r="BS127" s="4">
        <v>-5</v>
      </c>
      <c r="BT127" s="4">
        <v>0.301062</v>
      </c>
      <c r="BU127" s="4">
        <v>104.844989</v>
      </c>
      <c r="BV127" s="4">
        <v>6.0814519999999996</v>
      </c>
    </row>
    <row r="128" spans="1:74" x14ac:dyDescent="0.25">
      <c r="A128" s="2">
        <v>42069</v>
      </c>
      <c r="B128" s="3">
        <v>3.3828703703703701E-2</v>
      </c>
      <c r="C128" s="4">
        <v>-0.01</v>
      </c>
      <c r="D128" s="4">
        <v>-1E-3</v>
      </c>
      <c r="E128" s="4">
        <v>-10</v>
      </c>
      <c r="F128" s="4">
        <v>5.6</v>
      </c>
      <c r="G128" s="4">
        <v>0.5</v>
      </c>
      <c r="H128" s="4">
        <v>4.7</v>
      </c>
      <c r="J128" s="4">
        <v>21.2</v>
      </c>
      <c r="K128" s="4">
        <v>1</v>
      </c>
      <c r="L128" s="4">
        <v>0</v>
      </c>
      <c r="M128" s="4">
        <v>0</v>
      </c>
      <c r="N128" s="4">
        <v>5.6</v>
      </c>
      <c r="O128" s="4">
        <v>0.5</v>
      </c>
      <c r="P128" s="4">
        <v>6.1</v>
      </c>
      <c r="Q128" s="4">
        <v>4.2408000000000001</v>
      </c>
      <c r="R128" s="4">
        <v>0.37859999999999999</v>
      </c>
      <c r="S128" s="4">
        <v>4.5999999999999996</v>
      </c>
      <c r="T128" s="4">
        <v>4.6536999999999997</v>
      </c>
      <c r="W128" s="4">
        <v>0</v>
      </c>
      <c r="X128" s="4">
        <v>21.2</v>
      </c>
      <c r="Y128" s="4">
        <v>13.1</v>
      </c>
      <c r="Z128" s="4">
        <v>860</v>
      </c>
      <c r="AA128" s="4">
        <v>889</v>
      </c>
      <c r="AB128" s="4">
        <v>829</v>
      </c>
      <c r="AC128" s="4">
        <v>58</v>
      </c>
      <c r="AD128" s="4">
        <v>6.81</v>
      </c>
      <c r="AE128" s="4">
        <v>0.16</v>
      </c>
      <c r="AF128" s="4">
        <v>979</v>
      </c>
      <c r="AG128" s="4">
        <v>-11</v>
      </c>
      <c r="AH128" s="4">
        <v>9</v>
      </c>
      <c r="AI128" s="4">
        <v>25</v>
      </c>
      <c r="AJ128" s="4">
        <v>192</v>
      </c>
      <c r="AK128" s="4">
        <v>142</v>
      </c>
      <c r="AL128" s="4">
        <v>4.7</v>
      </c>
      <c r="AM128" s="4">
        <v>195</v>
      </c>
      <c r="AN128" s="4" t="s">
        <v>155</v>
      </c>
      <c r="AO128" s="4">
        <v>2</v>
      </c>
      <c r="AP128" s="5">
        <v>0.5753935185185185</v>
      </c>
      <c r="AQ128" s="4">
        <v>47.159292999999998</v>
      </c>
      <c r="AR128" s="4">
        <v>-88.489720000000005</v>
      </c>
      <c r="AS128" s="4">
        <v>313.39999999999998</v>
      </c>
      <c r="AT128" s="4">
        <v>0</v>
      </c>
      <c r="AU128" s="4">
        <v>12</v>
      </c>
      <c r="AV128" s="4">
        <v>8</v>
      </c>
      <c r="AW128" s="4" t="s">
        <v>208</v>
      </c>
      <c r="AX128" s="4">
        <v>1</v>
      </c>
      <c r="AY128" s="4">
        <v>1.6</v>
      </c>
      <c r="AZ128" s="4">
        <v>1.9</v>
      </c>
      <c r="BB128" s="4">
        <v>450</v>
      </c>
      <c r="BD128" s="4">
        <v>0.156</v>
      </c>
      <c r="BE128" s="4">
        <v>0</v>
      </c>
      <c r="BF128" s="4">
        <v>0</v>
      </c>
      <c r="BG128" s="4">
        <v>0</v>
      </c>
      <c r="BH128" s="4">
        <v>0</v>
      </c>
      <c r="BI128" s="4">
        <v>0</v>
      </c>
      <c r="BJ128" s="4">
        <v>0</v>
      </c>
      <c r="BK128" s="4">
        <v>0</v>
      </c>
      <c r="BL128" s="4">
        <v>0</v>
      </c>
      <c r="BM128" s="4">
        <v>0</v>
      </c>
      <c r="BN128" s="4">
        <v>0</v>
      </c>
      <c r="BO128" s="4">
        <v>0</v>
      </c>
      <c r="BQ128" s="4">
        <v>0</v>
      </c>
      <c r="BR128" s="4">
        <v>5.034554</v>
      </c>
      <c r="BS128" s="4">
        <v>-5</v>
      </c>
      <c r="BT128" s="4">
        <v>0.299124</v>
      </c>
      <c r="BU128" s="4">
        <v>123.031913</v>
      </c>
      <c r="BV128" s="4">
        <v>6.0423049999999998</v>
      </c>
    </row>
    <row r="129" spans="1:74" x14ac:dyDescent="0.25">
      <c r="A129" s="2">
        <v>42069</v>
      </c>
      <c r="B129" s="3">
        <v>3.3840277777777775E-2</v>
      </c>
      <c r="C129" s="4">
        <v>-0.01</v>
      </c>
      <c r="D129" s="4">
        <v>-1E-3</v>
      </c>
      <c r="E129" s="4">
        <v>-10</v>
      </c>
      <c r="F129" s="4">
        <v>5.6</v>
      </c>
      <c r="G129" s="4">
        <v>0.5</v>
      </c>
      <c r="H129" s="4">
        <v>1.9</v>
      </c>
      <c r="J129" s="4">
        <v>21.2</v>
      </c>
      <c r="K129" s="4">
        <v>1</v>
      </c>
      <c r="L129" s="4">
        <v>0</v>
      </c>
      <c r="M129" s="4">
        <v>0</v>
      </c>
      <c r="N129" s="4">
        <v>5.6</v>
      </c>
      <c r="O129" s="4">
        <v>0.5</v>
      </c>
      <c r="P129" s="4">
        <v>6.1</v>
      </c>
      <c r="Q129" s="4">
        <v>4.2408000000000001</v>
      </c>
      <c r="R129" s="4">
        <v>0.37859999999999999</v>
      </c>
      <c r="S129" s="4">
        <v>4.5999999999999996</v>
      </c>
      <c r="T129" s="4">
        <v>1.8874</v>
      </c>
      <c r="W129" s="4">
        <v>0</v>
      </c>
      <c r="X129" s="4">
        <v>21.2</v>
      </c>
      <c r="Y129" s="4">
        <v>13</v>
      </c>
      <c r="Z129" s="4">
        <v>861</v>
      </c>
      <c r="AA129" s="4">
        <v>890</v>
      </c>
      <c r="AB129" s="4">
        <v>829</v>
      </c>
      <c r="AC129" s="4">
        <v>58</v>
      </c>
      <c r="AD129" s="4">
        <v>6.81</v>
      </c>
      <c r="AE129" s="4">
        <v>0.16</v>
      </c>
      <c r="AF129" s="4">
        <v>979</v>
      </c>
      <c r="AG129" s="4">
        <v>-11</v>
      </c>
      <c r="AH129" s="4">
        <v>9</v>
      </c>
      <c r="AI129" s="4">
        <v>25</v>
      </c>
      <c r="AJ129" s="4">
        <v>192</v>
      </c>
      <c r="AK129" s="4">
        <v>142</v>
      </c>
      <c r="AL129" s="4">
        <v>4.5999999999999996</v>
      </c>
      <c r="AM129" s="4">
        <v>195</v>
      </c>
      <c r="AN129" s="4" t="s">
        <v>155</v>
      </c>
      <c r="AO129" s="4">
        <v>2</v>
      </c>
      <c r="AP129" s="5">
        <v>0.57540509259259254</v>
      </c>
      <c r="AQ129" s="4">
        <v>47.159292999999998</v>
      </c>
      <c r="AR129" s="4">
        <v>-88.489720000000005</v>
      </c>
      <c r="AS129" s="4">
        <v>314.10000000000002</v>
      </c>
      <c r="AT129" s="4">
        <v>0</v>
      </c>
      <c r="AU129" s="4">
        <v>12</v>
      </c>
      <c r="AV129" s="4">
        <v>8</v>
      </c>
      <c r="AW129" s="4" t="s">
        <v>208</v>
      </c>
      <c r="AX129" s="4">
        <v>1</v>
      </c>
      <c r="AY129" s="4">
        <v>1.6</v>
      </c>
      <c r="AZ129" s="4">
        <v>1.9</v>
      </c>
      <c r="BB129" s="4">
        <v>450</v>
      </c>
      <c r="BD129" s="4">
        <v>0.156</v>
      </c>
      <c r="BE129" s="4">
        <v>0</v>
      </c>
      <c r="BF129" s="4">
        <v>0</v>
      </c>
      <c r="BG129" s="4">
        <v>0</v>
      </c>
      <c r="BH129" s="4">
        <v>0</v>
      </c>
      <c r="BI129" s="4">
        <v>0</v>
      </c>
      <c r="BJ129" s="4">
        <v>0</v>
      </c>
      <c r="BK129" s="4">
        <v>0</v>
      </c>
      <c r="BL129" s="4">
        <v>0</v>
      </c>
      <c r="BM129" s="4">
        <v>0</v>
      </c>
      <c r="BN129" s="4">
        <v>0</v>
      </c>
      <c r="BO129" s="4">
        <v>0</v>
      </c>
      <c r="BQ129" s="4">
        <v>0</v>
      </c>
      <c r="BR129" s="4">
        <v>2.2481779999999998</v>
      </c>
      <c r="BS129" s="4">
        <v>-5</v>
      </c>
      <c r="BT129" s="4">
        <v>0.297124</v>
      </c>
      <c r="BU129" s="4">
        <v>54.93985</v>
      </c>
      <c r="BV129" s="4">
        <v>6.0019049999999998</v>
      </c>
    </row>
    <row r="130" spans="1:74" x14ac:dyDescent="0.25">
      <c r="A130" s="2">
        <v>42069</v>
      </c>
      <c r="B130" s="3">
        <v>3.3851851851851855E-2</v>
      </c>
      <c r="C130" s="4">
        <v>-0.01</v>
      </c>
      <c r="D130" s="4">
        <v>-1E-3</v>
      </c>
      <c r="E130" s="4">
        <v>-10</v>
      </c>
      <c r="F130" s="4">
        <v>5.6</v>
      </c>
      <c r="G130" s="4">
        <v>0.5</v>
      </c>
      <c r="H130" s="4">
        <v>10</v>
      </c>
      <c r="J130" s="4">
        <v>21.2</v>
      </c>
      <c r="K130" s="4">
        <v>1</v>
      </c>
      <c r="L130" s="4">
        <v>0</v>
      </c>
      <c r="M130" s="4">
        <v>0</v>
      </c>
      <c r="N130" s="4">
        <v>5.6</v>
      </c>
      <c r="O130" s="4">
        <v>0.5</v>
      </c>
      <c r="P130" s="4">
        <v>6.1</v>
      </c>
      <c r="Q130" s="4">
        <v>4.2408000000000001</v>
      </c>
      <c r="R130" s="4">
        <v>0.37859999999999999</v>
      </c>
      <c r="S130" s="4">
        <v>4.5999999999999996</v>
      </c>
      <c r="T130" s="4">
        <v>10</v>
      </c>
      <c r="W130" s="4">
        <v>0</v>
      </c>
      <c r="X130" s="4">
        <v>21.2</v>
      </c>
      <c r="Y130" s="4">
        <v>13.1</v>
      </c>
      <c r="Z130" s="4">
        <v>861</v>
      </c>
      <c r="AA130" s="4">
        <v>891</v>
      </c>
      <c r="AB130" s="4">
        <v>829</v>
      </c>
      <c r="AC130" s="4">
        <v>58</v>
      </c>
      <c r="AD130" s="4">
        <v>6.81</v>
      </c>
      <c r="AE130" s="4">
        <v>0.16</v>
      </c>
      <c r="AF130" s="4">
        <v>979</v>
      </c>
      <c r="AG130" s="4">
        <v>-11</v>
      </c>
      <c r="AH130" s="4">
        <v>9</v>
      </c>
      <c r="AI130" s="4">
        <v>25</v>
      </c>
      <c r="AJ130" s="4">
        <v>192</v>
      </c>
      <c r="AK130" s="4">
        <v>142</v>
      </c>
      <c r="AL130" s="4">
        <v>4.5999999999999996</v>
      </c>
      <c r="AM130" s="4">
        <v>195</v>
      </c>
      <c r="AN130" s="4" t="s">
        <v>155</v>
      </c>
      <c r="AO130" s="4">
        <v>2</v>
      </c>
      <c r="AP130" s="5">
        <v>0.57541666666666669</v>
      </c>
      <c r="AQ130" s="4">
        <v>47.159292999999998</v>
      </c>
      <c r="AR130" s="4">
        <v>-88.489720000000005</v>
      </c>
      <c r="AS130" s="4">
        <v>314.10000000000002</v>
      </c>
      <c r="AT130" s="4">
        <v>0</v>
      </c>
      <c r="AU130" s="4">
        <v>12</v>
      </c>
      <c r="AV130" s="4">
        <v>8</v>
      </c>
      <c r="AW130" s="4" t="s">
        <v>208</v>
      </c>
      <c r="AX130" s="4">
        <v>1</v>
      </c>
      <c r="AY130" s="4">
        <v>1.6</v>
      </c>
      <c r="AZ130" s="4">
        <v>1.985015</v>
      </c>
      <c r="BB130" s="4">
        <v>450</v>
      </c>
      <c r="BD130" s="4">
        <v>0.156</v>
      </c>
      <c r="BE130" s="4">
        <v>0</v>
      </c>
      <c r="BF130" s="4">
        <v>0</v>
      </c>
      <c r="BG130" s="4">
        <v>0</v>
      </c>
      <c r="BH130" s="4">
        <v>0</v>
      </c>
      <c r="BI130" s="4">
        <v>0</v>
      </c>
      <c r="BJ130" s="4">
        <v>0</v>
      </c>
      <c r="BK130" s="4">
        <v>0</v>
      </c>
      <c r="BL130" s="4">
        <v>0</v>
      </c>
      <c r="BM130" s="4">
        <v>0</v>
      </c>
      <c r="BN130" s="4">
        <v>0</v>
      </c>
      <c r="BO130" s="4">
        <v>0</v>
      </c>
      <c r="BQ130" s="4">
        <v>0</v>
      </c>
      <c r="BR130" s="4">
        <v>0.90069399999999999</v>
      </c>
      <c r="BS130" s="4">
        <v>-5</v>
      </c>
      <c r="BT130" s="4">
        <v>0.295124</v>
      </c>
      <c r="BU130" s="4">
        <v>22.01071</v>
      </c>
      <c r="BV130" s="4">
        <v>5.9615049999999998</v>
      </c>
    </row>
    <row r="131" spans="1:74" x14ac:dyDescent="0.25">
      <c r="A131" s="2">
        <v>42069</v>
      </c>
      <c r="B131" s="3">
        <v>3.3863425925925929E-2</v>
      </c>
      <c r="C131" s="4">
        <v>-0.01</v>
      </c>
      <c r="D131" s="4">
        <v>-1E-3</v>
      </c>
      <c r="E131" s="4">
        <v>-10</v>
      </c>
      <c r="F131" s="4">
        <v>5.6</v>
      </c>
      <c r="G131" s="4">
        <v>0.5</v>
      </c>
      <c r="H131" s="4">
        <v>0</v>
      </c>
      <c r="J131" s="4">
        <v>21.2</v>
      </c>
      <c r="K131" s="4">
        <v>1</v>
      </c>
      <c r="L131" s="4">
        <v>0</v>
      </c>
      <c r="M131" s="4">
        <v>0</v>
      </c>
      <c r="N131" s="4">
        <v>5.6</v>
      </c>
      <c r="O131" s="4">
        <v>0.5</v>
      </c>
      <c r="P131" s="4">
        <v>6.1</v>
      </c>
      <c r="Q131" s="4">
        <v>4.2408000000000001</v>
      </c>
      <c r="R131" s="4">
        <v>0.37859999999999999</v>
      </c>
      <c r="S131" s="4">
        <v>4.5999999999999996</v>
      </c>
      <c r="T131" s="4">
        <v>0</v>
      </c>
      <c r="W131" s="4">
        <v>0</v>
      </c>
      <c r="X131" s="4">
        <v>21.2</v>
      </c>
      <c r="Y131" s="4">
        <v>13</v>
      </c>
      <c r="Z131" s="4">
        <v>862</v>
      </c>
      <c r="AA131" s="4">
        <v>890</v>
      </c>
      <c r="AB131" s="4">
        <v>829</v>
      </c>
      <c r="AC131" s="4">
        <v>58</v>
      </c>
      <c r="AD131" s="4">
        <v>6.81</v>
      </c>
      <c r="AE131" s="4">
        <v>0.16</v>
      </c>
      <c r="AF131" s="4">
        <v>979</v>
      </c>
      <c r="AG131" s="4">
        <v>-11</v>
      </c>
      <c r="AH131" s="4">
        <v>9</v>
      </c>
      <c r="AI131" s="4">
        <v>25</v>
      </c>
      <c r="AJ131" s="4">
        <v>192</v>
      </c>
      <c r="AK131" s="4">
        <v>142</v>
      </c>
      <c r="AL131" s="4">
        <v>4.5999999999999996</v>
      </c>
      <c r="AM131" s="4">
        <v>195</v>
      </c>
      <c r="AN131" s="4" t="s">
        <v>155</v>
      </c>
      <c r="AO131" s="4">
        <v>2</v>
      </c>
      <c r="AP131" s="5">
        <v>0.57542824074074073</v>
      </c>
      <c r="AQ131" s="4">
        <v>47.159292999999998</v>
      </c>
      <c r="AR131" s="4">
        <v>-88.489720000000005</v>
      </c>
      <c r="AS131" s="4">
        <v>314.2</v>
      </c>
      <c r="AT131" s="4">
        <v>0</v>
      </c>
      <c r="AU131" s="4">
        <v>12</v>
      </c>
      <c r="AV131" s="4">
        <v>8</v>
      </c>
      <c r="AW131" s="4" t="s">
        <v>208</v>
      </c>
      <c r="AX131" s="4">
        <v>1.0849150000000001</v>
      </c>
      <c r="AY131" s="4">
        <v>1.6849149999999999</v>
      </c>
      <c r="AZ131" s="4">
        <v>2</v>
      </c>
      <c r="BB131" s="4">
        <v>450</v>
      </c>
      <c r="BD131" s="4">
        <v>0.156</v>
      </c>
      <c r="BE131" s="4">
        <v>0</v>
      </c>
      <c r="BF131" s="4">
        <v>0</v>
      </c>
      <c r="BG131" s="4">
        <v>0</v>
      </c>
      <c r="BH131" s="4">
        <v>0</v>
      </c>
      <c r="BI131" s="4">
        <v>0</v>
      </c>
      <c r="BJ131" s="4">
        <v>0</v>
      </c>
      <c r="BK131" s="4">
        <v>0</v>
      </c>
      <c r="BL131" s="4">
        <v>0</v>
      </c>
      <c r="BM131" s="4">
        <v>0</v>
      </c>
      <c r="BN131" s="4">
        <v>0</v>
      </c>
      <c r="BO131" s="4">
        <v>0</v>
      </c>
      <c r="BQ131" s="4">
        <v>0</v>
      </c>
      <c r="BR131" s="4">
        <v>0.398148</v>
      </c>
      <c r="BS131" s="4">
        <v>-5</v>
      </c>
      <c r="BT131" s="4">
        <v>0.292186</v>
      </c>
      <c r="BU131" s="4">
        <v>9.7297419999999999</v>
      </c>
      <c r="BV131" s="4">
        <v>5.9021569999999999</v>
      </c>
    </row>
    <row r="132" spans="1:74" x14ac:dyDescent="0.25">
      <c r="A132" s="2">
        <v>42069</v>
      </c>
      <c r="B132" s="3">
        <v>3.3875000000000002E-2</v>
      </c>
      <c r="C132" s="4">
        <v>-0.01</v>
      </c>
      <c r="D132" s="4">
        <v>-1E-3</v>
      </c>
      <c r="E132" s="4">
        <v>-10</v>
      </c>
      <c r="F132" s="4">
        <v>5.6</v>
      </c>
      <c r="G132" s="4">
        <v>0.4</v>
      </c>
      <c r="H132" s="4">
        <v>0</v>
      </c>
      <c r="J132" s="4">
        <v>21.2</v>
      </c>
      <c r="K132" s="4">
        <v>1</v>
      </c>
      <c r="L132" s="4">
        <v>0</v>
      </c>
      <c r="M132" s="4">
        <v>0</v>
      </c>
      <c r="N132" s="4">
        <v>5.6</v>
      </c>
      <c r="O132" s="4">
        <v>0.44359999999999999</v>
      </c>
      <c r="P132" s="4">
        <v>6</v>
      </c>
      <c r="Q132" s="4">
        <v>4.2408000000000001</v>
      </c>
      <c r="R132" s="4">
        <v>0.33600000000000002</v>
      </c>
      <c r="S132" s="4">
        <v>4.5999999999999996</v>
      </c>
      <c r="T132" s="4">
        <v>0</v>
      </c>
      <c r="W132" s="4">
        <v>0</v>
      </c>
      <c r="X132" s="4">
        <v>21.2</v>
      </c>
      <c r="Y132" s="4">
        <v>13</v>
      </c>
      <c r="Z132" s="4">
        <v>862</v>
      </c>
      <c r="AA132" s="4">
        <v>891</v>
      </c>
      <c r="AB132" s="4">
        <v>829</v>
      </c>
      <c r="AC132" s="4">
        <v>58</v>
      </c>
      <c r="AD132" s="4">
        <v>6.81</v>
      </c>
      <c r="AE132" s="4">
        <v>0.16</v>
      </c>
      <c r="AF132" s="4">
        <v>979</v>
      </c>
      <c r="AG132" s="4">
        <v>-11</v>
      </c>
      <c r="AH132" s="4">
        <v>9</v>
      </c>
      <c r="AI132" s="4">
        <v>25</v>
      </c>
      <c r="AJ132" s="4">
        <v>192</v>
      </c>
      <c r="AK132" s="4">
        <v>142</v>
      </c>
      <c r="AL132" s="4">
        <v>4.5999999999999996</v>
      </c>
      <c r="AM132" s="4">
        <v>195</v>
      </c>
      <c r="AN132" s="4" t="s">
        <v>155</v>
      </c>
      <c r="AO132" s="4">
        <v>2</v>
      </c>
      <c r="AP132" s="5">
        <v>0.57543981481481488</v>
      </c>
      <c r="AQ132" s="4">
        <v>47.159292999999998</v>
      </c>
      <c r="AR132" s="4">
        <v>-88.489720000000005</v>
      </c>
      <c r="AS132" s="4">
        <v>314.10000000000002</v>
      </c>
      <c r="AT132" s="4">
        <v>0</v>
      </c>
      <c r="AU132" s="4">
        <v>12</v>
      </c>
      <c r="AV132" s="4">
        <v>8</v>
      </c>
      <c r="AW132" s="4" t="s">
        <v>208</v>
      </c>
      <c r="AX132" s="4">
        <v>1.015185</v>
      </c>
      <c r="AY132" s="4">
        <v>1.7</v>
      </c>
      <c r="AZ132" s="4">
        <v>2.0848149999999999</v>
      </c>
      <c r="BB132" s="4">
        <v>450</v>
      </c>
      <c r="BD132" s="4">
        <v>0.156</v>
      </c>
      <c r="BE132" s="4">
        <v>0</v>
      </c>
      <c r="BF132" s="4">
        <v>0</v>
      </c>
      <c r="BG132" s="4">
        <v>0</v>
      </c>
      <c r="BH132" s="4">
        <v>0</v>
      </c>
      <c r="BI132" s="4">
        <v>0</v>
      </c>
      <c r="BJ132" s="4">
        <v>0</v>
      </c>
      <c r="BK132" s="4">
        <v>0</v>
      </c>
      <c r="BL132" s="4">
        <v>0</v>
      </c>
      <c r="BM132" s="4">
        <v>0</v>
      </c>
      <c r="BN132" s="4">
        <v>0</v>
      </c>
      <c r="BO132" s="4">
        <v>0</v>
      </c>
      <c r="BQ132" s="4">
        <v>0</v>
      </c>
      <c r="BR132" s="4">
        <v>0.28745599999999999</v>
      </c>
      <c r="BS132" s="4">
        <v>-5</v>
      </c>
      <c r="BT132" s="4">
        <v>0.29012399999999999</v>
      </c>
      <c r="BU132" s="4">
        <v>7.0247060000000001</v>
      </c>
      <c r="BV132" s="4">
        <v>5.8605049999999999</v>
      </c>
    </row>
    <row r="133" spans="1:74" x14ac:dyDescent="0.25">
      <c r="A133" s="2">
        <v>42069</v>
      </c>
      <c r="B133" s="3">
        <v>3.3886574074074076E-2</v>
      </c>
      <c r="C133" s="4">
        <v>-0.01</v>
      </c>
      <c r="D133" s="4">
        <v>-1E-3</v>
      </c>
      <c r="E133" s="4">
        <v>-10</v>
      </c>
      <c r="F133" s="4">
        <v>5.6</v>
      </c>
      <c r="G133" s="4">
        <v>0.4</v>
      </c>
      <c r="H133" s="4">
        <v>0</v>
      </c>
      <c r="J133" s="4">
        <v>21.2</v>
      </c>
      <c r="K133" s="4">
        <v>1</v>
      </c>
      <c r="L133" s="4">
        <v>0</v>
      </c>
      <c r="M133" s="4">
        <v>0</v>
      </c>
      <c r="N133" s="4">
        <v>5.6</v>
      </c>
      <c r="O133" s="4">
        <v>0.4</v>
      </c>
      <c r="P133" s="4">
        <v>6</v>
      </c>
      <c r="Q133" s="4">
        <v>4.2408000000000001</v>
      </c>
      <c r="R133" s="4">
        <v>0.3029</v>
      </c>
      <c r="S133" s="4">
        <v>4.5</v>
      </c>
      <c r="T133" s="4">
        <v>0</v>
      </c>
      <c r="W133" s="4">
        <v>0</v>
      </c>
      <c r="X133" s="4">
        <v>21.2</v>
      </c>
      <c r="Y133" s="4">
        <v>13.1</v>
      </c>
      <c r="Z133" s="4">
        <v>862</v>
      </c>
      <c r="AA133" s="4">
        <v>890</v>
      </c>
      <c r="AB133" s="4">
        <v>828</v>
      </c>
      <c r="AC133" s="4">
        <v>58</v>
      </c>
      <c r="AD133" s="4">
        <v>6.81</v>
      </c>
      <c r="AE133" s="4">
        <v>0.16</v>
      </c>
      <c r="AF133" s="4">
        <v>979</v>
      </c>
      <c r="AG133" s="4">
        <v>-11</v>
      </c>
      <c r="AH133" s="4">
        <v>9</v>
      </c>
      <c r="AI133" s="4">
        <v>25</v>
      </c>
      <c r="AJ133" s="4">
        <v>192</v>
      </c>
      <c r="AK133" s="4">
        <v>142</v>
      </c>
      <c r="AL133" s="4">
        <v>4.5999999999999996</v>
      </c>
      <c r="AM133" s="4">
        <v>195</v>
      </c>
      <c r="AN133" s="4" t="s">
        <v>155</v>
      </c>
      <c r="AO133" s="4">
        <v>2</v>
      </c>
      <c r="AP133" s="5">
        <v>0.57545138888888892</v>
      </c>
      <c r="AQ133" s="4">
        <v>47.159292999999998</v>
      </c>
      <c r="AR133" s="4">
        <v>-88.489720000000005</v>
      </c>
      <c r="AS133" s="4">
        <v>314</v>
      </c>
      <c r="AT133" s="4">
        <v>0</v>
      </c>
      <c r="AU133" s="4">
        <v>12</v>
      </c>
      <c r="AV133" s="4">
        <v>8</v>
      </c>
      <c r="AW133" s="4" t="s">
        <v>208</v>
      </c>
      <c r="AX133" s="4">
        <v>1</v>
      </c>
      <c r="AY133" s="4">
        <v>1.6152850000000001</v>
      </c>
      <c r="AZ133" s="4">
        <v>1.8458540000000001</v>
      </c>
      <c r="BB133" s="4">
        <v>450</v>
      </c>
      <c r="BD133" s="4">
        <v>0.156</v>
      </c>
      <c r="BE133" s="4">
        <v>0</v>
      </c>
      <c r="BF133" s="4">
        <v>0</v>
      </c>
      <c r="BG133" s="4">
        <v>0</v>
      </c>
      <c r="BH133" s="4">
        <v>0</v>
      </c>
      <c r="BI133" s="4">
        <v>0</v>
      </c>
      <c r="BJ133" s="4">
        <v>0</v>
      </c>
      <c r="BK133" s="4">
        <v>0</v>
      </c>
      <c r="BL133" s="4">
        <v>0</v>
      </c>
      <c r="BM133" s="4">
        <v>0</v>
      </c>
      <c r="BN133" s="4">
        <v>0</v>
      </c>
      <c r="BO133" s="4">
        <v>0</v>
      </c>
      <c r="BQ133" s="4">
        <v>0</v>
      </c>
      <c r="BR133" s="4">
        <v>2.0266799999999998</v>
      </c>
      <c r="BS133" s="4">
        <v>-5</v>
      </c>
      <c r="BT133" s="4">
        <v>0.28812399999999999</v>
      </c>
      <c r="BU133" s="4">
        <v>49.526992</v>
      </c>
      <c r="BV133" s="4">
        <v>5.8201049999999999</v>
      </c>
    </row>
    <row r="134" spans="1:74" x14ac:dyDescent="0.25">
      <c r="A134" s="2">
        <v>42069</v>
      </c>
      <c r="B134" s="3">
        <v>3.3898148148148149E-2</v>
      </c>
      <c r="C134" s="4">
        <v>-0.01</v>
      </c>
      <c r="D134" s="4">
        <v>-1E-3</v>
      </c>
      <c r="E134" s="4">
        <v>-10</v>
      </c>
      <c r="F134" s="4">
        <v>5.5</v>
      </c>
      <c r="G134" s="4">
        <v>0.4</v>
      </c>
      <c r="H134" s="4">
        <v>0</v>
      </c>
      <c r="J134" s="4">
        <v>21.2</v>
      </c>
      <c r="K134" s="4">
        <v>1</v>
      </c>
      <c r="L134" s="4">
        <v>0</v>
      </c>
      <c r="M134" s="4">
        <v>0</v>
      </c>
      <c r="N134" s="4">
        <v>5.5</v>
      </c>
      <c r="O134" s="4">
        <v>0.4</v>
      </c>
      <c r="P134" s="4">
        <v>5.9</v>
      </c>
      <c r="Q134" s="4">
        <v>4.1650999999999998</v>
      </c>
      <c r="R134" s="4">
        <v>0.3029</v>
      </c>
      <c r="S134" s="4">
        <v>4.5</v>
      </c>
      <c r="T134" s="4">
        <v>0</v>
      </c>
      <c r="W134" s="4">
        <v>0</v>
      </c>
      <c r="X134" s="4">
        <v>21.2</v>
      </c>
      <c r="Y134" s="4">
        <v>12.9</v>
      </c>
      <c r="Z134" s="4">
        <v>862</v>
      </c>
      <c r="AA134" s="4">
        <v>892</v>
      </c>
      <c r="AB134" s="4">
        <v>828</v>
      </c>
      <c r="AC134" s="4">
        <v>58</v>
      </c>
      <c r="AD134" s="4">
        <v>6.81</v>
      </c>
      <c r="AE134" s="4">
        <v>0.16</v>
      </c>
      <c r="AF134" s="4">
        <v>979</v>
      </c>
      <c r="AG134" s="4">
        <v>-11</v>
      </c>
      <c r="AH134" s="4">
        <v>9</v>
      </c>
      <c r="AI134" s="4">
        <v>25</v>
      </c>
      <c r="AJ134" s="4">
        <v>192</v>
      </c>
      <c r="AK134" s="4">
        <v>142</v>
      </c>
      <c r="AL134" s="4">
        <v>4.5999999999999996</v>
      </c>
      <c r="AM134" s="4">
        <v>195</v>
      </c>
      <c r="AN134" s="4" t="s">
        <v>155</v>
      </c>
      <c r="AO134" s="4">
        <v>2</v>
      </c>
      <c r="AP134" s="5">
        <v>0.57546296296296295</v>
      </c>
      <c r="AQ134" s="4">
        <v>47.159292999999998</v>
      </c>
      <c r="AR134" s="4">
        <v>-88.489720000000005</v>
      </c>
      <c r="AS134" s="4">
        <v>313.7</v>
      </c>
      <c r="AT134" s="4">
        <v>0</v>
      </c>
      <c r="AU134" s="4">
        <v>12</v>
      </c>
      <c r="AV134" s="4">
        <v>8</v>
      </c>
      <c r="AW134" s="4" t="s">
        <v>208</v>
      </c>
      <c r="AX134" s="4">
        <v>1</v>
      </c>
      <c r="AY134" s="4">
        <v>1.6</v>
      </c>
      <c r="AZ134" s="4">
        <v>1.8846149999999999</v>
      </c>
      <c r="BB134" s="4">
        <v>450</v>
      </c>
      <c r="BD134" s="4">
        <v>0.156</v>
      </c>
      <c r="BE134" s="4">
        <v>0</v>
      </c>
      <c r="BF134" s="4">
        <v>0</v>
      </c>
      <c r="BG134" s="4">
        <v>0</v>
      </c>
      <c r="BH134" s="4">
        <v>0</v>
      </c>
      <c r="BI134" s="4">
        <v>0</v>
      </c>
      <c r="BJ134" s="4">
        <v>0</v>
      </c>
      <c r="BK134" s="4">
        <v>0</v>
      </c>
      <c r="BL134" s="4">
        <v>0</v>
      </c>
      <c r="BM134" s="4">
        <v>0</v>
      </c>
      <c r="BN134" s="4">
        <v>0</v>
      </c>
      <c r="BO134" s="4">
        <v>0</v>
      </c>
      <c r="BQ134" s="4">
        <v>0</v>
      </c>
      <c r="BR134" s="4">
        <v>1.2227600000000001</v>
      </c>
      <c r="BS134" s="4">
        <v>-5</v>
      </c>
      <c r="BT134" s="4">
        <v>0.285186</v>
      </c>
      <c r="BU134" s="4">
        <v>29.881197</v>
      </c>
      <c r="BV134" s="4">
        <v>5.7607569999999999</v>
      </c>
    </row>
    <row r="135" spans="1:74" x14ac:dyDescent="0.25">
      <c r="A135" s="2">
        <v>42069</v>
      </c>
      <c r="B135" s="3">
        <v>3.3909722222222223E-2</v>
      </c>
      <c r="C135" s="4">
        <v>-0.01</v>
      </c>
      <c r="D135" s="4">
        <v>-1E-3</v>
      </c>
      <c r="E135" s="4">
        <v>-10</v>
      </c>
      <c r="F135" s="4">
        <v>5.5</v>
      </c>
      <c r="G135" s="4">
        <v>0.5</v>
      </c>
      <c r="H135" s="4">
        <v>13.8</v>
      </c>
      <c r="J135" s="4">
        <v>21.2</v>
      </c>
      <c r="K135" s="4">
        <v>1</v>
      </c>
      <c r="L135" s="4">
        <v>0</v>
      </c>
      <c r="M135" s="4">
        <v>0</v>
      </c>
      <c r="N135" s="4">
        <v>5.5</v>
      </c>
      <c r="O135" s="4">
        <v>0.45639999999999997</v>
      </c>
      <c r="P135" s="4">
        <v>6</v>
      </c>
      <c r="Q135" s="4">
        <v>4.1650999999999998</v>
      </c>
      <c r="R135" s="4">
        <v>0.34560000000000002</v>
      </c>
      <c r="S135" s="4">
        <v>4.5</v>
      </c>
      <c r="T135" s="4">
        <v>13.793799999999999</v>
      </c>
      <c r="W135" s="4">
        <v>0</v>
      </c>
      <c r="X135" s="4">
        <v>21.2</v>
      </c>
      <c r="Y135" s="4">
        <v>13</v>
      </c>
      <c r="Z135" s="4">
        <v>862</v>
      </c>
      <c r="AA135" s="4">
        <v>892</v>
      </c>
      <c r="AB135" s="4">
        <v>828</v>
      </c>
      <c r="AC135" s="4">
        <v>58</v>
      </c>
      <c r="AD135" s="4">
        <v>6.81</v>
      </c>
      <c r="AE135" s="4">
        <v>0.16</v>
      </c>
      <c r="AF135" s="4">
        <v>979</v>
      </c>
      <c r="AG135" s="4">
        <v>-11</v>
      </c>
      <c r="AH135" s="4">
        <v>9</v>
      </c>
      <c r="AI135" s="4">
        <v>25</v>
      </c>
      <c r="AJ135" s="4">
        <v>192</v>
      </c>
      <c r="AK135" s="4">
        <v>142</v>
      </c>
      <c r="AL135" s="4">
        <v>4.5999999999999996</v>
      </c>
      <c r="AM135" s="4">
        <v>195</v>
      </c>
      <c r="AN135" s="4" t="s">
        <v>155</v>
      </c>
      <c r="AO135" s="4">
        <v>2</v>
      </c>
      <c r="AP135" s="5">
        <v>0.57547453703703699</v>
      </c>
      <c r="AQ135" s="4">
        <v>47.159292999999998</v>
      </c>
      <c r="AR135" s="4">
        <v>-88.489720000000005</v>
      </c>
      <c r="AS135" s="4">
        <v>313.5</v>
      </c>
      <c r="AT135" s="4">
        <v>0</v>
      </c>
      <c r="AU135" s="4">
        <v>12</v>
      </c>
      <c r="AV135" s="4">
        <v>8</v>
      </c>
      <c r="AW135" s="4" t="s">
        <v>208</v>
      </c>
      <c r="AX135" s="4">
        <v>1</v>
      </c>
      <c r="AY135" s="4">
        <v>1.6</v>
      </c>
      <c r="AZ135" s="4">
        <v>1.9</v>
      </c>
      <c r="BB135" s="4">
        <v>450</v>
      </c>
      <c r="BD135" s="4">
        <v>0.156</v>
      </c>
      <c r="BE135" s="4">
        <v>0</v>
      </c>
      <c r="BF135" s="4">
        <v>0</v>
      </c>
      <c r="BG135" s="4">
        <v>0</v>
      </c>
      <c r="BH135" s="4">
        <v>0</v>
      </c>
      <c r="BI135" s="4">
        <v>0</v>
      </c>
      <c r="BJ135" s="4">
        <v>0</v>
      </c>
      <c r="BK135" s="4">
        <v>0</v>
      </c>
      <c r="BL135" s="4">
        <v>0</v>
      </c>
      <c r="BM135" s="4">
        <v>0</v>
      </c>
      <c r="BN135" s="4">
        <v>0</v>
      </c>
      <c r="BO135" s="4">
        <v>0</v>
      </c>
      <c r="BQ135" s="4">
        <v>0</v>
      </c>
      <c r="BR135" s="4">
        <v>0.54104399999999997</v>
      </c>
      <c r="BS135" s="4">
        <v>-5</v>
      </c>
      <c r="BT135" s="4">
        <v>0.28312399999999999</v>
      </c>
      <c r="BU135" s="4">
        <v>13.221762999999999</v>
      </c>
      <c r="BV135" s="4">
        <v>5.7191049999999999</v>
      </c>
    </row>
    <row r="136" spans="1:74" x14ac:dyDescent="0.25">
      <c r="A136" s="2">
        <v>42069</v>
      </c>
      <c r="B136" s="3">
        <v>3.3921296296296297E-2</v>
      </c>
      <c r="C136" s="4">
        <v>-0.01</v>
      </c>
      <c r="D136" s="4">
        <v>-1E-3</v>
      </c>
      <c r="E136" s="4">
        <v>-10</v>
      </c>
      <c r="F136" s="4">
        <v>5.6</v>
      </c>
      <c r="G136" s="4">
        <v>0.5</v>
      </c>
      <c r="H136" s="4">
        <v>0</v>
      </c>
      <c r="J136" s="4">
        <v>21.2</v>
      </c>
      <c r="K136" s="4">
        <v>1</v>
      </c>
      <c r="L136" s="4">
        <v>0</v>
      </c>
      <c r="M136" s="4">
        <v>0</v>
      </c>
      <c r="N136" s="4">
        <v>5.6</v>
      </c>
      <c r="O136" s="4">
        <v>0.5</v>
      </c>
      <c r="P136" s="4">
        <v>6.1</v>
      </c>
      <c r="Q136" s="4">
        <v>4.2408000000000001</v>
      </c>
      <c r="R136" s="4">
        <v>0.37859999999999999</v>
      </c>
      <c r="S136" s="4">
        <v>4.5999999999999996</v>
      </c>
      <c r="T136" s="4">
        <v>0</v>
      </c>
      <c r="W136" s="4">
        <v>0</v>
      </c>
      <c r="X136" s="4">
        <v>21.2</v>
      </c>
      <c r="Y136" s="4">
        <v>13</v>
      </c>
      <c r="Z136" s="4">
        <v>862</v>
      </c>
      <c r="AA136" s="4">
        <v>891</v>
      </c>
      <c r="AB136" s="4">
        <v>829</v>
      </c>
      <c r="AC136" s="4">
        <v>58</v>
      </c>
      <c r="AD136" s="4">
        <v>6.81</v>
      </c>
      <c r="AE136" s="4">
        <v>0.16</v>
      </c>
      <c r="AF136" s="4">
        <v>979</v>
      </c>
      <c r="AG136" s="4">
        <v>-11</v>
      </c>
      <c r="AH136" s="4">
        <v>9</v>
      </c>
      <c r="AI136" s="4">
        <v>25</v>
      </c>
      <c r="AJ136" s="4">
        <v>192</v>
      </c>
      <c r="AK136" s="4">
        <v>142</v>
      </c>
      <c r="AL136" s="4">
        <v>4.8</v>
      </c>
      <c r="AM136" s="4">
        <v>195</v>
      </c>
      <c r="AN136" s="4" t="s">
        <v>155</v>
      </c>
      <c r="AO136" s="4">
        <v>2</v>
      </c>
      <c r="AP136" s="5">
        <v>0.57548611111111114</v>
      </c>
      <c r="AQ136" s="4">
        <v>47.159292999999998</v>
      </c>
      <c r="AR136" s="4">
        <v>-88.489720000000005</v>
      </c>
      <c r="AS136" s="4">
        <v>313.3</v>
      </c>
      <c r="AT136" s="4">
        <v>0</v>
      </c>
      <c r="AU136" s="4">
        <v>12</v>
      </c>
      <c r="AV136" s="4">
        <v>8</v>
      </c>
      <c r="AW136" s="4" t="s">
        <v>208</v>
      </c>
      <c r="AX136" s="4">
        <v>1</v>
      </c>
      <c r="AY136" s="4">
        <v>1.6</v>
      </c>
      <c r="AZ136" s="4">
        <v>1.9</v>
      </c>
      <c r="BB136" s="4">
        <v>450</v>
      </c>
      <c r="BD136" s="4">
        <v>0.156</v>
      </c>
      <c r="BE136" s="4">
        <v>0</v>
      </c>
      <c r="BF136" s="4">
        <v>0</v>
      </c>
      <c r="BG136" s="4">
        <v>0</v>
      </c>
      <c r="BH136" s="4">
        <v>0</v>
      </c>
      <c r="BI136" s="4">
        <v>0</v>
      </c>
      <c r="BJ136" s="4">
        <v>0</v>
      </c>
      <c r="BK136" s="4">
        <v>0</v>
      </c>
      <c r="BL136" s="4">
        <v>0</v>
      </c>
      <c r="BM136" s="4">
        <v>0</v>
      </c>
      <c r="BN136" s="4">
        <v>0</v>
      </c>
      <c r="BO136" s="4">
        <v>0</v>
      </c>
      <c r="BQ136" s="4">
        <v>0</v>
      </c>
      <c r="BR136" s="4">
        <v>0.257301</v>
      </c>
      <c r="BS136" s="4">
        <v>-5</v>
      </c>
      <c r="BT136" s="4">
        <v>0.28206300000000001</v>
      </c>
      <c r="BU136" s="4">
        <v>6.2877850000000004</v>
      </c>
      <c r="BV136" s="4">
        <v>5.6976709999999997</v>
      </c>
    </row>
    <row r="137" spans="1:74" x14ac:dyDescent="0.25">
      <c r="A137" s="2">
        <v>42069</v>
      </c>
      <c r="B137" s="3">
        <v>3.393287037037037E-2</v>
      </c>
      <c r="C137" s="4">
        <v>-0.01</v>
      </c>
      <c r="D137" s="4">
        <v>-1E-3</v>
      </c>
      <c r="E137" s="4">
        <v>-10</v>
      </c>
      <c r="F137" s="4">
        <v>5.6</v>
      </c>
      <c r="G137" s="4">
        <v>0.5</v>
      </c>
      <c r="H137" s="4">
        <v>3.8</v>
      </c>
      <c r="J137" s="4">
        <v>21.2</v>
      </c>
      <c r="K137" s="4">
        <v>1</v>
      </c>
      <c r="L137" s="4">
        <v>0</v>
      </c>
      <c r="M137" s="4">
        <v>0</v>
      </c>
      <c r="N137" s="4">
        <v>5.6</v>
      </c>
      <c r="O137" s="4">
        <v>0.5</v>
      </c>
      <c r="P137" s="4">
        <v>6.1</v>
      </c>
      <c r="Q137" s="4">
        <v>4.2408000000000001</v>
      </c>
      <c r="R137" s="4">
        <v>0.37859999999999999</v>
      </c>
      <c r="S137" s="4">
        <v>4.5999999999999996</v>
      </c>
      <c r="T137" s="4">
        <v>3.7603</v>
      </c>
      <c r="W137" s="4">
        <v>0</v>
      </c>
      <c r="X137" s="4">
        <v>21.2</v>
      </c>
      <c r="Y137" s="4">
        <v>12.9</v>
      </c>
      <c r="Z137" s="4">
        <v>863</v>
      </c>
      <c r="AA137" s="4">
        <v>892</v>
      </c>
      <c r="AB137" s="4">
        <v>829</v>
      </c>
      <c r="AC137" s="4">
        <v>58</v>
      </c>
      <c r="AD137" s="4">
        <v>6.81</v>
      </c>
      <c r="AE137" s="4">
        <v>0.16</v>
      </c>
      <c r="AF137" s="4">
        <v>979</v>
      </c>
      <c r="AG137" s="4">
        <v>-11</v>
      </c>
      <c r="AH137" s="4">
        <v>9</v>
      </c>
      <c r="AI137" s="4">
        <v>25</v>
      </c>
      <c r="AJ137" s="4">
        <v>192</v>
      </c>
      <c r="AK137" s="4">
        <v>142</v>
      </c>
      <c r="AL137" s="4">
        <v>4.8</v>
      </c>
      <c r="AM137" s="4">
        <v>195</v>
      </c>
      <c r="AN137" s="4" t="s">
        <v>155</v>
      </c>
      <c r="AO137" s="4">
        <v>2</v>
      </c>
      <c r="AP137" s="5">
        <v>0.57549768518518518</v>
      </c>
      <c r="AQ137" s="4">
        <v>47.159292999999998</v>
      </c>
      <c r="AR137" s="4">
        <v>-88.489720000000005</v>
      </c>
      <c r="AS137" s="4">
        <v>313</v>
      </c>
      <c r="AT137" s="4">
        <v>0</v>
      </c>
      <c r="AU137" s="4">
        <v>12</v>
      </c>
      <c r="AV137" s="4">
        <v>8</v>
      </c>
      <c r="AW137" s="4" t="s">
        <v>208</v>
      </c>
      <c r="AX137" s="4">
        <v>0.91578400000000004</v>
      </c>
      <c r="AY137" s="4">
        <v>1.6</v>
      </c>
      <c r="AZ137" s="4">
        <v>1.8157840000000001</v>
      </c>
      <c r="BB137" s="4">
        <v>450</v>
      </c>
      <c r="BD137" s="4">
        <v>0.156</v>
      </c>
      <c r="BE137" s="4">
        <v>0</v>
      </c>
      <c r="BF137" s="4">
        <v>0</v>
      </c>
      <c r="BG137" s="4">
        <v>0</v>
      </c>
      <c r="BH137" s="4">
        <v>0</v>
      </c>
      <c r="BI137" s="4">
        <v>0</v>
      </c>
      <c r="BJ137" s="4">
        <v>0</v>
      </c>
      <c r="BK137" s="4">
        <v>0</v>
      </c>
      <c r="BL137" s="4">
        <v>0</v>
      </c>
      <c r="BM137" s="4">
        <v>0</v>
      </c>
      <c r="BN137" s="4">
        <v>0</v>
      </c>
      <c r="BO137" s="4">
        <v>0</v>
      </c>
      <c r="BQ137" s="4">
        <v>0</v>
      </c>
      <c r="BR137" s="4">
        <v>0.14532999999999999</v>
      </c>
      <c r="BS137" s="4">
        <v>-5</v>
      </c>
      <c r="BT137" s="4">
        <v>0.28012399999999998</v>
      </c>
      <c r="BU137" s="4">
        <v>3.5515099999999999</v>
      </c>
      <c r="BV137" s="4">
        <v>5.6585070000000002</v>
      </c>
    </row>
    <row r="138" spans="1:74" x14ac:dyDescent="0.25">
      <c r="A138" s="2">
        <v>42069</v>
      </c>
      <c r="B138" s="3">
        <v>3.3944444444444451E-2</v>
      </c>
      <c r="C138" s="4">
        <v>-0.01</v>
      </c>
      <c r="D138" s="4">
        <v>-1E-3</v>
      </c>
      <c r="E138" s="4">
        <v>-10</v>
      </c>
      <c r="F138" s="4">
        <v>5.6</v>
      </c>
      <c r="G138" s="4">
        <v>0.5</v>
      </c>
      <c r="H138" s="4">
        <v>12.7</v>
      </c>
      <c r="J138" s="4">
        <v>21.2</v>
      </c>
      <c r="K138" s="4">
        <v>1</v>
      </c>
      <c r="L138" s="4">
        <v>0</v>
      </c>
      <c r="M138" s="4">
        <v>0</v>
      </c>
      <c r="N138" s="4">
        <v>5.6</v>
      </c>
      <c r="O138" s="4">
        <v>0.5</v>
      </c>
      <c r="P138" s="4">
        <v>6.1</v>
      </c>
      <c r="Q138" s="4">
        <v>4.2408000000000001</v>
      </c>
      <c r="R138" s="4">
        <v>0.37859999999999999</v>
      </c>
      <c r="S138" s="4">
        <v>4.5999999999999996</v>
      </c>
      <c r="T138" s="4">
        <v>12.6869</v>
      </c>
      <c r="W138" s="4">
        <v>0</v>
      </c>
      <c r="X138" s="4">
        <v>21.2</v>
      </c>
      <c r="Y138" s="4">
        <v>13.1</v>
      </c>
      <c r="Z138" s="4">
        <v>862</v>
      </c>
      <c r="AA138" s="4">
        <v>891</v>
      </c>
      <c r="AB138" s="4">
        <v>828</v>
      </c>
      <c r="AC138" s="4">
        <v>58</v>
      </c>
      <c r="AD138" s="4">
        <v>6.81</v>
      </c>
      <c r="AE138" s="4">
        <v>0.16</v>
      </c>
      <c r="AF138" s="4">
        <v>979</v>
      </c>
      <c r="AG138" s="4">
        <v>-11</v>
      </c>
      <c r="AH138" s="4">
        <v>9</v>
      </c>
      <c r="AI138" s="4">
        <v>25</v>
      </c>
      <c r="AJ138" s="4">
        <v>192</v>
      </c>
      <c r="AK138" s="4">
        <v>142</v>
      </c>
      <c r="AL138" s="4">
        <v>4.7</v>
      </c>
      <c r="AM138" s="4">
        <v>195</v>
      </c>
      <c r="AN138" s="4" t="s">
        <v>155</v>
      </c>
      <c r="AO138" s="4">
        <v>2</v>
      </c>
      <c r="AP138" s="5">
        <v>0.57552083333333337</v>
      </c>
      <c r="AQ138" s="4">
        <v>47.159292999999998</v>
      </c>
      <c r="AR138" s="4">
        <v>-88.489720000000005</v>
      </c>
      <c r="AS138" s="4">
        <v>313</v>
      </c>
      <c r="AT138" s="4">
        <v>0</v>
      </c>
      <c r="AU138" s="4">
        <v>12</v>
      </c>
      <c r="AV138" s="4">
        <v>8</v>
      </c>
      <c r="AW138" s="4" t="s">
        <v>208</v>
      </c>
      <c r="AX138" s="4">
        <v>0.9</v>
      </c>
      <c r="AY138" s="4">
        <v>1.6</v>
      </c>
      <c r="AZ138" s="4">
        <v>1.8</v>
      </c>
      <c r="BB138" s="4">
        <v>450</v>
      </c>
      <c r="BD138" s="4">
        <v>0.156</v>
      </c>
      <c r="BE138" s="4">
        <v>0</v>
      </c>
      <c r="BF138" s="4">
        <v>0</v>
      </c>
      <c r="BG138" s="4">
        <v>0</v>
      </c>
      <c r="BH138" s="4">
        <v>0</v>
      </c>
      <c r="BI138" s="4">
        <v>0</v>
      </c>
      <c r="BJ138" s="4">
        <v>0</v>
      </c>
      <c r="BK138" s="4">
        <v>0</v>
      </c>
      <c r="BL138" s="4">
        <v>0</v>
      </c>
      <c r="BM138" s="4">
        <v>0</v>
      </c>
      <c r="BN138" s="4">
        <v>0</v>
      </c>
      <c r="BO138" s="4">
        <v>0</v>
      </c>
      <c r="BQ138" s="4">
        <v>0</v>
      </c>
      <c r="BR138" s="4">
        <v>0.10617</v>
      </c>
      <c r="BS138" s="4">
        <v>-5</v>
      </c>
      <c r="BT138" s="4">
        <v>0.27906199999999998</v>
      </c>
      <c r="BU138" s="4">
        <v>2.5945290000000001</v>
      </c>
      <c r="BV138" s="4">
        <v>5.6370519999999997</v>
      </c>
    </row>
    <row r="139" spans="1:74" x14ac:dyDescent="0.25">
      <c r="A139" s="2">
        <v>42069</v>
      </c>
      <c r="B139" s="3">
        <v>3.3956018518518517E-2</v>
      </c>
      <c r="C139" s="4">
        <v>-0.01</v>
      </c>
      <c r="D139" s="4">
        <v>-1E-3</v>
      </c>
      <c r="E139" s="4">
        <v>-10</v>
      </c>
      <c r="F139" s="4">
        <v>5.6</v>
      </c>
      <c r="G139" s="4">
        <v>0.5</v>
      </c>
      <c r="H139" s="4">
        <v>0</v>
      </c>
      <c r="J139" s="4">
        <v>21.2</v>
      </c>
      <c r="K139" s="4">
        <v>1</v>
      </c>
      <c r="L139" s="4">
        <v>0</v>
      </c>
      <c r="M139" s="4">
        <v>0</v>
      </c>
      <c r="N139" s="4">
        <v>5.6</v>
      </c>
      <c r="O139" s="4">
        <v>0.5</v>
      </c>
      <c r="P139" s="4">
        <v>6.1</v>
      </c>
      <c r="Q139" s="4">
        <v>4.2408000000000001</v>
      </c>
      <c r="R139" s="4">
        <v>0.37859999999999999</v>
      </c>
      <c r="S139" s="4">
        <v>4.5999999999999996</v>
      </c>
      <c r="T139" s="4">
        <v>0</v>
      </c>
      <c r="W139" s="4">
        <v>0</v>
      </c>
      <c r="X139" s="4">
        <v>21.2</v>
      </c>
      <c r="Y139" s="4">
        <v>12.9</v>
      </c>
      <c r="Z139" s="4">
        <v>863</v>
      </c>
      <c r="AA139" s="4">
        <v>892</v>
      </c>
      <c r="AB139" s="4">
        <v>828</v>
      </c>
      <c r="AC139" s="4">
        <v>58</v>
      </c>
      <c r="AD139" s="4">
        <v>6.81</v>
      </c>
      <c r="AE139" s="4">
        <v>0.16</v>
      </c>
      <c r="AF139" s="4">
        <v>979</v>
      </c>
      <c r="AG139" s="4">
        <v>-11</v>
      </c>
      <c r="AH139" s="4">
        <v>9</v>
      </c>
      <c r="AI139" s="4">
        <v>25.937999999999999</v>
      </c>
      <c r="AJ139" s="4">
        <v>192</v>
      </c>
      <c r="AK139" s="4">
        <v>142</v>
      </c>
      <c r="AL139" s="4">
        <v>4.7</v>
      </c>
      <c r="AM139" s="4">
        <v>195</v>
      </c>
      <c r="AN139" s="4" t="s">
        <v>155</v>
      </c>
      <c r="AO139" s="4">
        <v>2</v>
      </c>
      <c r="AP139" s="5">
        <v>0.57552083333333337</v>
      </c>
      <c r="AQ139" s="4">
        <v>47.159292999999998</v>
      </c>
      <c r="AR139" s="4">
        <v>-88.489720000000005</v>
      </c>
      <c r="AS139" s="4">
        <v>312.7</v>
      </c>
      <c r="AT139" s="4">
        <v>0</v>
      </c>
      <c r="AU139" s="4">
        <v>12</v>
      </c>
      <c r="AV139" s="4">
        <v>8</v>
      </c>
      <c r="AW139" s="4" t="s">
        <v>208</v>
      </c>
      <c r="AX139" s="4">
        <v>0.9</v>
      </c>
      <c r="AY139" s="4">
        <v>1.6</v>
      </c>
      <c r="AZ139" s="4">
        <v>1.8</v>
      </c>
      <c r="BB139" s="4">
        <v>450</v>
      </c>
      <c r="BD139" s="4">
        <v>0.156</v>
      </c>
      <c r="BE139" s="4">
        <v>0</v>
      </c>
      <c r="BF139" s="4">
        <v>0</v>
      </c>
      <c r="BG139" s="4">
        <v>0</v>
      </c>
      <c r="BH139" s="4">
        <v>0</v>
      </c>
      <c r="BI139" s="4">
        <v>0</v>
      </c>
      <c r="BJ139" s="4">
        <v>0</v>
      </c>
      <c r="BK139" s="4">
        <v>0</v>
      </c>
      <c r="BL139" s="4">
        <v>0</v>
      </c>
      <c r="BM139" s="4">
        <v>0</v>
      </c>
      <c r="BN139" s="4">
        <v>0</v>
      </c>
      <c r="BO139" s="4">
        <v>0</v>
      </c>
      <c r="BQ139" s="4">
        <v>0</v>
      </c>
      <c r="BR139" s="4">
        <v>8.0549999999999997E-2</v>
      </c>
      <c r="BS139" s="4">
        <v>-5</v>
      </c>
      <c r="BT139" s="4">
        <v>0.27900000000000003</v>
      </c>
      <c r="BU139" s="4">
        <v>1.9684410000000001</v>
      </c>
      <c r="BV139" s="4">
        <v>5.6357999999999997</v>
      </c>
    </row>
    <row r="140" spans="1:74" x14ac:dyDescent="0.25">
      <c r="A140" s="2">
        <v>42069</v>
      </c>
      <c r="B140" s="3">
        <v>3.3967592592592591E-2</v>
      </c>
      <c r="C140" s="4">
        <v>-0.01</v>
      </c>
      <c r="D140" s="4">
        <v>-1E-3</v>
      </c>
      <c r="E140" s="4">
        <v>-10</v>
      </c>
      <c r="F140" s="4">
        <v>5.5</v>
      </c>
      <c r="G140" s="4">
        <v>0.5</v>
      </c>
      <c r="H140" s="4">
        <v>3.7</v>
      </c>
      <c r="J140" s="4">
        <v>21.2</v>
      </c>
      <c r="K140" s="4">
        <v>1</v>
      </c>
      <c r="L140" s="4">
        <v>0</v>
      </c>
      <c r="M140" s="4">
        <v>0</v>
      </c>
      <c r="N140" s="4">
        <v>5.5</v>
      </c>
      <c r="O140" s="4">
        <v>0.5</v>
      </c>
      <c r="P140" s="4">
        <v>6</v>
      </c>
      <c r="Q140" s="4">
        <v>4.1650999999999998</v>
      </c>
      <c r="R140" s="4">
        <v>0.37859999999999999</v>
      </c>
      <c r="S140" s="4">
        <v>4.5</v>
      </c>
      <c r="T140" s="4">
        <v>3.6983000000000001</v>
      </c>
      <c r="W140" s="4">
        <v>0</v>
      </c>
      <c r="X140" s="4">
        <v>21.2</v>
      </c>
      <c r="Y140" s="4">
        <v>13.1</v>
      </c>
      <c r="Z140" s="4">
        <v>863</v>
      </c>
      <c r="AA140" s="4">
        <v>892</v>
      </c>
      <c r="AB140" s="4">
        <v>828</v>
      </c>
      <c r="AC140" s="4">
        <v>58</v>
      </c>
      <c r="AD140" s="4">
        <v>6.81</v>
      </c>
      <c r="AE140" s="4">
        <v>0.16</v>
      </c>
      <c r="AF140" s="4">
        <v>979</v>
      </c>
      <c r="AG140" s="4">
        <v>-11</v>
      </c>
      <c r="AH140" s="4">
        <v>9</v>
      </c>
      <c r="AI140" s="4">
        <v>25.062000000000001</v>
      </c>
      <c r="AJ140" s="4">
        <v>192</v>
      </c>
      <c r="AK140" s="4">
        <v>142</v>
      </c>
      <c r="AL140" s="4">
        <v>4.8</v>
      </c>
      <c r="AM140" s="4">
        <v>195</v>
      </c>
      <c r="AN140" s="4" t="s">
        <v>155</v>
      </c>
      <c r="AO140" s="4">
        <v>2</v>
      </c>
      <c r="AP140" s="5">
        <v>0.57553240740740741</v>
      </c>
      <c r="AQ140" s="4">
        <v>47.159292999999998</v>
      </c>
      <c r="AR140" s="4">
        <v>-88.489720000000005</v>
      </c>
      <c r="AS140" s="4">
        <v>312.5</v>
      </c>
      <c r="AT140" s="4">
        <v>0</v>
      </c>
      <c r="AU140" s="4">
        <v>12</v>
      </c>
      <c r="AV140" s="4">
        <v>8</v>
      </c>
      <c r="AW140" s="4" t="s">
        <v>208</v>
      </c>
      <c r="AX140" s="4">
        <v>0.9</v>
      </c>
      <c r="AY140" s="4">
        <v>1.6</v>
      </c>
      <c r="AZ140" s="4">
        <v>1.8</v>
      </c>
      <c r="BB140" s="4">
        <v>450</v>
      </c>
      <c r="BD140" s="4">
        <v>0.156</v>
      </c>
      <c r="BE140" s="4">
        <v>0</v>
      </c>
      <c r="BF140" s="4">
        <v>0</v>
      </c>
      <c r="BG140" s="4">
        <v>0</v>
      </c>
      <c r="BH140" s="4">
        <v>0</v>
      </c>
      <c r="BI140" s="4">
        <v>0</v>
      </c>
      <c r="BJ140" s="4">
        <v>0</v>
      </c>
      <c r="BK140" s="4">
        <v>0</v>
      </c>
      <c r="BL140" s="4">
        <v>0</v>
      </c>
      <c r="BM140" s="4">
        <v>0</v>
      </c>
      <c r="BN140" s="4">
        <v>0</v>
      </c>
      <c r="BO140" s="4">
        <v>0</v>
      </c>
      <c r="BQ140" s="4">
        <v>0</v>
      </c>
      <c r="BR140" s="4">
        <v>7.3372000000000007E-2</v>
      </c>
      <c r="BS140" s="4">
        <v>-5</v>
      </c>
      <c r="BT140" s="4">
        <v>0.27806199999999998</v>
      </c>
      <c r="BU140" s="4">
        <v>1.793029</v>
      </c>
      <c r="BV140" s="4">
        <v>5.6168519999999997</v>
      </c>
    </row>
    <row r="141" spans="1:74" x14ac:dyDescent="0.25">
      <c r="A141" s="2">
        <v>42069</v>
      </c>
      <c r="B141" s="3">
        <v>3.3979166666666664E-2</v>
      </c>
      <c r="C141" s="4">
        <v>-0.01</v>
      </c>
      <c r="D141" s="4">
        <v>-1E-3</v>
      </c>
      <c r="E141" s="4">
        <v>-10</v>
      </c>
      <c r="F141" s="4">
        <v>5.6</v>
      </c>
      <c r="G141" s="4">
        <v>0.5</v>
      </c>
      <c r="H141" s="4">
        <v>0</v>
      </c>
      <c r="J141" s="4">
        <v>21.2</v>
      </c>
      <c r="K141" s="4">
        <v>1</v>
      </c>
      <c r="L141" s="4">
        <v>0</v>
      </c>
      <c r="M141" s="4">
        <v>0</v>
      </c>
      <c r="N141" s="4">
        <v>5.5566000000000004</v>
      </c>
      <c r="O141" s="4">
        <v>0.5</v>
      </c>
      <c r="P141" s="4">
        <v>6.1</v>
      </c>
      <c r="Q141" s="4">
        <v>4.2079000000000004</v>
      </c>
      <c r="R141" s="4">
        <v>0.37859999999999999</v>
      </c>
      <c r="S141" s="4">
        <v>4.5999999999999996</v>
      </c>
      <c r="T141" s="4">
        <v>0</v>
      </c>
      <c r="W141" s="4">
        <v>0</v>
      </c>
      <c r="X141" s="4">
        <v>21.2</v>
      </c>
      <c r="Y141" s="4">
        <v>13</v>
      </c>
      <c r="Z141" s="4">
        <v>862</v>
      </c>
      <c r="AA141" s="4">
        <v>892</v>
      </c>
      <c r="AB141" s="4">
        <v>829</v>
      </c>
      <c r="AC141" s="4">
        <v>58</v>
      </c>
      <c r="AD141" s="4">
        <v>6.81</v>
      </c>
      <c r="AE141" s="4">
        <v>0.16</v>
      </c>
      <c r="AF141" s="4">
        <v>979</v>
      </c>
      <c r="AG141" s="4">
        <v>-11</v>
      </c>
      <c r="AH141" s="4">
        <v>9</v>
      </c>
      <c r="AI141" s="4">
        <v>25.937999999999999</v>
      </c>
      <c r="AJ141" s="4">
        <v>192</v>
      </c>
      <c r="AK141" s="4">
        <v>142</v>
      </c>
      <c r="AL141" s="4">
        <v>4.9000000000000004</v>
      </c>
      <c r="AM141" s="4">
        <v>195</v>
      </c>
      <c r="AN141" s="4" t="s">
        <v>155</v>
      </c>
      <c r="AO141" s="4">
        <v>2</v>
      </c>
      <c r="AP141" s="5">
        <v>0.57554398148148145</v>
      </c>
      <c r="AQ141" s="4">
        <v>47.159292999999998</v>
      </c>
      <c r="AR141" s="4">
        <v>-88.489720000000005</v>
      </c>
      <c r="AS141" s="4">
        <v>312.3</v>
      </c>
      <c r="AT141" s="4">
        <v>0</v>
      </c>
      <c r="AU141" s="4">
        <v>12</v>
      </c>
      <c r="AV141" s="4">
        <v>8</v>
      </c>
      <c r="AW141" s="4" t="s">
        <v>208</v>
      </c>
      <c r="AX141" s="4">
        <v>0.9</v>
      </c>
      <c r="AY141" s="4">
        <v>1.6</v>
      </c>
      <c r="AZ141" s="4">
        <v>1.8</v>
      </c>
      <c r="BB141" s="4">
        <v>450</v>
      </c>
      <c r="BD141" s="4">
        <v>0.156</v>
      </c>
      <c r="BE141" s="4">
        <v>0</v>
      </c>
      <c r="BF141" s="4">
        <v>0</v>
      </c>
      <c r="BG141" s="4">
        <v>0</v>
      </c>
      <c r="BH141" s="4">
        <v>0</v>
      </c>
      <c r="BI141" s="4">
        <v>0</v>
      </c>
      <c r="BJ141" s="4">
        <v>0</v>
      </c>
      <c r="BK141" s="4">
        <v>0</v>
      </c>
      <c r="BL141" s="4">
        <v>0</v>
      </c>
      <c r="BM141" s="4">
        <v>0</v>
      </c>
      <c r="BN141" s="4">
        <v>0</v>
      </c>
      <c r="BO141" s="4">
        <v>0</v>
      </c>
      <c r="BQ141" s="4">
        <v>0</v>
      </c>
      <c r="BR141" s="4">
        <v>6.8309999999999996E-2</v>
      </c>
      <c r="BS141" s="4">
        <v>-5</v>
      </c>
      <c r="BT141" s="4">
        <v>0.27706199999999997</v>
      </c>
      <c r="BU141" s="4">
        <v>1.6693260000000001</v>
      </c>
      <c r="BV141" s="4">
        <v>5.5966519999999997</v>
      </c>
    </row>
    <row r="142" spans="1:74" x14ac:dyDescent="0.25">
      <c r="A142" s="2">
        <v>42069</v>
      </c>
      <c r="B142" s="3">
        <v>3.3990740740740738E-2</v>
      </c>
      <c r="C142" s="4">
        <v>-0.01</v>
      </c>
      <c r="D142" s="4">
        <v>-1E-3</v>
      </c>
      <c r="E142" s="4">
        <v>-10</v>
      </c>
      <c r="F142" s="4">
        <v>5.6</v>
      </c>
      <c r="G142" s="4">
        <v>0.5</v>
      </c>
      <c r="H142" s="4">
        <v>3.5</v>
      </c>
      <c r="J142" s="4">
        <v>21.2</v>
      </c>
      <c r="K142" s="4">
        <v>1</v>
      </c>
      <c r="L142" s="4">
        <v>0</v>
      </c>
      <c r="M142" s="4">
        <v>0</v>
      </c>
      <c r="N142" s="4">
        <v>5.6</v>
      </c>
      <c r="O142" s="4">
        <v>0.5</v>
      </c>
      <c r="P142" s="4">
        <v>6.1</v>
      </c>
      <c r="Q142" s="4">
        <v>4.2408000000000001</v>
      </c>
      <c r="R142" s="4">
        <v>0.37859999999999999</v>
      </c>
      <c r="S142" s="4">
        <v>4.5999999999999996</v>
      </c>
      <c r="T142" s="4">
        <v>3.5095000000000001</v>
      </c>
      <c r="W142" s="4">
        <v>0</v>
      </c>
      <c r="X142" s="4">
        <v>21.2</v>
      </c>
      <c r="Y142" s="4">
        <v>12.9</v>
      </c>
      <c r="Z142" s="4">
        <v>862</v>
      </c>
      <c r="AA142" s="4">
        <v>894</v>
      </c>
      <c r="AB142" s="4">
        <v>829</v>
      </c>
      <c r="AC142" s="4">
        <v>58</v>
      </c>
      <c r="AD142" s="4">
        <v>6.81</v>
      </c>
      <c r="AE142" s="4">
        <v>0.16</v>
      </c>
      <c r="AF142" s="4">
        <v>979</v>
      </c>
      <c r="AG142" s="4">
        <v>-11</v>
      </c>
      <c r="AH142" s="4">
        <v>9</v>
      </c>
      <c r="AI142" s="4">
        <v>26</v>
      </c>
      <c r="AJ142" s="4">
        <v>192</v>
      </c>
      <c r="AK142" s="4">
        <v>142</v>
      </c>
      <c r="AL142" s="4">
        <v>4.8</v>
      </c>
      <c r="AM142" s="4">
        <v>195</v>
      </c>
      <c r="AN142" s="4" t="s">
        <v>155</v>
      </c>
      <c r="AO142" s="4">
        <v>2</v>
      </c>
      <c r="AP142" s="5">
        <v>0.57555555555555549</v>
      </c>
      <c r="AQ142" s="4">
        <v>47.159292999999998</v>
      </c>
      <c r="AR142" s="4">
        <v>-88.489720000000005</v>
      </c>
      <c r="AS142" s="4">
        <v>312.2</v>
      </c>
      <c r="AT142" s="4">
        <v>0</v>
      </c>
      <c r="AU142" s="4">
        <v>12</v>
      </c>
      <c r="AV142" s="4">
        <v>8</v>
      </c>
      <c r="AW142" s="4" t="s">
        <v>208</v>
      </c>
      <c r="AX142" s="4">
        <v>0.9</v>
      </c>
      <c r="AY142" s="4">
        <v>1.6</v>
      </c>
      <c r="AZ142" s="4">
        <v>1.8</v>
      </c>
      <c r="BB142" s="4">
        <v>450</v>
      </c>
      <c r="BD142" s="4">
        <v>0.156</v>
      </c>
      <c r="BE142" s="4">
        <v>0</v>
      </c>
      <c r="BF142" s="4">
        <v>0</v>
      </c>
      <c r="BG142" s="4">
        <v>0</v>
      </c>
      <c r="BH142" s="4">
        <v>0</v>
      </c>
      <c r="BI142" s="4">
        <v>0</v>
      </c>
      <c r="BJ142" s="4">
        <v>0</v>
      </c>
      <c r="BK142" s="4">
        <v>0</v>
      </c>
      <c r="BL142" s="4">
        <v>0</v>
      </c>
      <c r="BM142" s="4">
        <v>0</v>
      </c>
      <c r="BN142" s="4">
        <v>0</v>
      </c>
      <c r="BO142" s="4">
        <v>0</v>
      </c>
      <c r="BQ142" s="4">
        <v>0</v>
      </c>
      <c r="BR142" s="4">
        <v>7.1751999999999996E-2</v>
      </c>
      <c r="BS142" s="4">
        <v>-5</v>
      </c>
      <c r="BT142" s="4">
        <v>0.27606199999999997</v>
      </c>
      <c r="BU142" s="4">
        <v>1.7534400000000001</v>
      </c>
      <c r="BV142" s="4">
        <v>5.5764519999999997</v>
      </c>
    </row>
    <row r="143" spans="1:74" x14ac:dyDescent="0.25">
      <c r="A143" s="2">
        <v>42069</v>
      </c>
      <c r="B143" s="3">
        <v>3.4002314814814812E-2</v>
      </c>
      <c r="C143" s="4">
        <v>-0.01</v>
      </c>
      <c r="D143" s="4">
        <v>-1E-3</v>
      </c>
      <c r="E143" s="4">
        <v>-10</v>
      </c>
      <c r="F143" s="4">
        <v>5.6</v>
      </c>
      <c r="G143" s="4">
        <v>0.5</v>
      </c>
      <c r="H143" s="4">
        <v>13</v>
      </c>
      <c r="J143" s="4">
        <v>21.2</v>
      </c>
      <c r="K143" s="4">
        <v>1</v>
      </c>
      <c r="L143" s="4">
        <v>0</v>
      </c>
      <c r="M143" s="4">
        <v>0</v>
      </c>
      <c r="N143" s="4">
        <v>5.6</v>
      </c>
      <c r="O143" s="4">
        <v>0.5</v>
      </c>
      <c r="P143" s="4">
        <v>6.1</v>
      </c>
      <c r="Q143" s="4">
        <v>4.2408000000000001</v>
      </c>
      <c r="R143" s="4">
        <v>0.37859999999999999</v>
      </c>
      <c r="S143" s="4">
        <v>4.5999999999999996</v>
      </c>
      <c r="T143" s="4">
        <v>13.023300000000001</v>
      </c>
      <c r="W143" s="4">
        <v>0</v>
      </c>
      <c r="X143" s="4">
        <v>21.2</v>
      </c>
      <c r="Y143" s="4">
        <v>13.1</v>
      </c>
      <c r="Z143" s="4">
        <v>863</v>
      </c>
      <c r="AA143" s="4">
        <v>894</v>
      </c>
      <c r="AB143" s="4">
        <v>829</v>
      </c>
      <c r="AC143" s="4">
        <v>58</v>
      </c>
      <c r="AD143" s="4">
        <v>6.81</v>
      </c>
      <c r="AE143" s="4">
        <v>0.16</v>
      </c>
      <c r="AF143" s="4">
        <v>979</v>
      </c>
      <c r="AG143" s="4">
        <v>-11</v>
      </c>
      <c r="AH143" s="4">
        <v>9</v>
      </c>
      <c r="AI143" s="4">
        <v>26</v>
      </c>
      <c r="AJ143" s="4">
        <v>192</v>
      </c>
      <c r="AK143" s="4">
        <v>142</v>
      </c>
      <c r="AL143" s="4">
        <v>4.7</v>
      </c>
      <c r="AM143" s="4">
        <v>195</v>
      </c>
      <c r="AN143" s="4" t="s">
        <v>155</v>
      </c>
      <c r="AO143" s="4">
        <v>2</v>
      </c>
      <c r="AP143" s="5">
        <v>0.57556712962962964</v>
      </c>
      <c r="AQ143" s="4">
        <v>47.159292999999998</v>
      </c>
      <c r="AR143" s="4">
        <v>-88.489720000000005</v>
      </c>
      <c r="AS143" s="4">
        <v>312</v>
      </c>
      <c r="AT143" s="4">
        <v>0</v>
      </c>
      <c r="AU143" s="4">
        <v>12</v>
      </c>
      <c r="AV143" s="4">
        <v>8</v>
      </c>
      <c r="AW143" s="4" t="s">
        <v>208</v>
      </c>
      <c r="AX143" s="4">
        <v>0.9</v>
      </c>
      <c r="AY143" s="4">
        <v>1.6</v>
      </c>
      <c r="AZ143" s="4">
        <v>1.8</v>
      </c>
      <c r="BB143" s="4">
        <v>450</v>
      </c>
      <c r="BD143" s="4">
        <v>0.156</v>
      </c>
      <c r="BE143" s="4">
        <v>0</v>
      </c>
      <c r="BF143" s="4">
        <v>0</v>
      </c>
      <c r="BG143" s="4">
        <v>0</v>
      </c>
      <c r="BH143" s="4">
        <v>0</v>
      </c>
      <c r="BI143" s="4">
        <v>0</v>
      </c>
      <c r="BJ143" s="4">
        <v>0</v>
      </c>
      <c r="BK143" s="4">
        <v>0</v>
      </c>
      <c r="BL143" s="4">
        <v>0</v>
      </c>
      <c r="BM143" s="4">
        <v>0</v>
      </c>
      <c r="BN143" s="4">
        <v>0</v>
      </c>
      <c r="BO143" s="4">
        <v>0</v>
      </c>
      <c r="BQ143" s="4">
        <v>0</v>
      </c>
      <c r="BR143" s="4">
        <v>7.1999999999999995E-2</v>
      </c>
      <c r="BS143" s="4">
        <v>-5</v>
      </c>
      <c r="BT143" s="4">
        <v>0.27506199999999997</v>
      </c>
      <c r="BU143" s="4">
        <v>1.7595000000000001</v>
      </c>
      <c r="BV143" s="4">
        <v>5.5562519999999997</v>
      </c>
    </row>
    <row r="144" spans="1:74" x14ac:dyDescent="0.25">
      <c r="A144" s="2">
        <v>42069</v>
      </c>
      <c r="B144" s="3">
        <v>3.4013888888888885E-2</v>
      </c>
      <c r="C144" s="4">
        <v>-0.01</v>
      </c>
      <c r="D144" s="4">
        <v>-1E-3</v>
      </c>
      <c r="E144" s="4">
        <v>-10</v>
      </c>
      <c r="F144" s="4">
        <v>5.5</v>
      </c>
      <c r="G144" s="4">
        <v>0.4</v>
      </c>
      <c r="H144" s="4">
        <v>0</v>
      </c>
      <c r="J144" s="4">
        <v>21.2</v>
      </c>
      <c r="K144" s="4">
        <v>1</v>
      </c>
      <c r="L144" s="4">
        <v>0</v>
      </c>
      <c r="M144" s="4">
        <v>0</v>
      </c>
      <c r="N144" s="4">
        <v>5.5437000000000003</v>
      </c>
      <c r="O144" s="4">
        <v>0.4</v>
      </c>
      <c r="P144" s="4">
        <v>5.9</v>
      </c>
      <c r="Q144" s="4">
        <v>4.1981999999999999</v>
      </c>
      <c r="R144" s="4">
        <v>0.3029</v>
      </c>
      <c r="S144" s="4">
        <v>4.5</v>
      </c>
      <c r="T144" s="4">
        <v>0</v>
      </c>
      <c r="W144" s="4">
        <v>0</v>
      </c>
      <c r="X144" s="4">
        <v>21.2</v>
      </c>
      <c r="Y144" s="4">
        <v>12.9</v>
      </c>
      <c r="Z144" s="4">
        <v>863</v>
      </c>
      <c r="AA144" s="4">
        <v>894</v>
      </c>
      <c r="AB144" s="4">
        <v>829</v>
      </c>
      <c r="AC144" s="4">
        <v>58</v>
      </c>
      <c r="AD144" s="4">
        <v>6.81</v>
      </c>
      <c r="AE144" s="4">
        <v>0.16</v>
      </c>
      <c r="AF144" s="4">
        <v>979</v>
      </c>
      <c r="AG144" s="4">
        <v>-11</v>
      </c>
      <c r="AH144" s="4">
        <v>9</v>
      </c>
      <c r="AI144" s="4">
        <v>26</v>
      </c>
      <c r="AJ144" s="4">
        <v>192</v>
      </c>
      <c r="AK144" s="4">
        <v>142</v>
      </c>
      <c r="AL144" s="4">
        <v>4.5999999999999996</v>
      </c>
      <c r="AM144" s="4">
        <v>195</v>
      </c>
      <c r="AN144" s="4" t="s">
        <v>155</v>
      </c>
      <c r="AO144" s="4">
        <v>2</v>
      </c>
      <c r="AP144" s="5">
        <v>0.57557870370370368</v>
      </c>
      <c r="AQ144" s="4">
        <v>47.159292999999998</v>
      </c>
      <c r="AR144" s="4">
        <v>-88.489720000000005</v>
      </c>
      <c r="AS144" s="4">
        <v>311.7</v>
      </c>
      <c r="AT144" s="4">
        <v>0</v>
      </c>
      <c r="AU144" s="4">
        <v>12</v>
      </c>
      <c r="AV144" s="4">
        <v>8</v>
      </c>
      <c r="AW144" s="4" t="s">
        <v>208</v>
      </c>
      <c r="AX144" s="4">
        <v>0.9</v>
      </c>
      <c r="AY144" s="4">
        <v>1.6</v>
      </c>
      <c r="AZ144" s="4">
        <v>1.8</v>
      </c>
      <c r="BB144" s="4">
        <v>450</v>
      </c>
      <c r="BD144" s="4">
        <v>0.156</v>
      </c>
      <c r="BE144" s="4">
        <v>0</v>
      </c>
      <c r="BF144" s="4">
        <v>0</v>
      </c>
      <c r="BG144" s="4">
        <v>0</v>
      </c>
      <c r="BH144" s="4">
        <v>0</v>
      </c>
      <c r="BI144" s="4">
        <v>0</v>
      </c>
      <c r="BJ144" s="4">
        <v>0</v>
      </c>
      <c r="BK144" s="4">
        <v>0</v>
      </c>
      <c r="BL144" s="4">
        <v>0</v>
      </c>
      <c r="BM144" s="4">
        <v>0</v>
      </c>
      <c r="BN144" s="4">
        <v>0</v>
      </c>
      <c r="BO144" s="4">
        <v>0</v>
      </c>
      <c r="BQ144" s="4">
        <v>0</v>
      </c>
      <c r="BR144" s="4">
        <v>1.1328780000000001</v>
      </c>
      <c r="BS144" s="4">
        <v>-5</v>
      </c>
      <c r="BT144" s="4">
        <v>0.27500000000000002</v>
      </c>
      <c r="BU144" s="4">
        <v>27.684707</v>
      </c>
      <c r="BV144" s="4">
        <v>5.5549999999999997</v>
      </c>
    </row>
    <row r="145" spans="1:74" x14ac:dyDescent="0.25">
      <c r="A145" s="2">
        <v>42069</v>
      </c>
      <c r="B145" s="3">
        <v>3.4025462962962966E-2</v>
      </c>
      <c r="C145" s="4">
        <v>-0.01</v>
      </c>
      <c r="D145" s="4">
        <v>-1E-3</v>
      </c>
      <c r="E145" s="4">
        <v>-10</v>
      </c>
      <c r="F145" s="4">
        <v>5.5</v>
      </c>
      <c r="G145" s="4">
        <v>0.4</v>
      </c>
      <c r="H145" s="4">
        <v>0</v>
      </c>
      <c r="J145" s="4">
        <v>21.2</v>
      </c>
      <c r="K145" s="4">
        <v>1</v>
      </c>
      <c r="L145" s="4">
        <v>0</v>
      </c>
      <c r="M145" s="4">
        <v>0</v>
      </c>
      <c r="N145" s="4">
        <v>5.5</v>
      </c>
      <c r="O145" s="4">
        <v>0.4</v>
      </c>
      <c r="P145" s="4">
        <v>5.9</v>
      </c>
      <c r="Q145" s="4">
        <v>4.1650999999999998</v>
      </c>
      <c r="R145" s="4">
        <v>0.3029</v>
      </c>
      <c r="S145" s="4">
        <v>4.5</v>
      </c>
      <c r="T145" s="4">
        <v>0</v>
      </c>
      <c r="W145" s="4">
        <v>0</v>
      </c>
      <c r="X145" s="4">
        <v>21.2</v>
      </c>
      <c r="Y145" s="4">
        <v>13</v>
      </c>
      <c r="Z145" s="4">
        <v>864</v>
      </c>
      <c r="AA145" s="4">
        <v>895</v>
      </c>
      <c r="AB145" s="4">
        <v>829</v>
      </c>
      <c r="AC145" s="4">
        <v>58</v>
      </c>
      <c r="AD145" s="4">
        <v>6.81</v>
      </c>
      <c r="AE145" s="4">
        <v>0.16</v>
      </c>
      <c r="AF145" s="4">
        <v>979</v>
      </c>
      <c r="AG145" s="4">
        <v>-11</v>
      </c>
      <c r="AH145" s="4">
        <v>9</v>
      </c>
      <c r="AI145" s="4">
        <v>26</v>
      </c>
      <c r="AJ145" s="4">
        <v>191.1</v>
      </c>
      <c r="AK145" s="4">
        <v>142</v>
      </c>
      <c r="AL145" s="4">
        <v>4.5999999999999996</v>
      </c>
      <c r="AM145" s="4">
        <v>195</v>
      </c>
      <c r="AN145" s="4" t="s">
        <v>155</v>
      </c>
      <c r="AO145" s="4">
        <v>2</v>
      </c>
      <c r="AP145" s="5">
        <v>0.57560185185185186</v>
      </c>
      <c r="AQ145" s="4">
        <v>47.159292999999998</v>
      </c>
      <c r="AR145" s="4">
        <v>-88.489720000000005</v>
      </c>
      <c r="AS145" s="4">
        <v>311.7</v>
      </c>
      <c r="AT145" s="4">
        <v>0</v>
      </c>
      <c r="AU145" s="4">
        <v>12</v>
      </c>
      <c r="AV145" s="4">
        <v>8</v>
      </c>
      <c r="AW145" s="4" t="s">
        <v>208</v>
      </c>
      <c r="AX145" s="4">
        <v>0.9</v>
      </c>
      <c r="AY145" s="4">
        <v>1.6</v>
      </c>
      <c r="AZ145" s="4">
        <v>1.8</v>
      </c>
      <c r="BB145" s="4">
        <v>450</v>
      </c>
      <c r="BD145" s="4">
        <v>0.156</v>
      </c>
      <c r="BE145" s="4">
        <v>0</v>
      </c>
      <c r="BF145" s="4">
        <v>0</v>
      </c>
      <c r="BG145" s="4">
        <v>0</v>
      </c>
      <c r="BH145" s="4">
        <v>0</v>
      </c>
      <c r="BI145" s="4">
        <v>0</v>
      </c>
      <c r="BJ145" s="4">
        <v>0</v>
      </c>
      <c r="BK145" s="4">
        <v>0</v>
      </c>
      <c r="BL145" s="4">
        <v>0</v>
      </c>
      <c r="BM145" s="4">
        <v>0</v>
      </c>
      <c r="BN145" s="4">
        <v>0</v>
      </c>
      <c r="BO145" s="4">
        <v>0</v>
      </c>
      <c r="BQ145" s="4">
        <v>0</v>
      </c>
      <c r="BR145" s="4">
        <v>0.57454000000000005</v>
      </c>
      <c r="BS145" s="4">
        <v>-5</v>
      </c>
      <c r="BT145" s="4">
        <v>0.27500000000000002</v>
      </c>
      <c r="BU145" s="4">
        <v>14.040322</v>
      </c>
      <c r="BV145" s="4">
        <v>5.5549999999999997</v>
      </c>
    </row>
    <row r="146" spans="1:74" x14ac:dyDescent="0.25">
      <c r="A146" s="2">
        <v>42069</v>
      </c>
      <c r="B146" s="3">
        <v>3.4037037037037039E-2</v>
      </c>
      <c r="C146" s="4">
        <v>-0.01</v>
      </c>
      <c r="D146" s="4">
        <v>-1E-3</v>
      </c>
      <c r="E146" s="4">
        <v>-10</v>
      </c>
      <c r="F146" s="4">
        <v>5.5</v>
      </c>
      <c r="G146" s="4">
        <v>0.4</v>
      </c>
      <c r="H146" s="4">
        <v>0</v>
      </c>
      <c r="J146" s="4">
        <v>21.2</v>
      </c>
      <c r="K146" s="4">
        <v>1</v>
      </c>
      <c r="L146" s="4">
        <v>0</v>
      </c>
      <c r="M146" s="4">
        <v>0</v>
      </c>
      <c r="N146" s="4">
        <v>5.5</v>
      </c>
      <c r="O146" s="4">
        <v>0.4</v>
      </c>
      <c r="P146" s="4">
        <v>5.9</v>
      </c>
      <c r="Q146" s="4">
        <v>4.1650999999999998</v>
      </c>
      <c r="R146" s="4">
        <v>0.3029</v>
      </c>
      <c r="S146" s="4">
        <v>4.5</v>
      </c>
      <c r="T146" s="4">
        <v>0</v>
      </c>
      <c r="W146" s="4">
        <v>0</v>
      </c>
      <c r="X146" s="4">
        <v>21.2</v>
      </c>
      <c r="Y146" s="4">
        <v>13</v>
      </c>
      <c r="Z146" s="4">
        <v>862</v>
      </c>
      <c r="AA146" s="4">
        <v>894</v>
      </c>
      <c r="AB146" s="4">
        <v>828</v>
      </c>
      <c r="AC146" s="4">
        <v>58</v>
      </c>
      <c r="AD146" s="4">
        <v>6.81</v>
      </c>
      <c r="AE146" s="4">
        <v>0.16</v>
      </c>
      <c r="AF146" s="4">
        <v>979</v>
      </c>
      <c r="AG146" s="4">
        <v>-11</v>
      </c>
      <c r="AH146" s="4">
        <v>9</v>
      </c>
      <c r="AI146" s="4">
        <v>26</v>
      </c>
      <c r="AJ146" s="4">
        <v>191.9</v>
      </c>
      <c r="AK146" s="4">
        <v>141.1</v>
      </c>
      <c r="AL146" s="4">
        <v>4.4000000000000004</v>
      </c>
      <c r="AM146" s="4">
        <v>195</v>
      </c>
      <c r="AN146" s="4" t="s">
        <v>155</v>
      </c>
      <c r="AO146" s="4">
        <v>2</v>
      </c>
      <c r="AP146" s="5">
        <v>0.57560185185185186</v>
      </c>
      <c r="AQ146" s="4">
        <v>47.159292999999998</v>
      </c>
      <c r="AR146" s="4">
        <v>-88.489720000000005</v>
      </c>
      <c r="AS146" s="4">
        <v>311.7</v>
      </c>
      <c r="AT146" s="4">
        <v>0</v>
      </c>
      <c r="AU146" s="4">
        <v>12</v>
      </c>
      <c r="AV146" s="4">
        <v>8</v>
      </c>
      <c r="AW146" s="4" t="s">
        <v>208</v>
      </c>
      <c r="AX146" s="4">
        <v>0.9</v>
      </c>
      <c r="AY146" s="4">
        <v>1.6</v>
      </c>
      <c r="AZ146" s="4">
        <v>1.8</v>
      </c>
      <c r="BB146" s="4">
        <v>450</v>
      </c>
      <c r="BD146" s="4">
        <v>0.156</v>
      </c>
      <c r="BE146" s="4">
        <v>0</v>
      </c>
      <c r="BF146" s="4">
        <v>0</v>
      </c>
      <c r="BG146" s="4">
        <v>0</v>
      </c>
      <c r="BH146" s="4">
        <v>0</v>
      </c>
      <c r="BI146" s="4">
        <v>0</v>
      </c>
      <c r="BJ146" s="4">
        <v>0</v>
      </c>
      <c r="BK146" s="4">
        <v>0</v>
      </c>
      <c r="BL146" s="4">
        <v>0</v>
      </c>
      <c r="BM146" s="4">
        <v>0</v>
      </c>
      <c r="BN146" s="4">
        <v>0</v>
      </c>
      <c r="BO146" s="4">
        <v>0</v>
      </c>
      <c r="BQ146" s="4">
        <v>0</v>
      </c>
      <c r="BR146" s="4">
        <v>0.28536800000000001</v>
      </c>
      <c r="BS146" s="4">
        <v>-5</v>
      </c>
      <c r="BT146" s="4">
        <v>0.27406199999999997</v>
      </c>
      <c r="BU146" s="4">
        <v>6.973681</v>
      </c>
      <c r="BV146" s="4">
        <v>5.5360519999999998</v>
      </c>
    </row>
    <row r="147" spans="1:74" x14ac:dyDescent="0.25">
      <c r="A147" s="2">
        <v>42069</v>
      </c>
      <c r="B147" s="3">
        <v>3.4048611111111113E-2</v>
      </c>
      <c r="C147" s="4">
        <v>-0.01</v>
      </c>
      <c r="D147" s="4">
        <v>-1E-3</v>
      </c>
      <c r="E147" s="4">
        <v>-10</v>
      </c>
      <c r="F147" s="4">
        <v>5.5</v>
      </c>
      <c r="G147" s="4">
        <v>0.4</v>
      </c>
      <c r="H147" s="4">
        <v>0</v>
      </c>
      <c r="J147" s="4">
        <v>21.2</v>
      </c>
      <c r="K147" s="4">
        <v>1</v>
      </c>
      <c r="L147" s="4">
        <v>0</v>
      </c>
      <c r="M147" s="4">
        <v>0</v>
      </c>
      <c r="N147" s="4">
        <v>5.5</v>
      </c>
      <c r="O147" s="4">
        <v>0.4</v>
      </c>
      <c r="P147" s="4">
        <v>5.9</v>
      </c>
      <c r="Q147" s="4">
        <v>4.1650999999999998</v>
      </c>
      <c r="R147" s="4">
        <v>0.3029</v>
      </c>
      <c r="S147" s="4">
        <v>4.5</v>
      </c>
      <c r="T147" s="4">
        <v>0</v>
      </c>
      <c r="W147" s="4">
        <v>0</v>
      </c>
      <c r="X147" s="4">
        <v>21.2</v>
      </c>
      <c r="Y147" s="4">
        <v>12.9</v>
      </c>
      <c r="Z147" s="4">
        <v>863</v>
      </c>
      <c r="AA147" s="4">
        <v>895</v>
      </c>
      <c r="AB147" s="4">
        <v>829</v>
      </c>
      <c r="AC147" s="4">
        <v>58</v>
      </c>
      <c r="AD147" s="4">
        <v>6.81</v>
      </c>
      <c r="AE147" s="4">
        <v>0.16</v>
      </c>
      <c r="AF147" s="4">
        <v>979</v>
      </c>
      <c r="AG147" s="4">
        <v>-11</v>
      </c>
      <c r="AH147" s="4">
        <v>8.0619999999999994</v>
      </c>
      <c r="AI147" s="4">
        <v>26</v>
      </c>
      <c r="AJ147" s="4">
        <v>192</v>
      </c>
      <c r="AK147" s="4">
        <v>141</v>
      </c>
      <c r="AL147" s="4">
        <v>4.4000000000000004</v>
      </c>
      <c r="AM147" s="4">
        <v>195</v>
      </c>
      <c r="AN147" s="4" t="s">
        <v>155</v>
      </c>
      <c r="AO147" s="4">
        <v>2</v>
      </c>
      <c r="AP147" s="5">
        <v>0.5756134259259259</v>
      </c>
      <c r="AQ147" s="4">
        <v>47.159292999999998</v>
      </c>
      <c r="AR147" s="4">
        <v>-88.489720000000005</v>
      </c>
      <c r="AS147" s="4">
        <v>312</v>
      </c>
      <c r="AT147" s="4">
        <v>0</v>
      </c>
      <c r="AU147" s="4">
        <v>12</v>
      </c>
      <c r="AV147" s="4">
        <v>8</v>
      </c>
      <c r="AW147" s="4" t="s">
        <v>208</v>
      </c>
      <c r="AX147" s="4">
        <v>0.9</v>
      </c>
      <c r="AY147" s="4">
        <v>1.6</v>
      </c>
      <c r="AZ147" s="4">
        <v>1.8</v>
      </c>
      <c r="BB147" s="4">
        <v>450</v>
      </c>
      <c r="BD147" s="4">
        <v>0.156</v>
      </c>
      <c r="BE147" s="4">
        <v>0</v>
      </c>
      <c r="BF147" s="4">
        <v>0</v>
      </c>
      <c r="BG147" s="4">
        <v>0</v>
      </c>
      <c r="BH147" s="4">
        <v>0</v>
      </c>
      <c r="BI147" s="4">
        <v>0</v>
      </c>
      <c r="BJ147" s="4">
        <v>0</v>
      </c>
      <c r="BK147" s="4">
        <v>0</v>
      </c>
      <c r="BL147" s="4">
        <v>0</v>
      </c>
      <c r="BM147" s="4">
        <v>0</v>
      </c>
      <c r="BN147" s="4">
        <v>0</v>
      </c>
      <c r="BO147" s="4">
        <v>0</v>
      </c>
      <c r="BQ147" s="4">
        <v>0</v>
      </c>
      <c r="BR147" s="4">
        <v>0.17801400000000001</v>
      </c>
      <c r="BS147" s="4">
        <v>-5</v>
      </c>
      <c r="BT147" s="4">
        <v>0.27400000000000002</v>
      </c>
      <c r="BU147" s="4">
        <v>4.3502169999999998</v>
      </c>
      <c r="BV147" s="4">
        <v>5.5347999999999997</v>
      </c>
    </row>
    <row r="148" spans="1:74" x14ac:dyDescent="0.25">
      <c r="A148" s="2">
        <v>42069</v>
      </c>
      <c r="B148" s="3">
        <v>3.4060185185185186E-2</v>
      </c>
      <c r="C148" s="4">
        <v>-0.01</v>
      </c>
      <c r="D148" s="4">
        <v>-1E-3</v>
      </c>
      <c r="E148" s="4">
        <v>-10</v>
      </c>
      <c r="F148" s="4">
        <v>5.5</v>
      </c>
      <c r="G148" s="4">
        <v>0.4</v>
      </c>
      <c r="H148" s="4">
        <v>6.3</v>
      </c>
      <c r="J148" s="4">
        <v>21.2</v>
      </c>
      <c r="K148" s="4">
        <v>1</v>
      </c>
      <c r="L148" s="4">
        <v>0</v>
      </c>
      <c r="M148" s="4">
        <v>0</v>
      </c>
      <c r="N148" s="4">
        <v>5.5</v>
      </c>
      <c r="O148" s="4">
        <v>0.4</v>
      </c>
      <c r="P148" s="4">
        <v>5.9</v>
      </c>
      <c r="Q148" s="4">
        <v>4.1650999999999998</v>
      </c>
      <c r="R148" s="4">
        <v>0.3029</v>
      </c>
      <c r="S148" s="4">
        <v>4.5</v>
      </c>
      <c r="T148" s="4">
        <v>6.2668999999999997</v>
      </c>
      <c r="W148" s="4">
        <v>0</v>
      </c>
      <c r="X148" s="4">
        <v>21.2</v>
      </c>
      <c r="Y148" s="4">
        <v>13.1</v>
      </c>
      <c r="Z148" s="4">
        <v>863</v>
      </c>
      <c r="AA148" s="4">
        <v>894</v>
      </c>
      <c r="AB148" s="4">
        <v>829</v>
      </c>
      <c r="AC148" s="4">
        <v>58</v>
      </c>
      <c r="AD148" s="4">
        <v>6.81</v>
      </c>
      <c r="AE148" s="4">
        <v>0.16</v>
      </c>
      <c r="AF148" s="4">
        <v>979</v>
      </c>
      <c r="AG148" s="4">
        <v>-11</v>
      </c>
      <c r="AH148" s="4">
        <v>8.9380000000000006</v>
      </c>
      <c r="AI148" s="4">
        <v>26</v>
      </c>
      <c r="AJ148" s="4">
        <v>192</v>
      </c>
      <c r="AK148" s="4">
        <v>141</v>
      </c>
      <c r="AL148" s="4">
        <v>4.5</v>
      </c>
      <c r="AM148" s="4">
        <v>195</v>
      </c>
      <c r="AN148" s="4" t="s">
        <v>155</v>
      </c>
      <c r="AO148" s="4">
        <v>2</v>
      </c>
      <c r="AP148" s="5">
        <v>0.57563657407407409</v>
      </c>
      <c r="AQ148" s="4">
        <v>47.159292999999998</v>
      </c>
      <c r="AR148" s="4">
        <v>-88.489720000000005</v>
      </c>
      <c r="AS148" s="4">
        <v>312.10000000000002</v>
      </c>
      <c r="AT148" s="4">
        <v>0</v>
      </c>
      <c r="AU148" s="4">
        <v>12</v>
      </c>
      <c r="AV148" s="4">
        <v>8</v>
      </c>
      <c r="AW148" s="4" t="s">
        <v>208</v>
      </c>
      <c r="AX148" s="4">
        <v>0.9</v>
      </c>
      <c r="AY148" s="4">
        <v>1.6</v>
      </c>
      <c r="AZ148" s="4">
        <v>1.8</v>
      </c>
      <c r="BB148" s="4">
        <v>450</v>
      </c>
      <c r="BD148" s="4">
        <v>0.156</v>
      </c>
      <c r="BE148" s="4">
        <v>0</v>
      </c>
      <c r="BF148" s="4">
        <v>0</v>
      </c>
      <c r="BG148" s="4">
        <v>0</v>
      </c>
      <c r="BH148" s="4">
        <v>0</v>
      </c>
      <c r="BI148" s="4">
        <v>0</v>
      </c>
      <c r="BJ148" s="4">
        <v>0</v>
      </c>
      <c r="BK148" s="4">
        <v>0</v>
      </c>
      <c r="BL148" s="4">
        <v>0</v>
      </c>
      <c r="BM148" s="4">
        <v>0</v>
      </c>
      <c r="BN148" s="4">
        <v>0</v>
      </c>
      <c r="BO148" s="4">
        <v>0</v>
      </c>
      <c r="BQ148" s="4">
        <v>0</v>
      </c>
      <c r="BR148" s="4">
        <v>0.121348</v>
      </c>
      <c r="BS148" s="4">
        <v>-5</v>
      </c>
      <c r="BT148" s="4">
        <v>0.27400000000000002</v>
      </c>
      <c r="BU148" s="4">
        <v>2.9654419999999999</v>
      </c>
      <c r="BV148" s="4">
        <v>5.5347999999999997</v>
      </c>
    </row>
    <row r="149" spans="1:74" x14ac:dyDescent="0.25">
      <c r="A149" s="2">
        <v>42069</v>
      </c>
      <c r="B149" s="3">
        <v>3.407175925925926E-2</v>
      </c>
      <c r="C149" s="4">
        <v>-0.01</v>
      </c>
      <c r="D149" s="4">
        <v>-1E-3</v>
      </c>
      <c r="E149" s="4">
        <v>-10</v>
      </c>
      <c r="F149" s="4">
        <v>5.5</v>
      </c>
      <c r="G149" s="4">
        <v>0.4</v>
      </c>
      <c r="H149" s="4">
        <v>0</v>
      </c>
      <c r="J149" s="4">
        <v>21.2</v>
      </c>
      <c r="K149" s="4">
        <v>1</v>
      </c>
      <c r="L149" s="4">
        <v>0</v>
      </c>
      <c r="M149" s="4">
        <v>0</v>
      </c>
      <c r="N149" s="4">
        <v>5.5</v>
      </c>
      <c r="O149" s="4">
        <v>0.4</v>
      </c>
      <c r="P149" s="4">
        <v>5.9</v>
      </c>
      <c r="Q149" s="4">
        <v>4.1650999999999998</v>
      </c>
      <c r="R149" s="4">
        <v>0.3029</v>
      </c>
      <c r="S149" s="4">
        <v>4.5</v>
      </c>
      <c r="T149" s="4">
        <v>0</v>
      </c>
      <c r="W149" s="4">
        <v>0</v>
      </c>
      <c r="X149" s="4">
        <v>21.2</v>
      </c>
      <c r="Y149" s="4">
        <v>13</v>
      </c>
      <c r="Z149" s="4">
        <v>863</v>
      </c>
      <c r="AA149" s="4">
        <v>893</v>
      </c>
      <c r="AB149" s="4">
        <v>829</v>
      </c>
      <c r="AC149" s="4">
        <v>58</v>
      </c>
      <c r="AD149" s="4">
        <v>6.81</v>
      </c>
      <c r="AE149" s="4">
        <v>0.16</v>
      </c>
      <c r="AF149" s="4">
        <v>979</v>
      </c>
      <c r="AG149" s="4">
        <v>-11</v>
      </c>
      <c r="AH149" s="4">
        <v>9</v>
      </c>
      <c r="AI149" s="4">
        <v>26</v>
      </c>
      <c r="AJ149" s="4">
        <v>192</v>
      </c>
      <c r="AK149" s="4">
        <v>141</v>
      </c>
      <c r="AL149" s="4">
        <v>4.5999999999999996</v>
      </c>
      <c r="AM149" s="4">
        <v>195</v>
      </c>
      <c r="AN149" s="4" t="s">
        <v>155</v>
      </c>
      <c r="AO149" s="4">
        <v>2</v>
      </c>
      <c r="AP149" s="5">
        <v>0.57563657407407409</v>
      </c>
      <c r="AQ149" s="4">
        <v>47.159292999999998</v>
      </c>
      <c r="AR149" s="4">
        <v>-88.489720000000005</v>
      </c>
      <c r="AS149" s="4">
        <v>312.3</v>
      </c>
      <c r="AT149" s="4">
        <v>0</v>
      </c>
      <c r="AU149" s="4">
        <v>12</v>
      </c>
      <c r="AV149" s="4">
        <v>8</v>
      </c>
      <c r="AW149" s="4" t="s">
        <v>208</v>
      </c>
      <c r="AX149" s="4">
        <v>0.9</v>
      </c>
      <c r="AY149" s="4">
        <v>1.6</v>
      </c>
      <c r="AZ149" s="4">
        <v>1.8</v>
      </c>
      <c r="BB149" s="4">
        <v>450</v>
      </c>
      <c r="BD149" s="4">
        <v>0.156</v>
      </c>
      <c r="BE149" s="4">
        <v>0</v>
      </c>
      <c r="BF149" s="4">
        <v>0</v>
      </c>
      <c r="BG149" s="4">
        <v>0</v>
      </c>
      <c r="BH149" s="4">
        <v>0</v>
      </c>
      <c r="BI149" s="4">
        <v>0</v>
      </c>
      <c r="BJ149" s="4">
        <v>0</v>
      </c>
      <c r="BK149" s="4">
        <v>0</v>
      </c>
      <c r="BL149" s="4">
        <v>0</v>
      </c>
      <c r="BM149" s="4">
        <v>0</v>
      </c>
      <c r="BN149" s="4">
        <v>0</v>
      </c>
      <c r="BO149" s="4">
        <v>0</v>
      </c>
      <c r="BQ149" s="4">
        <v>0</v>
      </c>
      <c r="BR149" s="4">
        <v>8.6108000000000004E-2</v>
      </c>
      <c r="BS149" s="4">
        <v>-5</v>
      </c>
      <c r="BT149" s="4">
        <v>0.27400000000000002</v>
      </c>
      <c r="BU149" s="4">
        <v>2.1042640000000001</v>
      </c>
      <c r="BV149" s="4">
        <v>5.5347999999999997</v>
      </c>
    </row>
    <row r="150" spans="1:74" x14ac:dyDescent="0.25">
      <c r="A150" s="2">
        <v>42069</v>
      </c>
      <c r="B150" s="3">
        <v>3.4083333333333334E-2</v>
      </c>
      <c r="C150" s="4">
        <v>-0.01</v>
      </c>
      <c r="D150" s="4">
        <v>-1E-3</v>
      </c>
      <c r="E150" s="4">
        <v>-10</v>
      </c>
      <c r="F150" s="4">
        <v>5.5</v>
      </c>
      <c r="G150" s="4">
        <v>0.4</v>
      </c>
      <c r="H150" s="4">
        <v>5.6</v>
      </c>
      <c r="J150" s="4">
        <v>21.2</v>
      </c>
      <c r="K150" s="4">
        <v>1</v>
      </c>
      <c r="L150" s="4">
        <v>0</v>
      </c>
      <c r="M150" s="4">
        <v>0</v>
      </c>
      <c r="N150" s="4">
        <v>5.5</v>
      </c>
      <c r="O150" s="4">
        <v>0.4</v>
      </c>
      <c r="P150" s="4">
        <v>5.9</v>
      </c>
      <c r="Q150" s="4">
        <v>4.1650999999999998</v>
      </c>
      <c r="R150" s="4">
        <v>0.3029</v>
      </c>
      <c r="S150" s="4">
        <v>4.5</v>
      </c>
      <c r="T150" s="4">
        <v>5.5556000000000001</v>
      </c>
      <c r="W150" s="4">
        <v>0</v>
      </c>
      <c r="X150" s="4">
        <v>21.2</v>
      </c>
      <c r="Y150" s="4">
        <v>13</v>
      </c>
      <c r="Z150" s="4">
        <v>863</v>
      </c>
      <c r="AA150" s="4">
        <v>894</v>
      </c>
      <c r="AB150" s="4">
        <v>829</v>
      </c>
      <c r="AC150" s="4">
        <v>58</v>
      </c>
      <c r="AD150" s="4">
        <v>6.81</v>
      </c>
      <c r="AE150" s="4">
        <v>0.16</v>
      </c>
      <c r="AF150" s="4">
        <v>979</v>
      </c>
      <c r="AG150" s="4">
        <v>-11</v>
      </c>
      <c r="AH150" s="4">
        <v>8.0619999999999994</v>
      </c>
      <c r="AI150" s="4">
        <v>26</v>
      </c>
      <c r="AJ150" s="4">
        <v>192</v>
      </c>
      <c r="AK150" s="4">
        <v>140.1</v>
      </c>
      <c r="AL150" s="4">
        <v>4.8</v>
      </c>
      <c r="AM150" s="4">
        <v>195</v>
      </c>
      <c r="AN150" s="4" t="s">
        <v>155</v>
      </c>
      <c r="AO150" s="4">
        <v>2</v>
      </c>
      <c r="AP150" s="5">
        <v>0.57564814814814813</v>
      </c>
      <c r="AQ150" s="4">
        <v>47.159292999999998</v>
      </c>
      <c r="AR150" s="4">
        <v>-88.489720000000005</v>
      </c>
      <c r="AS150" s="4">
        <v>312.5</v>
      </c>
      <c r="AT150" s="4">
        <v>0</v>
      </c>
      <c r="AU150" s="4">
        <v>12</v>
      </c>
      <c r="AV150" s="4">
        <v>8</v>
      </c>
      <c r="AW150" s="4" t="s">
        <v>208</v>
      </c>
      <c r="AX150" s="4">
        <v>0.9</v>
      </c>
      <c r="AY150" s="4">
        <v>1.6</v>
      </c>
      <c r="AZ150" s="4">
        <v>1.8</v>
      </c>
      <c r="BB150" s="4">
        <v>450</v>
      </c>
      <c r="BD150" s="4">
        <v>0.156</v>
      </c>
      <c r="BE150" s="4">
        <v>0</v>
      </c>
      <c r="BF150" s="4">
        <v>0</v>
      </c>
      <c r="BG150" s="4">
        <v>0</v>
      </c>
      <c r="BH150" s="4">
        <v>0</v>
      </c>
      <c r="BI150" s="4">
        <v>0</v>
      </c>
      <c r="BJ150" s="4">
        <v>0</v>
      </c>
      <c r="BK150" s="4">
        <v>0</v>
      </c>
      <c r="BL150" s="4">
        <v>0</v>
      </c>
      <c r="BM150" s="4">
        <v>0</v>
      </c>
      <c r="BN150" s="4">
        <v>0</v>
      </c>
      <c r="BO150" s="4">
        <v>0</v>
      </c>
      <c r="BQ150" s="4">
        <v>0</v>
      </c>
      <c r="BR150" s="4">
        <v>7.1805999999999995E-2</v>
      </c>
      <c r="BS150" s="4">
        <v>-5</v>
      </c>
      <c r="BT150" s="4">
        <v>0.27400000000000002</v>
      </c>
      <c r="BU150" s="4">
        <v>1.7547600000000001</v>
      </c>
      <c r="BV150" s="4">
        <v>5.5347999999999997</v>
      </c>
    </row>
    <row r="151" spans="1:74" x14ac:dyDescent="0.25">
      <c r="A151" s="2">
        <v>42069</v>
      </c>
      <c r="B151" s="3">
        <v>3.4094907407407407E-2</v>
      </c>
      <c r="C151" s="4">
        <v>-0.01</v>
      </c>
      <c r="D151" s="4">
        <v>-1E-3</v>
      </c>
      <c r="E151" s="4">
        <v>-10</v>
      </c>
      <c r="F151" s="4">
        <v>5.5</v>
      </c>
      <c r="G151" s="4">
        <v>0.4</v>
      </c>
      <c r="H151" s="4">
        <v>6.2</v>
      </c>
      <c r="J151" s="4">
        <v>21.2</v>
      </c>
      <c r="K151" s="4">
        <v>1</v>
      </c>
      <c r="L151" s="4">
        <v>0</v>
      </c>
      <c r="M151" s="4">
        <v>0</v>
      </c>
      <c r="N151" s="4">
        <v>5.5</v>
      </c>
      <c r="O151" s="4">
        <v>0.4</v>
      </c>
      <c r="P151" s="4">
        <v>5.9</v>
      </c>
      <c r="Q151" s="4">
        <v>4.1650999999999998</v>
      </c>
      <c r="R151" s="4">
        <v>0.3029</v>
      </c>
      <c r="S151" s="4">
        <v>4.5</v>
      </c>
      <c r="T151" s="4">
        <v>6.2121000000000004</v>
      </c>
      <c r="W151" s="4">
        <v>0</v>
      </c>
      <c r="X151" s="4">
        <v>21.2</v>
      </c>
      <c r="Y151" s="4">
        <v>13</v>
      </c>
      <c r="Z151" s="4">
        <v>862</v>
      </c>
      <c r="AA151" s="4">
        <v>892</v>
      </c>
      <c r="AB151" s="4">
        <v>828</v>
      </c>
      <c r="AC151" s="4">
        <v>58</v>
      </c>
      <c r="AD151" s="4">
        <v>6.81</v>
      </c>
      <c r="AE151" s="4">
        <v>0.16</v>
      </c>
      <c r="AF151" s="4">
        <v>979</v>
      </c>
      <c r="AG151" s="4">
        <v>-11</v>
      </c>
      <c r="AH151" s="4">
        <v>8</v>
      </c>
      <c r="AI151" s="4">
        <v>26</v>
      </c>
      <c r="AJ151" s="4">
        <v>191.1</v>
      </c>
      <c r="AK151" s="4">
        <v>140.9</v>
      </c>
      <c r="AL151" s="4">
        <v>4.8</v>
      </c>
      <c r="AM151" s="4">
        <v>195</v>
      </c>
      <c r="AN151" s="4" t="s">
        <v>155</v>
      </c>
      <c r="AO151" s="4">
        <v>2</v>
      </c>
      <c r="AP151" s="5">
        <v>0.57565972222222228</v>
      </c>
      <c r="AQ151" s="4">
        <v>47.159292999999998</v>
      </c>
      <c r="AR151" s="4">
        <v>-88.489720000000005</v>
      </c>
      <c r="AS151" s="4">
        <v>312.7</v>
      </c>
      <c r="AT151" s="4">
        <v>0</v>
      </c>
      <c r="AU151" s="4">
        <v>12</v>
      </c>
      <c r="AV151" s="4">
        <v>8</v>
      </c>
      <c r="AW151" s="4" t="s">
        <v>208</v>
      </c>
      <c r="AX151" s="4">
        <v>0.9</v>
      </c>
      <c r="AY151" s="4">
        <v>1.6</v>
      </c>
      <c r="AZ151" s="4">
        <v>1.8</v>
      </c>
      <c r="BB151" s="4">
        <v>450</v>
      </c>
      <c r="BD151" s="4">
        <v>0.156</v>
      </c>
      <c r="BE151" s="4">
        <v>0</v>
      </c>
      <c r="BF151" s="4">
        <v>0</v>
      </c>
      <c r="BG151" s="4">
        <v>0</v>
      </c>
      <c r="BH151" s="4">
        <v>0</v>
      </c>
      <c r="BI151" s="4">
        <v>0</v>
      </c>
      <c r="BJ151" s="4">
        <v>0</v>
      </c>
      <c r="BK151" s="4">
        <v>0</v>
      </c>
      <c r="BL151" s="4">
        <v>0</v>
      </c>
      <c r="BM151" s="4">
        <v>0</v>
      </c>
      <c r="BN151" s="4">
        <v>0</v>
      </c>
      <c r="BO151" s="4">
        <v>0</v>
      </c>
      <c r="BQ151" s="4">
        <v>0</v>
      </c>
      <c r="BR151" s="4">
        <v>2.7968280000000001</v>
      </c>
      <c r="BS151" s="4">
        <v>-5</v>
      </c>
      <c r="BT151" s="4">
        <v>0.27306200000000003</v>
      </c>
      <c r="BU151" s="4">
        <v>68.347485000000006</v>
      </c>
      <c r="BV151" s="4">
        <v>5.5158519999999998</v>
      </c>
    </row>
    <row r="152" spans="1:74" x14ac:dyDescent="0.25">
      <c r="A152" s="2">
        <v>42069</v>
      </c>
      <c r="B152" s="3">
        <v>3.4106481481481481E-2</v>
      </c>
      <c r="C152" s="4">
        <v>-0.01</v>
      </c>
      <c r="D152" s="4">
        <v>-1E-3</v>
      </c>
      <c r="E152" s="4">
        <v>-10</v>
      </c>
      <c r="F152" s="4">
        <v>5.5</v>
      </c>
      <c r="G152" s="4">
        <v>0.4</v>
      </c>
      <c r="H152" s="4">
        <v>0</v>
      </c>
      <c r="J152" s="4">
        <v>21.2</v>
      </c>
      <c r="K152" s="4">
        <v>1</v>
      </c>
      <c r="L152" s="4">
        <v>0</v>
      </c>
      <c r="M152" s="4">
        <v>0</v>
      </c>
      <c r="N152" s="4">
        <v>5.5</v>
      </c>
      <c r="O152" s="4">
        <v>0.4</v>
      </c>
      <c r="P152" s="4">
        <v>5.9</v>
      </c>
      <c r="Q152" s="4">
        <v>4.1650999999999998</v>
      </c>
      <c r="R152" s="4">
        <v>0.3029</v>
      </c>
      <c r="S152" s="4">
        <v>4.5</v>
      </c>
      <c r="T152" s="4">
        <v>0</v>
      </c>
      <c r="W152" s="4">
        <v>0</v>
      </c>
      <c r="X152" s="4">
        <v>21.2</v>
      </c>
      <c r="Y152" s="4">
        <v>12.9</v>
      </c>
      <c r="Z152" s="4">
        <v>863</v>
      </c>
      <c r="AA152" s="4">
        <v>891</v>
      </c>
      <c r="AB152" s="4">
        <v>829</v>
      </c>
      <c r="AC152" s="4">
        <v>58</v>
      </c>
      <c r="AD152" s="4">
        <v>6.81</v>
      </c>
      <c r="AE152" s="4">
        <v>0.16</v>
      </c>
      <c r="AF152" s="4">
        <v>979</v>
      </c>
      <c r="AG152" s="4">
        <v>-11</v>
      </c>
      <c r="AH152" s="4">
        <v>8</v>
      </c>
      <c r="AI152" s="4">
        <v>26</v>
      </c>
      <c r="AJ152" s="4">
        <v>191</v>
      </c>
      <c r="AK152" s="4">
        <v>140.1</v>
      </c>
      <c r="AL152" s="4">
        <v>4.7</v>
      </c>
      <c r="AM152" s="4">
        <v>195</v>
      </c>
      <c r="AN152" s="4" t="s">
        <v>155</v>
      </c>
      <c r="AO152" s="4">
        <v>2</v>
      </c>
      <c r="AP152" s="5">
        <v>0.57567129629629632</v>
      </c>
      <c r="AQ152" s="4">
        <v>47.159292999999998</v>
      </c>
      <c r="AR152" s="4">
        <v>-88.489720000000005</v>
      </c>
      <c r="AS152" s="4">
        <v>312.5</v>
      </c>
      <c r="AT152" s="4">
        <v>0</v>
      </c>
      <c r="AU152" s="4">
        <v>12</v>
      </c>
      <c r="AV152" s="4">
        <v>8</v>
      </c>
      <c r="AW152" s="4" t="s">
        <v>208</v>
      </c>
      <c r="AX152" s="4">
        <v>0.9</v>
      </c>
      <c r="AY152" s="4">
        <v>1.6</v>
      </c>
      <c r="AZ152" s="4">
        <v>1.8</v>
      </c>
      <c r="BB152" s="4">
        <v>450</v>
      </c>
      <c r="BD152" s="4">
        <v>0.156</v>
      </c>
      <c r="BE152" s="4">
        <v>0</v>
      </c>
      <c r="BF152" s="4">
        <v>0</v>
      </c>
      <c r="BG152" s="4">
        <v>0</v>
      </c>
      <c r="BH152" s="4">
        <v>0</v>
      </c>
      <c r="BI152" s="4">
        <v>0</v>
      </c>
      <c r="BJ152" s="4">
        <v>0</v>
      </c>
      <c r="BK152" s="4">
        <v>0</v>
      </c>
      <c r="BL152" s="4">
        <v>0</v>
      </c>
      <c r="BM152" s="4">
        <v>0</v>
      </c>
      <c r="BN152" s="4">
        <v>0</v>
      </c>
      <c r="BO152" s="4">
        <v>0</v>
      </c>
      <c r="BQ152" s="4">
        <v>0</v>
      </c>
      <c r="BR152" s="4">
        <v>1.2126220000000001</v>
      </c>
      <c r="BS152" s="4">
        <v>-5</v>
      </c>
      <c r="BT152" s="4">
        <v>0.26830999999999999</v>
      </c>
      <c r="BU152" s="4">
        <v>29.63345</v>
      </c>
      <c r="BV152" s="4">
        <v>5.4198620000000002</v>
      </c>
    </row>
    <row r="153" spans="1:74" x14ac:dyDescent="0.25">
      <c r="A153" s="2">
        <v>42069</v>
      </c>
      <c r="B153" s="3">
        <v>3.4118055555555561E-2</v>
      </c>
      <c r="C153" s="4">
        <v>-0.01</v>
      </c>
      <c r="D153" s="4">
        <v>-1E-3</v>
      </c>
      <c r="E153" s="4">
        <v>-10</v>
      </c>
      <c r="F153" s="4">
        <v>5.5</v>
      </c>
      <c r="G153" s="4">
        <v>0.4</v>
      </c>
      <c r="H153" s="4">
        <v>12.2</v>
      </c>
      <c r="J153" s="4">
        <v>21.2</v>
      </c>
      <c r="K153" s="4">
        <v>1</v>
      </c>
      <c r="L153" s="4">
        <v>0</v>
      </c>
      <c r="M153" s="4">
        <v>0</v>
      </c>
      <c r="N153" s="4">
        <v>5.5</v>
      </c>
      <c r="O153" s="4">
        <v>0.4</v>
      </c>
      <c r="P153" s="4">
        <v>5.9</v>
      </c>
      <c r="Q153" s="4">
        <v>4.1650999999999998</v>
      </c>
      <c r="R153" s="4">
        <v>0.3029</v>
      </c>
      <c r="S153" s="4">
        <v>4.5</v>
      </c>
      <c r="T153" s="4">
        <v>12.1739</v>
      </c>
      <c r="W153" s="4">
        <v>0</v>
      </c>
      <c r="X153" s="4">
        <v>21.2</v>
      </c>
      <c r="Y153" s="4">
        <v>13.1</v>
      </c>
      <c r="Z153" s="4">
        <v>862</v>
      </c>
      <c r="AA153" s="4">
        <v>890</v>
      </c>
      <c r="AB153" s="4">
        <v>829</v>
      </c>
      <c r="AC153" s="4">
        <v>58</v>
      </c>
      <c r="AD153" s="4">
        <v>6.81</v>
      </c>
      <c r="AE153" s="4">
        <v>0.16</v>
      </c>
      <c r="AF153" s="4">
        <v>979</v>
      </c>
      <c r="AG153" s="4">
        <v>-11</v>
      </c>
      <c r="AH153" s="4">
        <v>8</v>
      </c>
      <c r="AI153" s="4">
        <v>26</v>
      </c>
      <c r="AJ153" s="4">
        <v>191</v>
      </c>
      <c r="AK153" s="4">
        <v>140.9</v>
      </c>
      <c r="AL153" s="4">
        <v>4.7</v>
      </c>
      <c r="AM153" s="4">
        <v>195</v>
      </c>
      <c r="AN153" s="4" t="s">
        <v>155</v>
      </c>
      <c r="AO153" s="4">
        <v>2</v>
      </c>
      <c r="AP153" s="5">
        <v>0.57568287037037036</v>
      </c>
      <c r="AQ153" s="4">
        <v>47.159292999999998</v>
      </c>
      <c r="AR153" s="4">
        <v>-88.489720000000005</v>
      </c>
      <c r="AS153" s="4">
        <v>312.60000000000002</v>
      </c>
      <c r="AT153" s="4">
        <v>0</v>
      </c>
      <c r="AU153" s="4">
        <v>12</v>
      </c>
      <c r="AV153" s="4">
        <v>8</v>
      </c>
      <c r="AW153" s="4" t="s">
        <v>208</v>
      </c>
      <c r="AX153" s="4">
        <v>0.98471500000000001</v>
      </c>
      <c r="AY153" s="4">
        <v>1.6</v>
      </c>
      <c r="AZ153" s="4">
        <v>1.8</v>
      </c>
      <c r="BB153" s="4">
        <v>450</v>
      </c>
      <c r="BD153" s="4">
        <v>0.156</v>
      </c>
      <c r="BE153" s="4">
        <v>0</v>
      </c>
      <c r="BF153" s="4">
        <v>0</v>
      </c>
      <c r="BG153" s="4">
        <v>0</v>
      </c>
      <c r="BH153" s="4">
        <v>0</v>
      </c>
      <c r="BI153" s="4">
        <v>0</v>
      </c>
      <c r="BJ153" s="4">
        <v>0</v>
      </c>
      <c r="BK153" s="4">
        <v>0</v>
      </c>
      <c r="BL153" s="4">
        <v>0</v>
      </c>
      <c r="BM153" s="4">
        <v>0</v>
      </c>
      <c r="BN153" s="4">
        <v>0</v>
      </c>
      <c r="BO153" s="4">
        <v>0</v>
      </c>
      <c r="BQ153" s="4">
        <v>0</v>
      </c>
      <c r="BR153" s="4">
        <v>0.58666600000000002</v>
      </c>
      <c r="BS153" s="4">
        <v>-5</v>
      </c>
      <c r="BT153" s="4">
        <v>0.26330999999999999</v>
      </c>
      <c r="BU153" s="4">
        <v>14.336651</v>
      </c>
      <c r="BV153" s="4">
        <v>5.3188620000000002</v>
      </c>
    </row>
    <row r="154" spans="1:74" x14ac:dyDescent="0.25">
      <c r="A154" s="2">
        <v>42069</v>
      </c>
      <c r="B154" s="3">
        <v>3.4129629629629628E-2</v>
      </c>
      <c r="C154" s="4">
        <v>-0.01</v>
      </c>
      <c r="D154" s="4">
        <v>-1E-3</v>
      </c>
      <c r="E154" s="4">
        <v>-10</v>
      </c>
      <c r="F154" s="4">
        <v>5.5</v>
      </c>
      <c r="G154" s="4">
        <v>0.4</v>
      </c>
      <c r="H154" s="4">
        <v>0</v>
      </c>
      <c r="J154" s="4">
        <v>21.2</v>
      </c>
      <c r="K154" s="4">
        <v>1</v>
      </c>
      <c r="L154" s="4">
        <v>0</v>
      </c>
      <c r="M154" s="4">
        <v>0</v>
      </c>
      <c r="N154" s="4">
        <v>5.5</v>
      </c>
      <c r="O154" s="4">
        <v>0.4</v>
      </c>
      <c r="P154" s="4">
        <v>5.9</v>
      </c>
      <c r="Q154" s="4">
        <v>4.1650999999999998</v>
      </c>
      <c r="R154" s="4">
        <v>0.3029</v>
      </c>
      <c r="S154" s="4">
        <v>4.5</v>
      </c>
      <c r="T154" s="4">
        <v>0</v>
      </c>
      <c r="W154" s="4">
        <v>0</v>
      </c>
      <c r="X154" s="4">
        <v>21.2</v>
      </c>
      <c r="Y154" s="4">
        <v>13</v>
      </c>
      <c r="Z154" s="4">
        <v>862</v>
      </c>
      <c r="AA154" s="4">
        <v>890</v>
      </c>
      <c r="AB154" s="4">
        <v>829</v>
      </c>
      <c r="AC154" s="4">
        <v>58</v>
      </c>
      <c r="AD154" s="4">
        <v>6.81</v>
      </c>
      <c r="AE154" s="4">
        <v>0.16</v>
      </c>
      <c r="AF154" s="4">
        <v>979</v>
      </c>
      <c r="AG154" s="4">
        <v>-11</v>
      </c>
      <c r="AH154" s="4">
        <v>8</v>
      </c>
      <c r="AI154" s="4">
        <v>26</v>
      </c>
      <c r="AJ154" s="4">
        <v>191</v>
      </c>
      <c r="AK154" s="4">
        <v>141</v>
      </c>
      <c r="AL154" s="4">
        <v>4.8</v>
      </c>
      <c r="AM154" s="4">
        <v>195</v>
      </c>
      <c r="AN154" s="4" t="s">
        <v>155</v>
      </c>
      <c r="AO154" s="4">
        <v>2</v>
      </c>
      <c r="AP154" s="5">
        <v>0.5756944444444444</v>
      </c>
      <c r="AQ154" s="4">
        <v>47.159292999999998</v>
      </c>
      <c r="AR154" s="4">
        <v>-88.489720000000005</v>
      </c>
      <c r="AS154" s="4">
        <v>312.7</v>
      </c>
      <c r="AT154" s="4">
        <v>0</v>
      </c>
      <c r="AU154" s="4">
        <v>12</v>
      </c>
      <c r="AV154" s="4">
        <v>8</v>
      </c>
      <c r="AW154" s="4" t="s">
        <v>208</v>
      </c>
      <c r="AX154" s="4">
        <v>1</v>
      </c>
      <c r="AY154" s="4">
        <v>1.6</v>
      </c>
      <c r="AZ154" s="4">
        <v>1.8</v>
      </c>
      <c r="BB154" s="4">
        <v>450</v>
      </c>
      <c r="BD154" s="4">
        <v>0.156</v>
      </c>
      <c r="BE154" s="4">
        <v>0</v>
      </c>
      <c r="BF154" s="4">
        <v>0</v>
      </c>
      <c r="BG154" s="4">
        <v>0</v>
      </c>
      <c r="BH154" s="4">
        <v>0</v>
      </c>
      <c r="BI154" s="4">
        <v>0</v>
      </c>
      <c r="BJ154" s="4">
        <v>0</v>
      </c>
      <c r="BK154" s="4">
        <v>0</v>
      </c>
      <c r="BL154" s="4">
        <v>0</v>
      </c>
      <c r="BM154" s="4">
        <v>0</v>
      </c>
      <c r="BN154" s="4">
        <v>0</v>
      </c>
      <c r="BO154" s="4">
        <v>0</v>
      </c>
      <c r="BQ154" s="4">
        <v>0</v>
      </c>
      <c r="BR154" s="4">
        <v>0.230328</v>
      </c>
      <c r="BS154" s="4">
        <v>-5</v>
      </c>
      <c r="BT154" s="4">
        <v>0.25737199999999999</v>
      </c>
      <c r="BU154" s="4">
        <v>5.6286399999999999</v>
      </c>
      <c r="BV154" s="4">
        <v>5.1989140000000003</v>
      </c>
    </row>
    <row r="155" spans="1:74" x14ac:dyDescent="0.25">
      <c r="A155" s="2">
        <v>42069</v>
      </c>
      <c r="B155" s="3">
        <v>3.4141203703703708E-2</v>
      </c>
      <c r="C155" s="4">
        <v>-0.01</v>
      </c>
      <c r="D155" s="4">
        <v>-1E-3</v>
      </c>
      <c r="E155" s="4">
        <v>-10</v>
      </c>
      <c r="F155" s="4">
        <v>5.5</v>
      </c>
      <c r="G155" s="4">
        <v>0.4</v>
      </c>
      <c r="H155" s="4">
        <v>0</v>
      </c>
      <c r="J155" s="4">
        <v>21.2</v>
      </c>
      <c r="K155" s="4">
        <v>1</v>
      </c>
      <c r="L155" s="4">
        <v>0</v>
      </c>
      <c r="M155" s="4">
        <v>0</v>
      </c>
      <c r="N155" s="4">
        <v>5.5</v>
      </c>
      <c r="O155" s="4">
        <v>0.4</v>
      </c>
      <c r="P155" s="4">
        <v>5.9</v>
      </c>
      <c r="Q155" s="4">
        <v>4.1650999999999998</v>
      </c>
      <c r="R155" s="4">
        <v>0.3029</v>
      </c>
      <c r="S155" s="4">
        <v>4.5</v>
      </c>
      <c r="T155" s="4">
        <v>0</v>
      </c>
      <c r="W155" s="4">
        <v>0</v>
      </c>
      <c r="X155" s="4">
        <v>21.2</v>
      </c>
      <c r="Y155" s="4">
        <v>13</v>
      </c>
      <c r="Z155" s="4">
        <v>862</v>
      </c>
      <c r="AA155" s="4">
        <v>891</v>
      </c>
      <c r="AB155" s="4">
        <v>829</v>
      </c>
      <c r="AC155" s="4">
        <v>58</v>
      </c>
      <c r="AD155" s="4">
        <v>6.81</v>
      </c>
      <c r="AE155" s="4">
        <v>0.16</v>
      </c>
      <c r="AF155" s="4">
        <v>979</v>
      </c>
      <c r="AG155" s="4">
        <v>-11</v>
      </c>
      <c r="AH155" s="4">
        <v>8</v>
      </c>
      <c r="AI155" s="4">
        <v>26</v>
      </c>
      <c r="AJ155" s="4">
        <v>191</v>
      </c>
      <c r="AK155" s="4">
        <v>141</v>
      </c>
      <c r="AL155" s="4">
        <v>4.7</v>
      </c>
      <c r="AM155" s="4">
        <v>195</v>
      </c>
      <c r="AN155" s="4" t="s">
        <v>155</v>
      </c>
      <c r="AO155" s="4">
        <v>2</v>
      </c>
      <c r="AP155" s="5">
        <v>0.57570601851851855</v>
      </c>
      <c r="AQ155" s="4">
        <v>47.159292999999998</v>
      </c>
      <c r="AR155" s="4">
        <v>-88.489720000000005</v>
      </c>
      <c r="AS155" s="4">
        <v>312.7</v>
      </c>
      <c r="AT155" s="4">
        <v>0</v>
      </c>
      <c r="AU155" s="4">
        <v>12</v>
      </c>
      <c r="AV155" s="4">
        <v>8</v>
      </c>
      <c r="AW155" s="4" t="s">
        <v>208</v>
      </c>
      <c r="AX155" s="4">
        <v>1</v>
      </c>
      <c r="AY155" s="4">
        <v>1.6</v>
      </c>
      <c r="AZ155" s="4">
        <v>1.8845149999999999</v>
      </c>
      <c r="BB155" s="4">
        <v>450</v>
      </c>
      <c r="BD155" s="4">
        <v>0.156</v>
      </c>
      <c r="BE155" s="4">
        <v>0</v>
      </c>
      <c r="BF155" s="4">
        <v>0</v>
      </c>
      <c r="BG155" s="4">
        <v>0</v>
      </c>
      <c r="BH155" s="4">
        <v>0</v>
      </c>
      <c r="BI155" s="4">
        <v>0</v>
      </c>
      <c r="BJ155" s="4">
        <v>0</v>
      </c>
      <c r="BK155" s="4">
        <v>0</v>
      </c>
      <c r="BL155" s="4">
        <v>0</v>
      </c>
      <c r="BM155" s="4">
        <v>0</v>
      </c>
      <c r="BN155" s="4">
        <v>0</v>
      </c>
      <c r="BO155" s="4">
        <v>0</v>
      </c>
      <c r="BQ155" s="4">
        <v>0</v>
      </c>
      <c r="BR155" s="4">
        <v>9.9363999999999994E-2</v>
      </c>
      <c r="BS155" s="4">
        <v>-5</v>
      </c>
      <c r="BT155" s="4">
        <v>0.25044100000000002</v>
      </c>
      <c r="BU155" s="4">
        <v>2.4281990000000002</v>
      </c>
      <c r="BV155" s="4">
        <v>5.0588990000000003</v>
      </c>
    </row>
    <row r="156" spans="1:74" x14ac:dyDescent="0.25">
      <c r="A156" s="2">
        <v>42069</v>
      </c>
      <c r="B156" s="3">
        <v>3.4152777777777775E-2</v>
      </c>
      <c r="C156" s="4">
        <v>-0.01</v>
      </c>
      <c r="D156" s="4">
        <v>-1E-3</v>
      </c>
      <c r="E156" s="4">
        <v>-10</v>
      </c>
      <c r="F156" s="4">
        <v>5.5</v>
      </c>
      <c r="G156" s="4">
        <v>0.4</v>
      </c>
      <c r="H156" s="4">
        <v>0</v>
      </c>
      <c r="J156" s="4">
        <v>21.2</v>
      </c>
      <c r="K156" s="4">
        <v>1</v>
      </c>
      <c r="L156" s="4">
        <v>0</v>
      </c>
      <c r="M156" s="4">
        <v>0</v>
      </c>
      <c r="N156" s="4">
        <v>5.5</v>
      </c>
      <c r="O156" s="4">
        <v>0.4</v>
      </c>
      <c r="P156" s="4">
        <v>5.9</v>
      </c>
      <c r="Q156" s="4">
        <v>4.1650999999999998</v>
      </c>
      <c r="R156" s="4">
        <v>0.3029</v>
      </c>
      <c r="S156" s="4">
        <v>4.5</v>
      </c>
      <c r="T156" s="4">
        <v>0</v>
      </c>
      <c r="W156" s="4">
        <v>0</v>
      </c>
      <c r="X156" s="4">
        <v>21.2</v>
      </c>
      <c r="Y156" s="4">
        <v>12.9</v>
      </c>
      <c r="Z156" s="4">
        <v>863</v>
      </c>
      <c r="AA156" s="4">
        <v>891</v>
      </c>
      <c r="AB156" s="4">
        <v>829</v>
      </c>
      <c r="AC156" s="4">
        <v>58</v>
      </c>
      <c r="AD156" s="4">
        <v>6.81</v>
      </c>
      <c r="AE156" s="4">
        <v>0.16</v>
      </c>
      <c r="AF156" s="4">
        <v>979</v>
      </c>
      <c r="AG156" s="4">
        <v>-11</v>
      </c>
      <c r="AH156" s="4">
        <v>8</v>
      </c>
      <c r="AI156" s="4">
        <v>26</v>
      </c>
      <c r="AJ156" s="4">
        <v>191</v>
      </c>
      <c r="AK156" s="4">
        <v>141</v>
      </c>
      <c r="AL156" s="4">
        <v>4.5999999999999996</v>
      </c>
      <c r="AM156" s="4">
        <v>195</v>
      </c>
      <c r="AN156" s="4" t="s">
        <v>155</v>
      </c>
      <c r="AO156" s="4">
        <v>2</v>
      </c>
      <c r="AP156" s="5">
        <v>0.57571759259259259</v>
      </c>
      <c r="AQ156" s="4">
        <v>47.159292999999998</v>
      </c>
      <c r="AR156" s="4">
        <v>-88.489720000000005</v>
      </c>
      <c r="AS156" s="4">
        <v>312.39999999999998</v>
      </c>
      <c r="AT156" s="4">
        <v>0</v>
      </c>
      <c r="AU156" s="4">
        <v>12</v>
      </c>
      <c r="AV156" s="4">
        <v>8</v>
      </c>
      <c r="AW156" s="4" t="s">
        <v>208</v>
      </c>
      <c r="AX156" s="4">
        <v>1</v>
      </c>
      <c r="AY156" s="4">
        <v>1.6</v>
      </c>
      <c r="AZ156" s="4">
        <v>1.9</v>
      </c>
      <c r="BB156" s="4">
        <v>450</v>
      </c>
      <c r="BD156" s="4">
        <v>0.156</v>
      </c>
      <c r="BE156" s="4">
        <v>0</v>
      </c>
      <c r="BF156" s="4">
        <v>0</v>
      </c>
      <c r="BG156" s="4">
        <v>0</v>
      </c>
      <c r="BH156" s="4">
        <v>0</v>
      </c>
      <c r="BI156" s="4">
        <v>0</v>
      </c>
      <c r="BJ156" s="4">
        <v>0</v>
      </c>
      <c r="BK156" s="4">
        <v>0</v>
      </c>
      <c r="BL156" s="4">
        <v>0</v>
      </c>
      <c r="BM156" s="4">
        <v>0</v>
      </c>
      <c r="BN156" s="4">
        <v>0</v>
      </c>
      <c r="BO156" s="4">
        <v>0</v>
      </c>
      <c r="BQ156" s="4">
        <v>0</v>
      </c>
      <c r="BR156" s="4">
        <v>4.5102999999999997E-2</v>
      </c>
      <c r="BS156" s="4">
        <v>-5</v>
      </c>
      <c r="BT156" s="4">
        <v>0.24437200000000001</v>
      </c>
      <c r="BU156" s="4">
        <v>1.1022069999999999</v>
      </c>
      <c r="BV156" s="4">
        <v>4.9363219999999997</v>
      </c>
    </row>
    <row r="157" spans="1:74" x14ac:dyDescent="0.25">
      <c r="A157" s="2">
        <v>42069</v>
      </c>
      <c r="B157" s="3">
        <v>3.4164351851851855E-2</v>
      </c>
      <c r="C157" s="4">
        <v>-0.01</v>
      </c>
      <c r="D157" s="4">
        <v>-1E-3</v>
      </c>
      <c r="E157" s="4">
        <v>-10</v>
      </c>
      <c r="F157" s="4">
        <v>5.5</v>
      </c>
      <c r="G157" s="4">
        <v>0.4</v>
      </c>
      <c r="H157" s="4">
        <v>0</v>
      </c>
      <c r="J157" s="4">
        <v>21.2</v>
      </c>
      <c r="K157" s="4">
        <v>1</v>
      </c>
      <c r="L157" s="4">
        <v>0</v>
      </c>
      <c r="M157" s="4">
        <v>0</v>
      </c>
      <c r="N157" s="4">
        <v>5.5</v>
      </c>
      <c r="O157" s="4">
        <v>0.4</v>
      </c>
      <c r="P157" s="4">
        <v>5.9</v>
      </c>
      <c r="Q157" s="4">
        <v>4.1650999999999998</v>
      </c>
      <c r="R157" s="4">
        <v>0.3029</v>
      </c>
      <c r="S157" s="4">
        <v>4.5</v>
      </c>
      <c r="T157" s="4">
        <v>0</v>
      </c>
      <c r="W157" s="4">
        <v>0</v>
      </c>
      <c r="X157" s="4">
        <v>21.2</v>
      </c>
      <c r="Y157" s="4">
        <v>12.7</v>
      </c>
      <c r="Z157" s="4">
        <v>864</v>
      </c>
      <c r="AA157" s="4">
        <v>892</v>
      </c>
      <c r="AB157" s="4">
        <v>830</v>
      </c>
      <c r="AC157" s="4">
        <v>58</v>
      </c>
      <c r="AD157" s="4">
        <v>6.81</v>
      </c>
      <c r="AE157" s="4">
        <v>0.16</v>
      </c>
      <c r="AF157" s="4">
        <v>979</v>
      </c>
      <c r="AG157" s="4">
        <v>-11</v>
      </c>
      <c r="AH157" s="4">
        <v>8</v>
      </c>
      <c r="AI157" s="4">
        <v>26</v>
      </c>
      <c r="AJ157" s="4">
        <v>191</v>
      </c>
      <c r="AK157" s="4">
        <v>140.1</v>
      </c>
      <c r="AL157" s="4">
        <v>4.5999999999999996</v>
      </c>
      <c r="AM157" s="4">
        <v>195</v>
      </c>
      <c r="AN157" s="4" t="s">
        <v>155</v>
      </c>
      <c r="AO157" s="4">
        <v>2</v>
      </c>
      <c r="AP157" s="5">
        <v>0.57572916666666674</v>
      </c>
      <c r="AQ157" s="4">
        <v>47.159292999999998</v>
      </c>
      <c r="AR157" s="4">
        <v>-88.489720000000005</v>
      </c>
      <c r="AS157" s="4">
        <v>312.2</v>
      </c>
      <c r="AT157" s="4">
        <v>0</v>
      </c>
      <c r="AU157" s="4">
        <v>12</v>
      </c>
      <c r="AV157" s="4">
        <v>8</v>
      </c>
      <c r="AW157" s="4" t="s">
        <v>208</v>
      </c>
      <c r="AX157" s="4">
        <v>1</v>
      </c>
      <c r="AY157" s="4">
        <v>1.6</v>
      </c>
      <c r="AZ157" s="4">
        <v>1.8156840000000001</v>
      </c>
      <c r="BB157" s="4">
        <v>450</v>
      </c>
      <c r="BD157" s="4">
        <v>0.156</v>
      </c>
      <c r="BE157" s="4">
        <v>0</v>
      </c>
      <c r="BF157" s="4">
        <v>0</v>
      </c>
      <c r="BG157" s="4">
        <v>0</v>
      </c>
      <c r="BH157" s="4">
        <v>0</v>
      </c>
      <c r="BI157" s="4">
        <v>0</v>
      </c>
      <c r="BJ157" s="4">
        <v>0</v>
      </c>
      <c r="BK157" s="4">
        <v>0</v>
      </c>
      <c r="BL157" s="4">
        <v>0</v>
      </c>
      <c r="BM157" s="4">
        <v>0</v>
      </c>
      <c r="BN157" s="4">
        <v>0</v>
      </c>
      <c r="BO157" s="4">
        <v>0</v>
      </c>
      <c r="BQ157" s="4">
        <v>0</v>
      </c>
      <c r="BR157" s="4">
        <v>2.9805999999999999E-2</v>
      </c>
      <c r="BS157" s="4">
        <v>-5</v>
      </c>
      <c r="BT157" s="4">
        <v>0.238372</v>
      </c>
      <c r="BU157" s="4">
        <v>0.72838499999999995</v>
      </c>
      <c r="BV157" s="4">
        <v>4.8151140000000003</v>
      </c>
    </row>
    <row r="158" spans="1:74" x14ac:dyDescent="0.25">
      <c r="A158" s="2">
        <v>42069</v>
      </c>
      <c r="B158" s="3">
        <v>3.4175925925925922E-2</v>
      </c>
      <c r="C158" s="4">
        <v>-0.01</v>
      </c>
      <c r="D158" s="4">
        <v>-1E-3</v>
      </c>
      <c r="E158" s="4">
        <v>-10</v>
      </c>
      <c r="F158" s="4">
        <v>5.5</v>
      </c>
      <c r="G158" s="4">
        <v>0.4</v>
      </c>
      <c r="H158" s="4">
        <v>6.4</v>
      </c>
      <c r="J158" s="4">
        <v>21.2</v>
      </c>
      <c r="K158" s="4">
        <v>1</v>
      </c>
      <c r="L158" s="4">
        <v>0</v>
      </c>
      <c r="M158" s="4">
        <v>0</v>
      </c>
      <c r="N158" s="4">
        <v>5.5</v>
      </c>
      <c r="O158" s="4">
        <v>0.4</v>
      </c>
      <c r="P158" s="4">
        <v>5.9</v>
      </c>
      <c r="Q158" s="4">
        <v>4.1650999999999998</v>
      </c>
      <c r="R158" s="4">
        <v>0.3029</v>
      </c>
      <c r="S158" s="4">
        <v>4.5</v>
      </c>
      <c r="T158" s="4">
        <v>6.4008000000000003</v>
      </c>
      <c r="W158" s="4">
        <v>0</v>
      </c>
      <c r="X158" s="4">
        <v>21.2</v>
      </c>
      <c r="Y158" s="4">
        <v>12.9</v>
      </c>
      <c r="Z158" s="4">
        <v>864</v>
      </c>
      <c r="AA158" s="4">
        <v>891</v>
      </c>
      <c r="AB158" s="4">
        <v>829</v>
      </c>
      <c r="AC158" s="4">
        <v>58</v>
      </c>
      <c r="AD158" s="4">
        <v>6.81</v>
      </c>
      <c r="AE158" s="4">
        <v>0.16</v>
      </c>
      <c r="AF158" s="4">
        <v>979</v>
      </c>
      <c r="AG158" s="4">
        <v>-11</v>
      </c>
      <c r="AH158" s="4">
        <v>8</v>
      </c>
      <c r="AI158" s="4">
        <v>26</v>
      </c>
      <c r="AJ158" s="4">
        <v>191</v>
      </c>
      <c r="AK158" s="4">
        <v>140</v>
      </c>
      <c r="AL158" s="4">
        <v>4.5999999999999996</v>
      </c>
      <c r="AM158" s="4">
        <v>195</v>
      </c>
      <c r="AN158" s="4" t="s">
        <v>155</v>
      </c>
      <c r="AO158" s="4">
        <v>2</v>
      </c>
      <c r="AP158" s="5">
        <v>0.57574074074074078</v>
      </c>
      <c r="AQ158" s="4">
        <v>47.159292999999998</v>
      </c>
      <c r="AR158" s="4">
        <v>-88.489722</v>
      </c>
      <c r="AS158" s="4">
        <v>312.2</v>
      </c>
      <c r="AT158" s="4">
        <v>0</v>
      </c>
      <c r="AU158" s="4">
        <v>12</v>
      </c>
      <c r="AV158" s="4">
        <v>8</v>
      </c>
      <c r="AW158" s="4" t="s">
        <v>208</v>
      </c>
      <c r="AX158" s="4">
        <v>1</v>
      </c>
      <c r="AY158" s="4">
        <v>1.6</v>
      </c>
      <c r="AZ158" s="4">
        <v>1.8</v>
      </c>
      <c r="BB158" s="4">
        <v>450</v>
      </c>
      <c r="BD158" s="4">
        <v>0.156</v>
      </c>
      <c r="BE158" s="4">
        <v>0</v>
      </c>
      <c r="BF158" s="4">
        <v>0</v>
      </c>
      <c r="BG158" s="4">
        <v>0</v>
      </c>
      <c r="BH158" s="4">
        <v>0</v>
      </c>
      <c r="BI158" s="4">
        <v>0</v>
      </c>
      <c r="BJ158" s="4">
        <v>0</v>
      </c>
      <c r="BK158" s="4">
        <v>0</v>
      </c>
      <c r="BL158" s="4">
        <v>0</v>
      </c>
      <c r="BM158" s="4">
        <v>0</v>
      </c>
      <c r="BN158" s="4">
        <v>0</v>
      </c>
      <c r="BO158" s="4">
        <v>0</v>
      </c>
      <c r="BQ158" s="4">
        <v>0</v>
      </c>
      <c r="BR158" s="4">
        <v>3.1814000000000002E-2</v>
      </c>
      <c r="BS158" s="4">
        <v>-5</v>
      </c>
      <c r="BT158" s="4">
        <v>0.23330999999999999</v>
      </c>
      <c r="BU158" s="4">
        <v>0.77745500000000001</v>
      </c>
      <c r="BV158" s="4">
        <v>4.7128620000000003</v>
      </c>
    </row>
    <row r="159" spans="1:74" x14ac:dyDescent="0.25">
      <c r="A159" s="2">
        <v>42069</v>
      </c>
      <c r="B159" s="3">
        <v>3.4187499999999996E-2</v>
      </c>
      <c r="C159" s="4">
        <v>-0.01</v>
      </c>
      <c r="D159" s="4">
        <v>-1E-3</v>
      </c>
      <c r="E159" s="4">
        <v>-10</v>
      </c>
      <c r="F159" s="4">
        <v>5.5</v>
      </c>
      <c r="G159" s="4">
        <v>0.4</v>
      </c>
      <c r="H159" s="4">
        <v>0</v>
      </c>
      <c r="J159" s="4">
        <v>21.2</v>
      </c>
      <c r="K159" s="4">
        <v>1</v>
      </c>
      <c r="L159" s="4">
        <v>0</v>
      </c>
      <c r="M159" s="4">
        <v>0</v>
      </c>
      <c r="N159" s="4">
        <v>5.5</v>
      </c>
      <c r="O159" s="4">
        <v>0.4</v>
      </c>
      <c r="P159" s="4">
        <v>5.9</v>
      </c>
      <c r="Q159" s="4">
        <v>4.1650999999999998</v>
      </c>
      <c r="R159" s="4">
        <v>0.3029</v>
      </c>
      <c r="S159" s="4">
        <v>4.5</v>
      </c>
      <c r="T159" s="4">
        <v>0</v>
      </c>
      <c r="W159" s="4">
        <v>0</v>
      </c>
      <c r="X159" s="4">
        <v>21.2</v>
      </c>
      <c r="Y159" s="4">
        <v>12.8</v>
      </c>
      <c r="Z159" s="4">
        <v>864</v>
      </c>
      <c r="AA159" s="4">
        <v>891</v>
      </c>
      <c r="AB159" s="4">
        <v>829</v>
      </c>
      <c r="AC159" s="4">
        <v>58</v>
      </c>
      <c r="AD159" s="4">
        <v>6.81</v>
      </c>
      <c r="AE159" s="4">
        <v>0.16</v>
      </c>
      <c r="AF159" s="4">
        <v>979</v>
      </c>
      <c r="AG159" s="4">
        <v>-11</v>
      </c>
      <c r="AH159" s="4">
        <v>8</v>
      </c>
      <c r="AI159" s="4">
        <v>26</v>
      </c>
      <c r="AJ159" s="4">
        <v>191</v>
      </c>
      <c r="AK159" s="4">
        <v>140</v>
      </c>
      <c r="AL159" s="4">
        <v>4.8</v>
      </c>
      <c r="AM159" s="4">
        <v>195</v>
      </c>
      <c r="AN159" s="4" t="s">
        <v>155</v>
      </c>
      <c r="AO159" s="4">
        <v>2</v>
      </c>
      <c r="AP159" s="5">
        <v>0.57575231481481481</v>
      </c>
      <c r="AQ159" s="4">
        <v>47.159292999999998</v>
      </c>
      <c r="AR159" s="4">
        <v>-88.489722</v>
      </c>
      <c r="AS159" s="4">
        <v>312.3</v>
      </c>
      <c r="AT159" s="4">
        <v>0</v>
      </c>
      <c r="AU159" s="4">
        <v>12</v>
      </c>
      <c r="AV159" s="4">
        <v>9</v>
      </c>
      <c r="AW159" s="4" t="s">
        <v>206</v>
      </c>
      <c r="AX159" s="4">
        <v>1</v>
      </c>
      <c r="AY159" s="4">
        <v>1.6</v>
      </c>
      <c r="AZ159" s="4">
        <v>1.885051</v>
      </c>
      <c r="BB159" s="4">
        <v>450</v>
      </c>
      <c r="BD159" s="4">
        <v>0.156</v>
      </c>
      <c r="BE159" s="4">
        <v>0</v>
      </c>
      <c r="BF159" s="4">
        <v>0</v>
      </c>
      <c r="BG159" s="4">
        <v>0</v>
      </c>
      <c r="BH159" s="4">
        <v>0</v>
      </c>
      <c r="BI159" s="4">
        <v>0</v>
      </c>
      <c r="BJ159" s="4">
        <v>0</v>
      </c>
      <c r="BK159" s="4">
        <v>0</v>
      </c>
      <c r="BL159" s="4">
        <v>0</v>
      </c>
      <c r="BM159" s="4">
        <v>0</v>
      </c>
      <c r="BN159" s="4">
        <v>0</v>
      </c>
      <c r="BO159" s="4">
        <v>0</v>
      </c>
      <c r="BQ159" s="4">
        <v>0</v>
      </c>
      <c r="BR159" s="4">
        <v>3.5751999999999999E-2</v>
      </c>
      <c r="BS159" s="4">
        <v>-5</v>
      </c>
      <c r="BT159" s="4">
        <v>0.22831000000000001</v>
      </c>
      <c r="BU159" s="4">
        <v>0.87368999999999997</v>
      </c>
      <c r="BV159" s="4">
        <v>4.6118620000000004</v>
      </c>
    </row>
    <row r="160" spans="1:74" x14ac:dyDescent="0.25">
      <c r="A160" s="2">
        <v>42069</v>
      </c>
      <c r="B160" s="3">
        <v>3.4199074074074076E-2</v>
      </c>
      <c r="C160" s="4">
        <v>-0.01</v>
      </c>
      <c r="D160" s="4">
        <v>-1E-3</v>
      </c>
      <c r="E160" s="4">
        <v>-10</v>
      </c>
      <c r="F160" s="4">
        <v>5.5</v>
      </c>
      <c r="G160" s="4">
        <v>0.4</v>
      </c>
      <c r="H160" s="4">
        <v>0</v>
      </c>
      <c r="J160" s="4">
        <v>21.2</v>
      </c>
      <c r="K160" s="4">
        <v>1</v>
      </c>
      <c r="L160" s="4">
        <v>0</v>
      </c>
      <c r="M160" s="4">
        <v>0</v>
      </c>
      <c r="N160" s="4">
        <v>5.5</v>
      </c>
      <c r="O160" s="4">
        <v>0.4</v>
      </c>
      <c r="P160" s="4">
        <v>5.9</v>
      </c>
      <c r="Q160" s="4">
        <v>4.1650999999999998</v>
      </c>
      <c r="R160" s="4">
        <v>0.3029</v>
      </c>
      <c r="S160" s="4">
        <v>4.5</v>
      </c>
      <c r="T160" s="4">
        <v>0</v>
      </c>
      <c r="W160" s="4">
        <v>0</v>
      </c>
      <c r="X160" s="4">
        <v>21.2</v>
      </c>
      <c r="Y160" s="4">
        <v>12.8</v>
      </c>
      <c r="Z160" s="4">
        <v>864</v>
      </c>
      <c r="AA160" s="4">
        <v>892</v>
      </c>
      <c r="AB160" s="4">
        <v>829</v>
      </c>
      <c r="AC160" s="4">
        <v>58</v>
      </c>
      <c r="AD160" s="4">
        <v>6.81</v>
      </c>
      <c r="AE160" s="4">
        <v>0.16</v>
      </c>
      <c r="AF160" s="4">
        <v>979</v>
      </c>
      <c r="AG160" s="4">
        <v>-11</v>
      </c>
      <c r="AH160" s="4">
        <v>8</v>
      </c>
      <c r="AI160" s="4">
        <v>26</v>
      </c>
      <c r="AJ160" s="4">
        <v>191</v>
      </c>
      <c r="AK160" s="4">
        <v>140</v>
      </c>
      <c r="AL160" s="4">
        <v>4.7</v>
      </c>
      <c r="AM160" s="4">
        <v>195</v>
      </c>
      <c r="AN160" s="4" t="s">
        <v>155</v>
      </c>
      <c r="AO160" s="4">
        <v>2</v>
      </c>
      <c r="AP160" s="5">
        <v>0.57576388888888885</v>
      </c>
      <c r="AQ160" s="4">
        <v>47.159292999999998</v>
      </c>
      <c r="AR160" s="4">
        <v>-88.489722</v>
      </c>
      <c r="AS160" s="4">
        <v>312.39999999999998</v>
      </c>
      <c r="AT160" s="4">
        <v>0</v>
      </c>
      <c r="AU160" s="4">
        <v>12</v>
      </c>
      <c r="AV160" s="4">
        <v>9</v>
      </c>
      <c r="AW160" s="4" t="s">
        <v>206</v>
      </c>
      <c r="AX160" s="4">
        <v>1</v>
      </c>
      <c r="AY160" s="4">
        <v>1.6</v>
      </c>
      <c r="AZ160" s="4">
        <v>1.9</v>
      </c>
      <c r="BB160" s="4">
        <v>450</v>
      </c>
      <c r="BD160" s="4">
        <v>0.156</v>
      </c>
      <c r="BE160" s="4">
        <v>0</v>
      </c>
      <c r="BF160" s="4">
        <v>0</v>
      </c>
      <c r="BG160" s="4">
        <v>0</v>
      </c>
      <c r="BH160" s="4">
        <v>0</v>
      </c>
      <c r="BI160" s="4">
        <v>0</v>
      </c>
      <c r="BJ160" s="4">
        <v>0</v>
      </c>
      <c r="BK160" s="4">
        <v>0</v>
      </c>
      <c r="BL160" s="4">
        <v>0</v>
      </c>
      <c r="BM160" s="4">
        <v>0</v>
      </c>
      <c r="BN160" s="4">
        <v>0</v>
      </c>
      <c r="BO160" s="4">
        <v>0</v>
      </c>
      <c r="BQ160" s="4">
        <v>0</v>
      </c>
      <c r="BR160" s="4">
        <v>3.2247999999999999E-2</v>
      </c>
      <c r="BS160" s="4">
        <v>-5</v>
      </c>
      <c r="BT160" s="4">
        <v>0.224248</v>
      </c>
      <c r="BU160" s="4">
        <v>0.78806100000000001</v>
      </c>
      <c r="BV160" s="4">
        <v>4.5298100000000003</v>
      </c>
    </row>
    <row r="161" spans="1:74" x14ac:dyDescent="0.25">
      <c r="A161" s="2">
        <v>42069</v>
      </c>
      <c r="B161" s="3">
        <v>3.421064814814815E-2</v>
      </c>
      <c r="C161" s="4">
        <v>-0.01</v>
      </c>
      <c r="D161" s="4">
        <v>-1E-3</v>
      </c>
      <c r="E161" s="4">
        <v>-10</v>
      </c>
      <c r="F161" s="4">
        <v>5.5</v>
      </c>
      <c r="G161" s="4">
        <v>0.4</v>
      </c>
      <c r="H161" s="4">
        <v>0</v>
      </c>
      <c r="J161" s="4">
        <v>21.2</v>
      </c>
      <c r="K161" s="4">
        <v>1</v>
      </c>
      <c r="L161" s="4">
        <v>0</v>
      </c>
      <c r="M161" s="4">
        <v>0</v>
      </c>
      <c r="N161" s="4">
        <v>5.5</v>
      </c>
      <c r="O161" s="4">
        <v>0.4</v>
      </c>
      <c r="P161" s="4">
        <v>5.9</v>
      </c>
      <c r="Q161" s="4">
        <v>4.1650999999999998</v>
      </c>
      <c r="R161" s="4">
        <v>0.3029</v>
      </c>
      <c r="S161" s="4">
        <v>4.5</v>
      </c>
      <c r="T161" s="4">
        <v>0</v>
      </c>
      <c r="W161" s="4">
        <v>0</v>
      </c>
      <c r="X161" s="4">
        <v>21.2</v>
      </c>
      <c r="Y161" s="4">
        <v>12.9</v>
      </c>
      <c r="Z161" s="4">
        <v>863</v>
      </c>
      <c r="AA161" s="4">
        <v>891</v>
      </c>
      <c r="AB161" s="4">
        <v>829</v>
      </c>
      <c r="AC161" s="4">
        <v>58</v>
      </c>
      <c r="AD161" s="4">
        <v>6.81</v>
      </c>
      <c r="AE161" s="4">
        <v>0.16</v>
      </c>
      <c r="AF161" s="4">
        <v>979</v>
      </c>
      <c r="AG161" s="4">
        <v>-11</v>
      </c>
      <c r="AH161" s="4">
        <v>8</v>
      </c>
      <c r="AI161" s="4">
        <v>26</v>
      </c>
      <c r="AJ161" s="4">
        <v>190.1</v>
      </c>
      <c r="AK161" s="4">
        <v>140</v>
      </c>
      <c r="AL161" s="4">
        <v>4.9000000000000004</v>
      </c>
      <c r="AM161" s="4">
        <v>195</v>
      </c>
      <c r="AN161" s="4" t="s">
        <v>155</v>
      </c>
      <c r="AO161" s="4">
        <v>2</v>
      </c>
      <c r="AP161" s="5">
        <v>0.57577546296296289</v>
      </c>
      <c r="AQ161" s="4">
        <v>47.159292999999998</v>
      </c>
      <c r="AR161" s="4">
        <v>-88.489722</v>
      </c>
      <c r="AS161" s="4">
        <v>312.60000000000002</v>
      </c>
      <c r="AT161" s="4">
        <v>0</v>
      </c>
      <c r="AU161" s="4">
        <v>12</v>
      </c>
      <c r="AV161" s="4">
        <v>9</v>
      </c>
      <c r="AW161" s="4" t="s">
        <v>206</v>
      </c>
      <c r="AX161" s="4">
        <v>1</v>
      </c>
      <c r="AY161" s="4">
        <v>1.6</v>
      </c>
      <c r="AZ161" s="4">
        <v>1.9</v>
      </c>
      <c r="BB161" s="4">
        <v>450</v>
      </c>
      <c r="BD161" s="4">
        <v>0.156</v>
      </c>
      <c r="BE161" s="4">
        <v>0</v>
      </c>
      <c r="BF161" s="4">
        <v>0</v>
      </c>
      <c r="BG161" s="4">
        <v>0</v>
      </c>
      <c r="BH161" s="4">
        <v>0</v>
      </c>
      <c r="BI161" s="4">
        <v>0</v>
      </c>
      <c r="BJ161" s="4">
        <v>0</v>
      </c>
      <c r="BK161" s="4">
        <v>0</v>
      </c>
      <c r="BL161" s="4">
        <v>0</v>
      </c>
      <c r="BM161" s="4">
        <v>0</v>
      </c>
      <c r="BN161" s="4">
        <v>0</v>
      </c>
      <c r="BO161" s="4">
        <v>0</v>
      </c>
      <c r="BQ161" s="4">
        <v>0</v>
      </c>
      <c r="BR161" s="4">
        <v>3.4813999999999998E-2</v>
      </c>
      <c r="BS161" s="4">
        <v>-5</v>
      </c>
      <c r="BT161" s="4">
        <v>0.22118599999999999</v>
      </c>
      <c r="BU161" s="4">
        <v>0.85076799999999997</v>
      </c>
      <c r="BV161" s="4">
        <v>4.4679570000000002</v>
      </c>
    </row>
    <row r="162" spans="1:74" x14ac:dyDescent="0.25">
      <c r="A162" s="2">
        <v>42069</v>
      </c>
      <c r="B162" s="3">
        <v>3.4222222222222223E-2</v>
      </c>
      <c r="C162" s="4">
        <v>-0.01</v>
      </c>
      <c r="D162" s="4">
        <v>-1E-3</v>
      </c>
      <c r="E162" s="4">
        <v>-10</v>
      </c>
      <c r="F162" s="4">
        <v>5.5</v>
      </c>
      <c r="G162" s="4">
        <v>0.4</v>
      </c>
      <c r="H162" s="4">
        <v>0</v>
      </c>
      <c r="J162" s="4">
        <v>21.2</v>
      </c>
      <c r="K162" s="4">
        <v>1</v>
      </c>
      <c r="L162" s="4">
        <v>0</v>
      </c>
      <c r="M162" s="4">
        <v>0</v>
      </c>
      <c r="N162" s="4">
        <v>5.5</v>
      </c>
      <c r="O162" s="4">
        <v>0.4</v>
      </c>
      <c r="P162" s="4">
        <v>5.9</v>
      </c>
      <c r="Q162" s="4">
        <v>4.1634000000000002</v>
      </c>
      <c r="R162" s="4">
        <v>0.30280000000000001</v>
      </c>
      <c r="S162" s="4">
        <v>4.5</v>
      </c>
      <c r="T162" s="4">
        <v>0</v>
      </c>
      <c r="W162" s="4">
        <v>0</v>
      </c>
      <c r="X162" s="4">
        <v>21.2</v>
      </c>
      <c r="Y162" s="4">
        <v>12.7</v>
      </c>
      <c r="Z162" s="4">
        <v>864</v>
      </c>
      <c r="AA162" s="4">
        <v>892</v>
      </c>
      <c r="AB162" s="4">
        <v>829</v>
      </c>
      <c r="AC162" s="4">
        <v>57.1</v>
      </c>
      <c r="AD162" s="4">
        <v>6.7</v>
      </c>
      <c r="AE162" s="4">
        <v>0.15</v>
      </c>
      <c r="AF162" s="4">
        <v>979</v>
      </c>
      <c r="AG162" s="4">
        <v>-11</v>
      </c>
      <c r="AH162" s="4">
        <v>8</v>
      </c>
      <c r="AI162" s="4">
        <v>26</v>
      </c>
      <c r="AJ162" s="4">
        <v>190</v>
      </c>
      <c r="AK162" s="4">
        <v>140</v>
      </c>
      <c r="AL162" s="4">
        <v>4.7</v>
      </c>
      <c r="AM162" s="4">
        <v>195</v>
      </c>
      <c r="AN162" s="4" t="s">
        <v>155</v>
      </c>
      <c r="AO162" s="4">
        <v>2</v>
      </c>
      <c r="AP162" s="5">
        <v>0.57578703703703704</v>
      </c>
      <c r="AQ162" s="4">
        <v>47.159292999999998</v>
      </c>
      <c r="AR162" s="4">
        <v>-88.489722</v>
      </c>
      <c r="AS162" s="4">
        <v>312.3</v>
      </c>
      <c r="AT162" s="4">
        <v>0</v>
      </c>
      <c r="AU162" s="4">
        <v>12</v>
      </c>
      <c r="AV162" s="4">
        <v>10</v>
      </c>
      <c r="AW162" s="4" t="s">
        <v>202</v>
      </c>
      <c r="AX162" s="4">
        <v>1</v>
      </c>
      <c r="AY162" s="4">
        <v>1.3452999999999999</v>
      </c>
      <c r="AZ162" s="4">
        <v>1.6453</v>
      </c>
      <c r="BB162" s="4">
        <v>450</v>
      </c>
      <c r="BD162" s="4">
        <v>0.154</v>
      </c>
      <c r="BE162" s="4">
        <v>0</v>
      </c>
      <c r="BF162" s="4">
        <v>0</v>
      </c>
      <c r="BG162" s="4">
        <v>0</v>
      </c>
      <c r="BH162" s="4">
        <v>0</v>
      </c>
      <c r="BI162" s="4">
        <v>0</v>
      </c>
      <c r="BJ162" s="4">
        <v>0</v>
      </c>
      <c r="BK162" s="4">
        <v>0</v>
      </c>
      <c r="BL162" s="4">
        <v>0</v>
      </c>
      <c r="BM162" s="4">
        <v>0</v>
      </c>
      <c r="BN162" s="4">
        <v>0</v>
      </c>
      <c r="BO162" s="4">
        <v>0</v>
      </c>
      <c r="BQ162" s="4">
        <v>0</v>
      </c>
      <c r="BR162" s="4">
        <v>3.5000000000000003E-2</v>
      </c>
      <c r="BS162" s="4">
        <v>-5</v>
      </c>
      <c r="BT162" s="4">
        <v>0.21818599999999999</v>
      </c>
      <c r="BU162" s="4">
        <v>0.85531299999999999</v>
      </c>
      <c r="BV162" s="4">
        <v>4.4073570000000002</v>
      </c>
    </row>
    <row r="163" spans="1:74" x14ac:dyDescent="0.25">
      <c r="A163" s="2">
        <v>42069</v>
      </c>
      <c r="B163" s="3">
        <v>3.4233796296296297E-2</v>
      </c>
      <c r="C163" s="4">
        <v>-0.01</v>
      </c>
      <c r="D163" s="4">
        <v>-1E-3</v>
      </c>
      <c r="E163" s="4">
        <v>-10</v>
      </c>
      <c r="F163" s="4">
        <v>5.5</v>
      </c>
      <c r="G163" s="4">
        <v>0.4</v>
      </c>
      <c r="H163" s="4">
        <v>0</v>
      </c>
      <c r="J163" s="4">
        <v>21.2</v>
      </c>
      <c r="K163" s="4">
        <v>1</v>
      </c>
      <c r="L163" s="4">
        <v>0</v>
      </c>
      <c r="M163" s="4">
        <v>0</v>
      </c>
      <c r="N163" s="4">
        <v>5.5</v>
      </c>
      <c r="O163" s="4">
        <v>0.4</v>
      </c>
      <c r="P163" s="4">
        <v>5.9</v>
      </c>
      <c r="Q163" s="4">
        <v>4.1632999999999996</v>
      </c>
      <c r="R163" s="4">
        <v>0.30280000000000001</v>
      </c>
      <c r="S163" s="4">
        <v>4.5</v>
      </c>
      <c r="T163" s="4">
        <v>0</v>
      </c>
      <c r="W163" s="4">
        <v>0</v>
      </c>
      <c r="X163" s="4">
        <v>21.2</v>
      </c>
      <c r="Y163" s="4">
        <v>13.3</v>
      </c>
      <c r="Z163" s="4">
        <v>861</v>
      </c>
      <c r="AA163" s="4">
        <v>890</v>
      </c>
      <c r="AB163" s="4">
        <v>828</v>
      </c>
      <c r="AC163" s="4">
        <v>57</v>
      </c>
      <c r="AD163" s="4">
        <v>6.69</v>
      </c>
      <c r="AE163" s="4">
        <v>0.15</v>
      </c>
      <c r="AF163" s="4">
        <v>979</v>
      </c>
      <c r="AG163" s="4">
        <v>-11</v>
      </c>
      <c r="AH163" s="4">
        <v>8</v>
      </c>
      <c r="AI163" s="4">
        <v>26</v>
      </c>
      <c r="AJ163" s="4">
        <v>190</v>
      </c>
      <c r="AK163" s="4">
        <v>139.1</v>
      </c>
      <c r="AL163" s="4">
        <v>4.5</v>
      </c>
      <c r="AM163" s="4">
        <v>195</v>
      </c>
      <c r="AN163" s="4" t="s">
        <v>155</v>
      </c>
      <c r="AO163" s="4">
        <v>2</v>
      </c>
      <c r="AP163" s="5">
        <v>0.57579861111111108</v>
      </c>
      <c r="AQ163" s="4">
        <v>47.159292999999998</v>
      </c>
      <c r="AR163" s="4">
        <v>-88.489722</v>
      </c>
      <c r="AS163" s="4">
        <v>312.39999999999998</v>
      </c>
      <c r="AT163" s="4">
        <v>0</v>
      </c>
      <c r="AU163" s="4">
        <v>12</v>
      </c>
      <c r="AV163" s="4">
        <v>10</v>
      </c>
      <c r="AW163" s="4" t="s">
        <v>202</v>
      </c>
      <c r="AX163" s="4">
        <v>1</v>
      </c>
      <c r="AY163" s="4">
        <v>1.3</v>
      </c>
      <c r="AZ163" s="4">
        <v>1.6</v>
      </c>
      <c r="BB163" s="4">
        <v>450</v>
      </c>
      <c r="BD163" s="4">
        <v>0.154</v>
      </c>
      <c r="BE163" s="4">
        <v>0</v>
      </c>
      <c r="BF163" s="4">
        <v>0</v>
      </c>
      <c r="BG163" s="4">
        <v>0</v>
      </c>
      <c r="BH163" s="4">
        <v>0</v>
      </c>
      <c r="BI163" s="4">
        <v>0</v>
      </c>
      <c r="BJ163" s="4">
        <v>0</v>
      </c>
      <c r="BK163" s="4">
        <v>0</v>
      </c>
      <c r="BL163" s="4">
        <v>0</v>
      </c>
      <c r="BM163" s="4">
        <v>0</v>
      </c>
      <c r="BN163" s="4">
        <v>0</v>
      </c>
      <c r="BO163" s="4">
        <v>0</v>
      </c>
      <c r="BQ163" s="4">
        <v>0</v>
      </c>
      <c r="BR163" s="4">
        <v>3.2185999999999999E-2</v>
      </c>
      <c r="BS163" s="4">
        <v>-5</v>
      </c>
      <c r="BT163" s="4">
        <v>0.217062</v>
      </c>
      <c r="BU163" s="4">
        <v>0.78654500000000005</v>
      </c>
      <c r="BV163" s="4">
        <v>4.384652</v>
      </c>
    </row>
    <row r="164" spans="1:74" x14ac:dyDescent="0.25">
      <c r="A164" s="2">
        <v>42069</v>
      </c>
      <c r="B164" s="3">
        <v>3.424537037037037E-2</v>
      </c>
      <c r="C164" s="4">
        <v>-0.01</v>
      </c>
      <c r="D164" s="4">
        <v>-1E-3</v>
      </c>
      <c r="E164" s="4">
        <v>-10</v>
      </c>
      <c r="F164" s="4">
        <v>5.4</v>
      </c>
      <c r="G164" s="4">
        <v>0.4</v>
      </c>
      <c r="H164" s="4">
        <v>0</v>
      </c>
      <c r="J164" s="4">
        <v>21.2</v>
      </c>
      <c r="K164" s="4">
        <v>1</v>
      </c>
      <c r="L164" s="4">
        <v>0</v>
      </c>
      <c r="M164" s="4">
        <v>0</v>
      </c>
      <c r="N164" s="4">
        <v>5.4</v>
      </c>
      <c r="O164" s="4">
        <v>0.4</v>
      </c>
      <c r="P164" s="4">
        <v>5.8</v>
      </c>
      <c r="Q164" s="4">
        <v>4.0876000000000001</v>
      </c>
      <c r="R164" s="4">
        <v>0.30280000000000001</v>
      </c>
      <c r="S164" s="4">
        <v>4.4000000000000004</v>
      </c>
      <c r="T164" s="4">
        <v>0</v>
      </c>
      <c r="W164" s="4">
        <v>0</v>
      </c>
      <c r="X164" s="4">
        <v>21.2</v>
      </c>
      <c r="Y164" s="4">
        <v>13.4</v>
      </c>
      <c r="Z164" s="4">
        <v>860</v>
      </c>
      <c r="AA164" s="4">
        <v>889</v>
      </c>
      <c r="AB164" s="4">
        <v>827</v>
      </c>
      <c r="AC164" s="4">
        <v>57</v>
      </c>
      <c r="AD164" s="4">
        <v>6.69</v>
      </c>
      <c r="AE164" s="4">
        <v>0.15</v>
      </c>
      <c r="AF164" s="4">
        <v>979</v>
      </c>
      <c r="AG164" s="4">
        <v>-11</v>
      </c>
      <c r="AH164" s="4">
        <v>8</v>
      </c>
      <c r="AI164" s="4">
        <v>26</v>
      </c>
      <c r="AJ164" s="4">
        <v>189.1</v>
      </c>
      <c r="AK164" s="4">
        <v>139</v>
      </c>
      <c r="AL164" s="4">
        <v>4.3</v>
      </c>
      <c r="AM164" s="4">
        <v>195</v>
      </c>
      <c r="AN164" s="4" t="s">
        <v>155</v>
      </c>
      <c r="AO164" s="4">
        <v>2</v>
      </c>
      <c r="AP164" s="5">
        <v>0.57581018518518523</v>
      </c>
      <c r="AQ164" s="4">
        <v>47.159292999999998</v>
      </c>
      <c r="AR164" s="4">
        <v>-88.489722</v>
      </c>
      <c r="AS164" s="4">
        <v>312.7</v>
      </c>
      <c r="AT164" s="4">
        <v>0</v>
      </c>
      <c r="AU164" s="4">
        <v>12</v>
      </c>
      <c r="AV164" s="4">
        <v>10</v>
      </c>
      <c r="AW164" s="4" t="s">
        <v>202</v>
      </c>
      <c r="AX164" s="4">
        <v>1</v>
      </c>
      <c r="AY164" s="4">
        <v>1.3</v>
      </c>
      <c r="AZ164" s="4">
        <v>1.684715</v>
      </c>
      <c r="BB164" s="4">
        <v>450</v>
      </c>
      <c r="BD164" s="4">
        <v>0.154</v>
      </c>
      <c r="BE164" s="4">
        <v>0</v>
      </c>
      <c r="BF164" s="4">
        <v>0</v>
      </c>
      <c r="BG164" s="4">
        <v>0</v>
      </c>
      <c r="BH164" s="4">
        <v>0</v>
      </c>
      <c r="BI164" s="4">
        <v>0</v>
      </c>
      <c r="BJ164" s="4">
        <v>0</v>
      </c>
      <c r="BK164" s="4">
        <v>0</v>
      </c>
      <c r="BL164" s="4">
        <v>0</v>
      </c>
      <c r="BM164" s="4">
        <v>0</v>
      </c>
      <c r="BN164" s="4">
        <v>0</v>
      </c>
      <c r="BO164" s="4">
        <v>0</v>
      </c>
      <c r="BQ164" s="4">
        <v>0</v>
      </c>
      <c r="BR164" s="4">
        <v>3.7628000000000002E-2</v>
      </c>
      <c r="BS164" s="4">
        <v>-5</v>
      </c>
      <c r="BT164" s="4">
        <v>0.21512400000000001</v>
      </c>
      <c r="BU164" s="4">
        <v>0.91953399999999996</v>
      </c>
      <c r="BV164" s="4">
        <v>4.3455050000000002</v>
      </c>
    </row>
    <row r="165" spans="1:74" x14ac:dyDescent="0.25">
      <c r="A165" s="2">
        <v>42069</v>
      </c>
      <c r="B165" s="3">
        <v>3.4256944444444444E-2</v>
      </c>
      <c r="C165" s="4">
        <v>-0.01</v>
      </c>
      <c r="D165" s="4">
        <v>-1E-3</v>
      </c>
      <c r="E165" s="4">
        <v>-10</v>
      </c>
      <c r="F165" s="4">
        <v>5.4</v>
      </c>
      <c r="G165" s="4">
        <v>0.3</v>
      </c>
      <c r="H165" s="4">
        <v>0</v>
      </c>
      <c r="J165" s="4">
        <v>21.2</v>
      </c>
      <c r="K165" s="4">
        <v>1</v>
      </c>
      <c r="L165" s="4">
        <v>0</v>
      </c>
      <c r="M165" s="4">
        <v>0</v>
      </c>
      <c r="N165" s="4">
        <v>5.4</v>
      </c>
      <c r="O165" s="4">
        <v>0.3</v>
      </c>
      <c r="P165" s="4">
        <v>5.7</v>
      </c>
      <c r="Q165" s="4">
        <v>4.0876000000000001</v>
      </c>
      <c r="R165" s="4">
        <v>0.2271</v>
      </c>
      <c r="S165" s="4">
        <v>4.3</v>
      </c>
      <c r="T165" s="4">
        <v>0</v>
      </c>
      <c r="W165" s="4">
        <v>0</v>
      </c>
      <c r="X165" s="4">
        <v>21.2</v>
      </c>
      <c r="Y165" s="4">
        <v>13.4</v>
      </c>
      <c r="Z165" s="4">
        <v>861</v>
      </c>
      <c r="AA165" s="4">
        <v>890</v>
      </c>
      <c r="AB165" s="4">
        <v>827</v>
      </c>
      <c r="AC165" s="4">
        <v>57</v>
      </c>
      <c r="AD165" s="4">
        <v>6.69</v>
      </c>
      <c r="AE165" s="4">
        <v>0.15</v>
      </c>
      <c r="AF165" s="4">
        <v>979</v>
      </c>
      <c r="AG165" s="4">
        <v>-11</v>
      </c>
      <c r="AH165" s="4">
        <v>8</v>
      </c>
      <c r="AI165" s="4">
        <v>26</v>
      </c>
      <c r="AJ165" s="4">
        <v>189</v>
      </c>
      <c r="AK165" s="4">
        <v>139</v>
      </c>
      <c r="AL165" s="4">
        <v>4.3</v>
      </c>
      <c r="AM165" s="4">
        <v>195</v>
      </c>
      <c r="AN165" s="4" t="s">
        <v>155</v>
      </c>
      <c r="AO165" s="4">
        <v>2</v>
      </c>
      <c r="AP165" s="5">
        <v>0.57582175925925927</v>
      </c>
      <c r="AQ165" s="4">
        <v>47.159292999999998</v>
      </c>
      <c r="AR165" s="4">
        <v>-88.489722</v>
      </c>
      <c r="AS165" s="4">
        <v>313.2</v>
      </c>
      <c r="AT165" s="4">
        <v>0</v>
      </c>
      <c r="AU165" s="4">
        <v>12</v>
      </c>
      <c r="AV165" s="4">
        <v>10</v>
      </c>
      <c r="AW165" s="4" t="s">
        <v>202</v>
      </c>
      <c r="AX165" s="4">
        <v>1</v>
      </c>
      <c r="AY165" s="4">
        <v>1.3</v>
      </c>
      <c r="AZ165" s="4">
        <v>1.7</v>
      </c>
      <c r="BB165" s="4">
        <v>450</v>
      </c>
      <c r="BD165" s="4">
        <v>0.154</v>
      </c>
      <c r="BE165" s="4">
        <v>0</v>
      </c>
      <c r="BF165" s="4">
        <v>0</v>
      </c>
      <c r="BG165" s="4">
        <v>0</v>
      </c>
      <c r="BH165" s="4">
        <v>0</v>
      </c>
      <c r="BI165" s="4">
        <v>0</v>
      </c>
      <c r="BJ165" s="4">
        <v>0</v>
      </c>
      <c r="BK165" s="4">
        <v>0</v>
      </c>
      <c r="BL165" s="4">
        <v>0</v>
      </c>
      <c r="BM165" s="4">
        <v>0</v>
      </c>
      <c r="BN165" s="4">
        <v>0</v>
      </c>
      <c r="BO165" s="4">
        <v>0</v>
      </c>
      <c r="BQ165" s="4">
        <v>0</v>
      </c>
      <c r="BR165" s="4">
        <v>3.6124000000000003E-2</v>
      </c>
      <c r="BS165" s="4">
        <v>-5</v>
      </c>
      <c r="BT165" s="4">
        <v>0.214062</v>
      </c>
      <c r="BU165" s="4">
        <v>0.88278000000000001</v>
      </c>
      <c r="BV165" s="4">
        <v>4.324052</v>
      </c>
    </row>
    <row r="166" spans="1:74" x14ac:dyDescent="0.25">
      <c r="A166" s="2">
        <v>42069</v>
      </c>
      <c r="B166" s="3">
        <v>3.4268518518518518E-2</v>
      </c>
      <c r="C166" s="4">
        <v>-0.01</v>
      </c>
      <c r="D166" s="4">
        <v>-1E-3</v>
      </c>
      <c r="E166" s="4">
        <v>-10</v>
      </c>
      <c r="F166" s="4">
        <v>5.4</v>
      </c>
      <c r="G166" s="4">
        <v>0.3</v>
      </c>
      <c r="H166" s="4">
        <v>0</v>
      </c>
      <c r="J166" s="4">
        <v>21.2</v>
      </c>
      <c r="K166" s="4">
        <v>1</v>
      </c>
      <c r="L166" s="4">
        <v>0</v>
      </c>
      <c r="M166" s="4">
        <v>0</v>
      </c>
      <c r="N166" s="4">
        <v>5.4</v>
      </c>
      <c r="O166" s="4">
        <v>0.3</v>
      </c>
      <c r="P166" s="4">
        <v>5.7</v>
      </c>
      <c r="Q166" s="4">
        <v>4.0876000000000001</v>
      </c>
      <c r="R166" s="4">
        <v>0.2271</v>
      </c>
      <c r="S166" s="4">
        <v>4.3</v>
      </c>
      <c r="T166" s="4">
        <v>0</v>
      </c>
      <c r="W166" s="4">
        <v>0</v>
      </c>
      <c r="X166" s="4">
        <v>21.2</v>
      </c>
      <c r="Y166" s="4">
        <v>13.6</v>
      </c>
      <c r="Z166" s="4">
        <v>860</v>
      </c>
      <c r="AA166" s="4">
        <v>889</v>
      </c>
      <c r="AB166" s="4">
        <v>826</v>
      </c>
      <c r="AC166" s="4">
        <v>57</v>
      </c>
      <c r="AD166" s="4">
        <v>6.69</v>
      </c>
      <c r="AE166" s="4">
        <v>0.15</v>
      </c>
      <c r="AF166" s="4">
        <v>979</v>
      </c>
      <c r="AG166" s="4">
        <v>-11</v>
      </c>
      <c r="AH166" s="4">
        <v>8</v>
      </c>
      <c r="AI166" s="4">
        <v>26</v>
      </c>
      <c r="AJ166" s="4">
        <v>189</v>
      </c>
      <c r="AK166" s="4">
        <v>139</v>
      </c>
      <c r="AL166" s="4">
        <v>4.2</v>
      </c>
      <c r="AM166" s="4">
        <v>195</v>
      </c>
      <c r="AN166" s="4" t="s">
        <v>155</v>
      </c>
      <c r="AO166" s="4">
        <v>2</v>
      </c>
      <c r="AP166" s="5">
        <v>0.57583333333333331</v>
      </c>
      <c r="AQ166" s="4">
        <v>47.159292999999998</v>
      </c>
      <c r="AR166" s="4">
        <v>-88.489722</v>
      </c>
      <c r="AS166" s="4">
        <v>314.10000000000002</v>
      </c>
      <c r="AT166" s="4">
        <v>0</v>
      </c>
      <c r="AU166" s="4">
        <v>12</v>
      </c>
      <c r="AV166" s="4">
        <v>10</v>
      </c>
      <c r="AW166" s="4" t="s">
        <v>202</v>
      </c>
      <c r="AX166" s="4">
        <v>0.91548499999999999</v>
      </c>
      <c r="AY166" s="4">
        <v>1.3</v>
      </c>
      <c r="AZ166" s="4">
        <v>1.530969</v>
      </c>
      <c r="BB166" s="4">
        <v>450</v>
      </c>
      <c r="BD166" s="4">
        <v>0.154</v>
      </c>
      <c r="BE166" s="4">
        <v>0</v>
      </c>
      <c r="BF166" s="4">
        <v>0</v>
      </c>
      <c r="BG166" s="4">
        <v>0</v>
      </c>
      <c r="BH166" s="4">
        <v>0</v>
      </c>
      <c r="BI166" s="4">
        <v>0</v>
      </c>
      <c r="BJ166" s="4">
        <v>0</v>
      </c>
      <c r="BK166" s="4">
        <v>0</v>
      </c>
      <c r="BL166" s="4">
        <v>0</v>
      </c>
      <c r="BM166" s="4">
        <v>0</v>
      </c>
      <c r="BN166" s="4">
        <v>0</v>
      </c>
      <c r="BO166" s="4">
        <v>0</v>
      </c>
      <c r="BQ166" s="4">
        <v>0</v>
      </c>
      <c r="BR166" s="4">
        <v>0.11573</v>
      </c>
      <c r="BS166" s="4">
        <v>-5</v>
      </c>
      <c r="BT166" s="4">
        <v>0.214</v>
      </c>
      <c r="BU166" s="4">
        <v>2.8281520000000002</v>
      </c>
      <c r="BV166" s="4">
        <v>4.3228</v>
      </c>
    </row>
    <row r="167" spans="1:74" x14ac:dyDescent="0.25">
      <c r="A167" s="2">
        <v>42069</v>
      </c>
      <c r="B167" s="3">
        <v>3.4280092592592591E-2</v>
      </c>
      <c r="C167" s="4">
        <v>-0.01</v>
      </c>
      <c r="D167" s="4">
        <v>-1E-3</v>
      </c>
      <c r="E167" s="4">
        <v>-10</v>
      </c>
      <c r="F167" s="4">
        <v>5.4</v>
      </c>
      <c r="G167" s="4">
        <v>0.3</v>
      </c>
      <c r="H167" s="4">
        <v>-6.1</v>
      </c>
      <c r="J167" s="4">
        <v>21.2</v>
      </c>
      <c r="K167" s="4">
        <v>1</v>
      </c>
      <c r="L167" s="4">
        <v>0</v>
      </c>
      <c r="M167" s="4">
        <v>0</v>
      </c>
      <c r="N167" s="4">
        <v>5.4</v>
      </c>
      <c r="O167" s="4">
        <v>0.3</v>
      </c>
      <c r="P167" s="4">
        <v>5.7</v>
      </c>
      <c r="Q167" s="4">
        <v>4.0876000000000001</v>
      </c>
      <c r="R167" s="4">
        <v>0.2271</v>
      </c>
      <c r="S167" s="4">
        <v>4.3</v>
      </c>
      <c r="T167" s="4">
        <v>0</v>
      </c>
      <c r="W167" s="4">
        <v>0</v>
      </c>
      <c r="X167" s="4">
        <v>21.2</v>
      </c>
      <c r="Y167" s="4">
        <v>13.4</v>
      </c>
      <c r="Z167" s="4">
        <v>860</v>
      </c>
      <c r="AA167" s="4">
        <v>890</v>
      </c>
      <c r="AB167" s="4">
        <v>828</v>
      </c>
      <c r="AC167" s="4">
        <v>57</v>
      </c>
      <c r="AD167" s="4">
        <v>6.69</v>
      </c>
      <c r="AE167" s="4">
        <v>0.15</v>
      </c>
      <c r="AF167" s="4">
        <v>979</v>
      </c>
      <c r="AG167" s="4">
        <v>-11</v>
      </c>
      <c r="AH167" s="4">
        <v>8</v>
      </c>
      <c r="AI167" s="4">
        <v>26</v>
      </c>
      <c r="AJ167" s="4">
        <v>189</v>
      </c>
      <c r="AK167" s="4">
        <v>139</v>
      </c>
      <c r="AL167" s="4">
        <v>4</v>
      </c>
      <c r="AM167" s="4">
        <v>195</v>
      </c>
      <c r="AN167" s="4" t="s">
        <v>155</v>
      </c>
      <c r="AO167" s="4">
        <v>2</v>
      </c>
      <c r="AP167" s="5">
        <v>0.5758564814814815</v>
      </c>
      <c r="AQ167" s="4">
        <v>47.159292999999998</v>
      </c>
      <c r="AR167" s="4">
        <v>-88.489722</v>
      </c>
      <c r="AS167" s="4">
        <v>314.3</v>
      </c>
      <c r="AT167" s="4">
        <v>0</v>
      </c>
      <c r="AU167" s="4">
        <v>12</v>
      </c>
      <c r="AV167" s="4">
        <v>9</v>
      </c>
      <c r="AW167" s="4" t="s">
        <v>202</v>
      </c>
      <c r="AX167" s="4">
        <v>0.9</v>
      </c>
      <c r="AY167" s="4">
        <v>1.3</v>
      </c>
      <c r="AZ167" s="4">
        <v>1.5</v>
      </c>
      <c r="BB167" s="4">
        <v>450</v>
      </c>
      <c r="BD167" s="4">
        <v>0.154</v>
      </c>
      <c r="BE167" s="4">
        <v>0</v>
      </c>
      <c r="BF167" s="4">
        <v>0</v>
      </c>
      <c r="BG167" s="4">
        <v>0</v>
      </c>
      <c r="BH167" s="4">
        <v>0</v>
      </c>
      <c r="BI167" s="4">
        <v>0</v>
      </c>
      <c r="BJ167" s="4">
        <v>0</v>
      </c>
      <c r="BK167" s="4">
        <v>0</v>
      </c>
      <c r="BL167" s="4">
        <v>0</v>
      </c>
      <c r="BM167" s="4">
        <v>0</v>
      </c>
      <c r="BN167" s="4">
        <v>0</v>
      </c>
      <c r="BO167" s="4">
        <v>0</v>
      </c>
      <c r="BQ167" s="4">
        <v>0</v>
      </c>
      <c r="BR167" s="4">
        <v>0.60031800000000002</v>
      </c>
      <c r="BS167" s="4">
        <v>-5</v>
      </c>
      <c r="BT167" s="4">
        <v>0.213062</v>
      </c>
      <c r="BU167" s="4">
        <v>14.670271</v>
      </c>
      <c r="BV167" s="4">
        <v>4.303852</v>
      </c>
    </row>
    <row r="168" spans="1:74" x14ac:dyDescent="0.25">
      <c r="A168" s="2">
        <v>42069</v>
      </c>
      <c r="B168" s="3">
        <v>3.4291666666666672E-2</v>
      </c>
      <c r="C168" s="4">
        <v>-0.01</v>
      </c>
      <c r="D168" s="4">
        <v>-1E-3</v>
      </c>
      <c r="E168" s="4">
        <v>-10</v>
      </c>
      <c r="F168" s="4">
        <v>5.4</v>
      </c>
      <c r="G168" s="4">
        <v>0.3</v>
      </c>
      <c r="H168" s="4">
        <v>0</v>
      </c>
      <c r="J168" s="4">
        <v>21.2</v>
      </c>
      <c r="K168" s="4">
        <v>1</v>
      </c>
      <c r="L168" s="4">
        <v>0</v>
      </c>
      <c r="M168" s="4">
        <v>0</v>
      </c>
      <c r="N168" s="4">
        <v>5.4</v>
      </c>
      <c r="O168" s="4">
        <v>0.3</v>
      </c>
      <c r="P168" s="4">
        <v>5.7</v>
      </c>
      <c r="Q168" s="4">
        <v>4.0876000000000001</v>
      </c>
      <c r="R168" s="4">
        <v>0.2271</v>
      </c>
      <c r="S168" s="4">
        <v>4.3</v>
      </c>
      <c r="T168" s="4">
        <v>0</v>
      </c>
      <c r="W168" s="4">
        <v>0</v>
      </c>
      <c r="X168" s="4">
        <v>21.2</v>
      </c>
      <c r="Y168" s="4">
        <v>13.5</v>
      </c>
      <c r="Z168" s="4">
        <v>859</v>
      </c>
      <c r="AA168" s="4">
        <v>889</v>
      </c>
      <c r="AB168" s="4">
        <v>827</v>
      </c>
      <c r="AC168" s="4">
        <v>57</v>
      </c>
      <c r="AD168" s="4">
        <v>6.69</v>
      </c>
      <c r="AE168" s="4">
        <v>0.15</v>
      </c>
      <c r="AF168" s="4">
        <v>979</v>
      </c>
      <c r="AG168" s="4">
        <v>-11</v>
      </c>
      <c r="AH168" s="4">
        <v>8</v>
      </c>
      <c r="AI168" s="4">
        <v>26</v>
      </c>
      <c r="AJ168" s="4">
        <v>189</v>
      </c>
      <c r="AK168" s="4">
        <v>139</v>
      </c>
      <c r="AL168" s="4">
        <v>4</v>
      </c>
      <c r="AM168" s="4">
        <v>195</v>
      </c>
      <c r="AN168" s="4" t="s">
        <v>155</v>
      </c>
      <c r="AO168" s="4">
        <v>2</v>
      </c>
      <c r="AP168" s="5">
        <v>0.5758564814814815</v>
      </c>
      <c r="AQ168" s="4">
        <v>47.159292999999998</v>
      </c>
      <c r="AR168" s="4">
        <v>-88.489722</v>
      </c>
      <c r="AS168" s="4">
        <v>314.8</v>
      </c>
      <c r="AT168" s="4">
        <v>0</v>
      </c>
      <c r="AU168" s="4">
        <v>12</v>
      </c>
      <c r="AV168" s="4">
        <v>9</v>
      </c>
      <c r="AW168" s="4" t="s">
        <v>205</v>
      </c>
      <c r="AX168" s="4">
        <v>0.9</v>
      </c>
      <c r="AY168" s="4">
        <v>1.3</v>
      </c>
      <c r="AZ168" s="4">
        <v>1.5842320000000001</v>
      </c>
      <c r="BB168" s="4">
        <v>450</v>
      </c>
      <c r="BD168" s="4">
        <v>0.154</v>
      </c>
      <c r="BE168" s="4">
        <v>0</v>
      </c>
      <c r="BF168" s="4">
        <v>0</v>
      </c>
      <c r="BG168" s="4">
        <v>0</v>
      </c>
      <c r="BH168" s="4">
        <v>0</v>
      </c>
      <c r="BI168" s="4">
        <v>0</v>
      </c>
      <c r="BJ168" s="4">
        <v>0</v>
      </c>
      <c r="BK168" s="4">
        <v>0</v>
      </c>
      <c r="BL168" s="4">
        <v>0</v>
      </c>
      <c r="BM168" s="4">
        <v>0</v>
      </c>
      <c r="BN168" s="4">
        <v>0</v>
      </c>
      <c r="BO168" s="4">
        <v>0</v>
      </c>
      <c r="BQ168" s="4">
        <v>0</v>
      </c>
      <c r="BR168" s="4">
        <v>0.66107800000000005</v>
      </c>
      <c r="BS168" s="4">
        <v>-5</v>
      </c>
      <c r="BT168" s="4">
        <v>0.21487600000000001</v>
      </c>
      <c r="BU168" s="4">
        <v>16.155093999999998</v>
      </c>
      <c r="BV168" s="4">
        <v>4.3404949999999998</v>
      </c>
    </row>
    <row r="169" spans="1:74" x14ac:dyDescent="0.25">
      <c r="A169" s="2">
        <v>42069</v>
      </c>
      <c r="B169" s="3">
        <v>3.4303240740740738E-2</v>
      </c>
      <c r="C169" s="4">
        <v>-0.01</v>
      </c>
      <c r="D169" s="4">
        <v>-1E-3</v>
      </c>
      <c r="E169" s="4">
        <v>-10</v>
      </c>
      <c r="F169" s="4">
        <v>5.4</v>
      </c>
      <c r="G169" s="4">
        <v>0.3</v>
      </c>
      <c r="H169" s="4">
        <v>0</v>
      </c>
      <c r="J169" s="4">
        <v>21.2</v>
      </c>
      <c r="K169" s="4">
        <v>1</v>
      </c>
      <c r="L169" s="4">
        <v>0</v>
      </c>
      <c r="M169" s="4">
        <v>0</v>
      </c>
      <c r="N169" s="4">
        <v>5.4</v>
      </c>
      <c r="O169" s="4">
        <v>0.3</v>
      </c>
      <c r="P169" s="4">
        <v>5.7</v>
      </c>
      <c r="Q169" s="4">
        <v>4.0876000000000001</v>
      </c>
      <c r="R169" s="4">
        <v>0.2271</v>
      </c>
      <c r="S169" s="4">
        <v>4.3</v>
      </c>
      <c r="T169" s="4">
        <v>0</v>
      </c>
      <c r="W169" s="4">
        <v>0</v>
      </c>
      <c r="X169" s="4">
        <v>21.2</v>
      </c>
      <c r="Y169" s="4">
        <v>13.5</v>
      </c>
      <c r="Z169" s="4">
        <v>859</v>
      </c>
      <c r="AA169" s="4">
        <v>889</v>
      </c>
      <c r="AB169" s="4">
        <v>826</v>
      </c>
      <c r="AC169" s="4">
        <v>57</v>
      </c>
      <c r="AD169" s="4">
        <v>6.69</v>
      </c>
      <c r="AE169" s="4">
        <v>0.15</v>
      </c>
      <c r="AF169" s="4">
        <v>979</v>
      </c>
      <c r="AG169" s="4">
        <v>-11</v>
      </c>
      <c r="AH169" s="4">
        <v>7.0620000000000003</v>
      </c>
      <c r="AI169" s="4">
        <v>26</v>
      </c>
      <c r="AJ169" s="4">
        <v>189</v>
      </c>
      <c r="AK169" s="4">
        <v>139</v>
      </c>
      <c r="AL169" s="4">
        <v>3.9</v>
      </c>
      <c r="AM169" s="4">
        <v>195</v>
      </c>
      <c r="AN169" s="4" t="s">
        <v>155</v>
      </c>
      <c r="AO169" s="4">
        <v>2</v>
      </c>
      <c r="AP169" s="5">
        <v>0.57586805555555554</v>
      </c>
      <c r="AQ169" s="4">
        <v>47.159292999999998</v>
      </c>
      <c r="AR169" s="4">
        <v>-88.489722</v>
      </c>
      <c r="AS169" s="4">
        <v>315.39999999999998</v>
      </c>
      <c r="AT169" s="4">
        <v>0</v>
      </c>
      <c r="AU169" s="4">
        <v>12</v>
      </c>
      <c r="AV169" s="4">
        <v>10</v>
      </c>
      <c r="AW169" s="4" t="s">
        <v>202</v>
      </c>
      <c r="AX169" s="4">
        <v>0.9</v>
      </c>
      <c r="AY169" s="4">
        <v>1.3</v>
      </c>
      <c r="AZ169" s="4">
        <v>1.6</v>
      </c>
      <c r="BB169" s="4">
        <v>450</v>
      </c>
      <c r="BD169" s="4">
        <v>0.154</v>
      </c>
      <c r="BE169" s="4">
        <v>0</v>
      </c>
      <c r="BF169" s="4">
        <v>0</v>
      </c>
      <c r="BG169" s="4">
        <v>0</v>
      </c>
      <c r="BH169" s="4">
        <v>0</v>
      </c>
      <c r="BI169" s="4">
        <v>0</v>
      </c>
      <c r="BJ169" s="4">
        <v>0</v>
      </c>
      <c r="BK169" s="4">
        <v>0</v>
      </c>
      <c r="BL169" s="4">
        <v>0</v>
      </c>
      <c r="BM169" s="4">
        <v>0</v>
      </c>
      <c r="BN169" s="4">
        <v>0</v>
      </c>
      <c r="BO169" s="4">
        <v>0</v>
      </c>
      <c r="BQ169" s="4">
        <v>0</v>
      </c>
      <c r="BR169" s="4">
        <v>0.61609999999999998</v>
      </c>
      <c r="BS169" s="4">
        <v>-5</v>
      </c>
      <c r="BT169" s="4">
        <v>0.21593799999999999</v>
      </c>
      <c r="BU169" s="4">
        <v>15.055944</v>
      </c>
      <c r="BV169" s="4">
        <v>4.3619479999999999</v>
      </c>
    </row>
    <row r="170" spans="1:74" x14ac:dyDescent="0.25">
      <c r="A170" s="2">
        <v>42069</v>
      </c>
      <c r="B170" s="3">
        <v>3.4314814814814819E-2</v>
      </c>
      <c r="C170" s="4">
        <v>-0.01</v>
      </c>
      <c r="D170" s="4">
        <v>-1E-3</v>
      </c>
      <c r="E170" s="4">
        <v>-10</v>
      </c>
      <c r="F170" s="4">
        <v>5.4</v>
      </c>
      <c r="G170" s="4">
        <v>0.3</v>
      </c>
      <c r="H170" s="4">
        <v>0</v>
      </c>
      <c r="J170" s="4">
        <v>21.2</v>
      </c>
      <c r="K170" s="4">
        <v>1</v>
      </c>
      <c r="L170" s="4">
        <v>0</v>
      </c>
      <c r="M170" s="4">
        <v>0</v>
      </c>
      <c r="N170" s="4">
        <v>5.4</v>
      </c>
      <c r="O170" s="4">
        <v>0.3</v>
      </c>
      <c r="P170" s="4">
        <v>5.7</v>
      </c>
      <c r="Q170" s="4">
        <v>4.0876000000000001</v>
      </c>
      <c r="R170" s="4">
        <v>0.2271</v>
      </c>
      <c r="S170" s="4">
        <v>4.3</v>
      </c>
      <c r="T170" s="4">
        <v>0</v>
      </c>
      <c r="W170" s="4">
        <v>0</v>
      </c>
      <c r="X170" s="4">
        <v>21.2</v>
      </c>
      <c r="Y170" s="4">
        <v>13.5</v>
      </c>
      <c r="Z170" s="4">
        <v>860</v>
      </c>
      <c r="AA170" s="4">
        <v>890</v>
      </c>
      <c r="AB170" s="4">
        <v>827</v>
      </c>
      <c r="AC170" s="4">
        <v>57</v>
      </c>
      <c r="AD170" s="4">
        <v>6.69</v>
      </c>
      <c r="AE170" s="4">
        <v>0.15</v>
      </c>
      <c r="AF170" s="4">
        <v>979</v>
      </c>
      <c r="AG170" s="4">
        <v>-11</v>
      </c>
      <c r="AH170" s="4">
        <v>7.9379999999999997</v>
      </c>
      <c r="AI170" s="4">
        <v>26</v>
      </c>
      <c r="AJ170" s="4">
        <v>189</v>
      </c>
      <c r="AK170" s="4">
        <v>139</v>
      </c>
      <c r="AL170" s="4">
        <v>3.9</v>
      </c>
      <c r="AM170" s="4">
        <v>195</v>
      </c>
      <c r="AN170" s="4" t="s">
        <v>155</v>
      </c>
      <c r="AO170" s="4">
        <v>2</v>
      </c>
      <c r="AP170" s="5">
        <v>0.57587962962962969</v>
      </c>
      <c r="AQ170" s="4">
        <v>47.159292999999998</v>
      </c>
      <c r="AR170" s="4">
        <v>-88.489722</v>
      </c>
      <c r="AS170" s="4">
        <v>316</v>
      </c>
      <c r="AT170" s="4">
        <v>0</v>
      </c>
      <c r="AU170" s="4">
        <v>12</v>
      </c>
      <c r="AV170" s="4">
        <v>10</v>
      </c>
      <c r="AW170" s="4" t="s">
        <v>202</v>
      </c>
      <c r="AX170" s="4">
        <v>0.9</v>
      </c>
      <c r="AY170" s="4">
        <v>1.3</v>
      </c>
      <c r="AZ170" s="4">
        <v>1.6</v>
      </c>
      <c r="BB170" s="4">
        <v>450</v>
      </c>
      <c r="BD170" s="4">
        <v>0.154</v>
      </c>
      <c r="BE170" s="4">
        <v>0</v>
      </c>
      <c r="BF170" s="4">
        <v>0</v>
      </c>
      <c r="BG170" s="4">
        <v>0</v>
      </c>
      <c r="BH170" s="4">
        <v>0</v>
      </c>
      <c r="BI170" s="4">
        <v>0</v>
      </c>
      <c r="BJ170" s="4">
        <v>0</v>
      </c>
      <c r="BK170" s="4">
        <v>0</v>
      </c>
      <c r="BL170" s="4">
        <v>0</v>
      </c>
      <c r="BM170" s="4">
        <v>0</v>
      </c>
      <c r="BN170" s="4">
        <v>0</v>
      </c>
      <c r="BO170" s="4">
        <v>0</v>
      </c>
      <c r="BQ170" s="4">
        <v>0</v>
      </c>
      <c r="BR170" s="4">
        <v>0.41414400000000001</v>
      </c>
      <c r="BS170" s="4">
        <v>-5</v>
      </c>
      <c r="BT170" s="4">
        <v>0.21693799999999999</v>
      </c>
      <c r="BU170" s="4">
        <v>10.120644</v>
      </c>
      <c r="BV170" s="4">
        <v>4.3821479999999999</v>
      </c>
    </row>
    <row r="171" spans="1:74" x14ac:dyDescent="0.25">
      <c r="A171" s="2">
        <v>42069</v>
      </c>
      <c r="B171" s="3">
        <v>3.4326388888888885E-2</v>
      </c>
      <c r="C171" s="4">
        <v>-0.01</v>
      </c>
      <c r="D171" s="4">
        <v>-1E-3</v>
      </c>
      <c r="E171" s="4">
        <v>-10</v>
      </c>
      <c r="F171" s="4">
        <v>5.4</v>
      </c>
      <c r="G171" s="4">
        <v>0.3</v>
      </c>
      <c r="H171" s="4">
        <v>0</v>
      </c>
      <c r="J171" s="4">
        <v>21.2</v>
      </c>
      <c r="K171" s="4">
        <v>1</v>
      </c>
      <c r="L171" s="4">
        <v>0</v>
      </c>
      <c r="M171" s="4">
        <v>0</v>
      </c>
      <c r="N171" s="4">
        <v>5.4</v>
      </c>
      <c r="O171" s="4">
        <v>0.3</v>
      </c>
      <c r="P171" s="4">
        <v>5.7</v>
      </c>
      <c r="Q171" s="4">
        <v>4.0876000000000001</v>
      </c>
      <c r="R171" s="4">
        <v>0.2271</v>
      </c>
      <c r="S171" s="4">
        <v>4.3</v>
      </c>
      <c r="T171" s="4">
        <v>0</v>
      </c>
      <c r="W171" s="4">
        <v>0</v>
      </c>
      <c r="X171" s="4">
        <v>21.2</v>
      </c>
      <c r="Y171" s="4">
        <v>13.6</v>
      </c>
      <c r="Z171" s="4">
        <v>859</v>
      </c>
      <c r="AA171" s="4">
        <v>889</v>
      </c>
      <c r="AB171" s="4">
        <v>826</v>
      </c>
      <c r="AC171" s="4">
        <v>57</v>
      </c>
      <c r="AD171" s="4">
        <v>6.69</v>
      </c>
      <c r="AE171" s="4">
        <v>0.15</v>
      </c>
      <c r="AF171" s="4">
        <v>979</v>
      </c>
      <c r="AG171" s="4">
        <v>-11</v>
      </c>
      <c r="AH171" s="4">
        <v>8</v>
      </c>
      <c r="AI171" s="4">
        <v>26</v>
      </c>
      <c r="AJ171" s="4">
        <v>189</v>
      </c>
      <c r="AK171" s="4">
        <v>138.1</v>
      </c>
      <c r="AL171" s="4">
        <v>3.9</v>
      </c>
      <c r="AM171" s="4">
        <v>195</v>
      </c>
      <c r="AN171" s="4" t="s">
        <v>155</v>
      </c>
      <c r="AO171" s="4">
        <v>2</v>
      </c>
      <c r="AP171" s="5">
        <v>0.57589120370370372</v>
      </c>
      <c r="AQ171" s="4">
        <v>47.159292999999998</v>
      </c>
      <c r="AR171" s="4">
        <v>-88.489722</v>
      </c>
      <c r="AS171" s="4">
        <v>316.5</v>
      </c>
      <c r="AT171" s="4">
        <v>0</v>
      </c>
      <c r="AU171" s="4">
        <v>12</v>
      </c>
      <c r="AV171" s="4">
        <v>10</v>
      </c>
      <c r="AW171" s="4" t="s">
        <v>202</v>
      </c>
      <c r="AX171" s="4">
        <v>0.9</v>
      </c>
      <c r="AY171" s="4">
        <v>1.3</v>
      </c>
      <c r="AZ171" s="4">
        <v>1.6</v>
      </c>
      <c r="BB171" s="4">
        <v>450</v>
      </c>
      <c r="BD171" s="4">
        <v>0.154</v>
      </c>
      <c r="BE171" s="4">
        <v>0</v>
      </c>
      <c r="BF171" s="4">
        <v>0</v>
      </c>
      <c r="BG171" s="4">
        <v>0</v>
      </c>
      <c r="BH171" s="4">
        <v>0</v>
      </c>
      <c r="BI171" s="4">
        <v>0</v>
      </c>
      <c r="BJ171" s="4">
        <v>0</v>
      </c>
      <c r="BK171" s="4">
        <v>0</v>
      </c>
      <c r="BL171" s="4">
        <v>0</v>
      </c>
      <c r="BM171" s="4">
        <v>0</v>
      </c>
      <c r="BN171" s="4">
        <v>0</v>
      </c>
      <c r="BO171" s="4">
        <v>0</v>
      </c>
      <c r="BQ171" s="4">
        <v>0</v>
      </c>
      <c r="BR171" s="4">
        <v>0.19203500000000001</v>
      </c>
      <c r="BS171" s="4">
        <v>-5</v>
      </c>
      <c r="BT171" s="4">
        <v>0.21887400000000001</v>
      </c>
      <c r="BU171" s="4">
        <v>4.6928539999999996</v>
      </c>
      <c r="BV171" s="4">
        <v>4.4212569999999998</v>
      </c>
    </row>
    <row r="172" spans="1:74" x14ac:dyDescent="0.25">
      <c r="A172" s="2">
        <v>42069</v>
      </c>
      <c r="B172" s="3">
        <v>3.4337962962962966E-2</v>
      </c>
      <c r="C172" s="4">
        <v>-0.01</v>
      </c>
      <c r="D172" s="4">
        <v>-1E-3</v>
      </c>
      <c r="E172" s="4">
        <v>-10</v>
      </c>
      <c r="F172" s="4">
        <v>5.4</v>
      </c>
      <c r="G172" s="4">
        <v>0.3</v>
      </c>
      <c r="H172" s="4">
        <v>-5.7</v>
      </c>
      <c r="J172" s="4">
        <v>21.2</v>
      </c>
      <c r="K172" s="4">
        <v>1</v>
      </c>
      <c r="L172" s="4">
        <v>0</v>
      </c>
      <c r="M172" s="4">
        <v>0</v>
      </c>
      <c r="N172" s="4">
        <v>5.4</v>
      </c>
      <c r="O172" s="4">
        <v>0.3</v>
      </c>
      <c r="P172" s="4">
        <v>5.7</v>
      </c>
      <c r="Q172" s="4">
        <v>4.0876000000000001</v>
      </c>
      <c r="R172" s="4">
        <v>0.2271</v>
      </c>
      <c r="S172" s="4">
        <v>4.3</v>
      </c>
      <c r="T172" s="4">
        <v>0</v>
      </c>
      <c r="W172" s="4">
        <v>0</v>
      </c>
      <c r="X172" s="4">
        <v>21.2</v>
      </c>
      <c r="Y172" s="4">
        <v>13.5</v>
      </c>
      <c r="Z172" s="4">
        <v>860</v>
      </c>
      <c r="AA172" s="4">
        <v>890</v>
      </c>
      <c r="AB172" s="4">
        <v>826</v>
      </c>
      <c r="AC172" s="4">
        <v>57</v>
      </c>
      <c r="AD172" s="4">
        <v>6.69</v>
      </c>
      <c r="AE172" s="4">
        <v>0.15</v>
      </c>
      <c r="AF172" s="4">
        <v>979</v>
      </c>
      <c r="AG172" s="4">
        <v>-11</v>
      </c>
      <c r="AH172" s="4">
        <v>8</v>
      </c>
      <c r="AI172" s="4">
        <v>26</v>
      </c>
      <c r="AJ172" s="4">
        <v>189</v>
      </c>
      <c r="AK172" s="4">
        <v>138</v>
      </c>
      <c r="AL172" s="4">
        <v>3.9</v>
      </c>
      <c r="AM172" s="4">
        <v>195</v>
      </c>
      <c r="AN172" s="4" t="s">
        <v>155</v>
      </c>
      <c r="AO172" s="4">
        <v>2</v>
      </c>
      <c r="AP172" s="5">
        <v>0.57590277777777776</v>
      </c>
      <c r="AQ172" s="4">
        <v>47.159292999999998</v>
      </c>
      <c r="AR172" s="4">
        <v>-88.489722</v>
      </c>
      <c r="AS172" s="4">
        <v>317</v>
      </c>
      <c r="AT172" s="4">
        <v>0</v>
      </c>
      <c r="AU172" s="4">
        <v>12</v>
      </c>
      <c r="AV172" s="4">
        <v>10</v>
      </c>
      <c r="AW172" s="4" t="s">
        <v>202</v>
      </c>
      <c r="AX172" s="4">
        <v>0.9</v>
      </c>
      <c r="AY172" s="4">
        <v>1.3849149999999999</v>
      </c>
      <c r="AZ172" s="4">
        <v>1.6</v>
      </c>
      <c r="BB172" s="4">
        <v>450</v>
      </c>
      <c r="BD172" s="4">
        <v>0.154</v>
      </c>
      <c r="BE172" s="4">
        <v>0</v>
      </c>
      <c r="BF172" s="4">
        <v>0</v>
      </c>
      <c r="BG172" s="4">
        <v>0</v>
      </c>
      <c r="BH172" s="4">
        <v>0</v>
      </c>
      <c r="BI172" s="4">
        <v>0</v>
      </c>
      <c r="BJ172" s="4">
        <v>0</v>
      </c>
      <c r="BK172" s="4">
        <v>0</v>
      </c>
      <c r="BL172" s="4">
        <v>0</v>
      </c>
      <c r="BM172" s="4">
        <v>0</v>
      </c>
      <c r="BN172" s="4">
        <v>0</v>
      </c>
      <c r="BO172" s="4">
        <v>0</v>
      </c>
      <c r="BQ172" s="4">
        <v>0</v>
      </c>
      <c r="BR172" s="4">
        <v>8.8896000000000003E-2</v>
      </c>
      <c r="BS172" s="4">
        <v>-5</v>
      </c>
      <c r="BT172" s="4">
        <v>0.219</v>
      </c>
      <c r="BU172" s="4">
        <v>2.1723940000000002</v>
      </c>
      <c r="BV172" s="4">
        <v>4.4238</v>
      </c>
    </row>
    <row r="173" spans="1:74" x14ac:dyDescent="0.25">
      <c r="A173" s="2">
        <v>42069</v>
      </c>
      <c r="B173" s="3">
        <v>3.4349537037037033E-2</v>
      </c>
      <c r="C173" s="4">
        <v>-0.01</v>
      </c>
      <c r="D173" s="4">
        <v>-1E-3</v>
      </c>
      <c r="E173" s="4">
        <v>-10</v>
      </c>
      <c r="F173" s="4">
        <v>5.4</v>
      </c>
      <c r="G173" s="4">
        <v>0.3</v>
      </c>
      <c r="H173" s="4">
        <v>0</v>
      </c>
      <c r="J173" s="4">
        <v>21.2</v>
      </c>
      <c r="K173" s="4">
        <v>1</v>
      </c>
      <c r="L173" s="4">
        <v>0</v>
      </c>
      <c r="M173" s="4">
        <v>0</v>
      </c>
      <c r="N173" s="4">
        <v>5.4</v>
      </c>
      <c r="O173" s="4">
        <v>0.3</v>
      </c>
      <c r="P173" s="4">
        <v>5.7</v>
      </c>
      <c r="Q173" s="4">
        <v>4.0876000000000001</v>
      </c>
      <c r="R173" s="4">
        <v>0.2271</v>
      </c>
      <c r="S173" s="4">
        <v>4.3</v>
      </c>
      <c r="T173" s="4">
        <v>0</v>
      </c>
      <c r="W173" s="4">
        <v>0</v>
      </c>
      <c r="X173" s="4">
        <v>21.2</v>
      </c>
      <c r="Y173" s="4">
        <v>13.6</v>
      </c>
      <c r="Z173" s="4">
        <v>860</v>
      </c>
      <c r="AA173" s="4">
        <v>889</v>
      </c>
      <c r="AB173" s="4">
        <v>826</v>
      </c>
      <c r="AC173" s="4">
        <v>57</v>
      </c>
      <c r="AD173" s="4">
        <v>6.69</v>
      </c>
      <c r="AE173" s="4">
        <v>0.15</v>
      </c>
      <c r="AF173" s="4">
        <v>979</v>
      </c>
      <c r="AG173" s="4">
        <v>-11</v>
      </c>
      <c r="AH173" s="4">
        <v>8</v>
      </c>
      <c r="AI173" s="4">
        <v>26</v>
      </c>
      <c r="AJ173" s="4">
        <v>189</v>
      </c>
      <c r="AK173" s="4">
        <v>138</v>
      </c>
      <c r="AL173" s="4">
        <v>4</v>
      </c>
      <c r="AM173" s="4">
        <v>195</v>
      </c>
      <c r="AN173" s="4" t="s">
        <v>155</v>
      </c>
      <c r="AO173" s="4">
        <v>2</v>
      </c>
      <c r="AP173" s="5">
        <v>0.5759143518518518</v>
      </c>
      <c r="AQ173" s="4">
        <v>47.159292999999998</v>
      </c>
      <c r="AR173" s="4">
        <v>-88.489722</v>
      </c>
      <c r="AS173" s="4">
        <v>317.39999999999998</v>
      </c>
      <c r="AT173" s="4">
        <v>0</v>
      </c>
      <c r="AU173" s="4">
        <v>12</v>
      </c>
      <c r="AV173" s="4">
        <v>9</v>
      </c>
      <c r="AW173" s="4" t="s">
        <v>209</v>
      </c>
      <c r="AX173" s="4">
        <v>0.9</v>
      </c>
      <c r="AY173" s="4">
        <v>1.4</v>
      </c>
      <c r="AZ173" s="4">
        <v>1.684815</v>
      </c>
      <c r="BB173" s="4">
        <v>450</v>
      </c>
      <c r="BD173" s="4">
        <v>0.154</v>
      </c>
      <c r="BE173" s="4">
        <v>0</v>
      </c>
      <c r="BF173" s="4">
        <v>0</v>
      </c>
      <c r="BG173" s="4">
        <v>0</v>
      </c>
      <c r="BH173" s="4">
        <v>0</v>
      </c>
      <c r="BI173" s="4">
        <v>0</v>
      </c>
      <c r="BJ173" s="4">
        <v>0</v>
      </c>
      <c r="BK173" s="4">
        <v>0</v>
      </c>
      <c r="BL173" s="4">
        <v>0</v>
      </c>
      <c r="BM173" s="4">
        <v>0</v>
      </c>
      <c r="BN173" s="4">
        <v>0</v>
      </c>
      <c r="BO173" s="4">
        <v>0</v>
      </c>
      <c r="BQ173" s="4">
        <v>0</v>
      </c>
      <c r="BR173" s="4">
        <v>5.9549999999999999E-2</v>
      </c>
      <c r="BS173" s="4">
        <v>-5</v>
      </c>
      <c r="BT173" s="4">
        <v>0.21993799999999999</v>
      </c>
      <c r="BU173" s="4">
        <v>1.4552529999999999</v>
      </c>
      <c r="BV173" s="4">
        <v>4.4427479999999999</v>
      </c>
    </row>
    <row r="174" spans="1:74" x14ac:dyDescent="0.25">
      <c r="A174" s="2">
        <v>42069</v>
      </c>
      <c r="B174" s="3">
        <v>3.4361111111111113E-2</v>
      </c>
      <c r="C174" s="4">
        <v>-0.01</v>
      </c>
      <c r="D174" s="4">
        <v>-1E-3</v>
      </c>
      <c r="E174" s="4">
        <v>-10</v>
      </c>
      <c r="F174" s="4">
        <v>5.4</v>
      </c>
      <c r="G174" s="4">
        <v>0.3</v>
      </c>
      <c r="H174" s="4">
        <v>0</v>
      </c>
      <c r="J174" s="4">
        <v>21.2</v>
      </c>
      <c r="K174" s="4">
        <v>1</v>
      </c>
      <c r="L174" s="4">
        <v>0</v>
      </c>
      <c r="M174" s="4">
        <v>0</v>
      </c>
      <c r="N174" s="4">
        <v>5.4</v>
      </c>
      <c r="O174" s="4">
        <v>0.3</v>
      </c>
      <c r="P174" s="4">
        <v>5.7</v>
      </c>
      <c r="Q174" s="4">
        <v>4.0876000000000001</v>
      </c>
      <c r="R174" s="4">
        <v>0.2271</v>
      </c>
      <c r="S174" s="4">
        <v>4.3</v>
      </c>
      <c r="T174" s="4">
        <v>0</v>
      </c>
      <c r="W174" s="4">
        <v>0</v>
      </c>
      <c r="X174" s="4">
        <v>21.2</v>
      </c>
      <c r="Y174" s="4">
        <v>13.5</v>
      </c>
      <c r="Z174" s="4">
        <v>859</v>
      </c>
      <c r="AA174" s="4">
        <v>888</v>
      </c>
      <c r="AB174" s="4">
        <v>826</v>
      </c>
      <c r="AC174" s="4">
        <v>57</v>
      </c>
      <c r="AD174" s="4">
        <v>6.69</v>
      </c>
      <c r="AE174" s="4">
        <v>0.15</v>
      </c>
      <c r="AF174" s="4">
        <v>979</v>
      </c>
      <c r="AG174" s="4">
        <v>-11</v>
      </c>
      <c r="AH174" s="4">
        <v>8</v>
      </c>
      <c r="AI174" s="4">
        <v>26</v>
      </c>
      <c r="AJ174" s="4">
        <v>189</v>
      </c>
      <c r="AK174" s="4">
        <v>138</v>
      </c>
      <c r="AL174" s="4">
        <v>4</v>
      </c>
      <c r="AM174" s="4">
        <v>195</v>
      </c>
      <c r="AN174" s="4" t="s">
        <v>155</v>
      </c>
      <c r="AO174" s="4">
        <v>2</v>
      </c>
      <c r="AP174" s="5">
        <v>0.57592592592592595</v>
      </c>
      <c r="AQ174" s="4">
        <v>47.159292999999998</v>
      </c>
      <c r="AR174" s="4">
        <v>-88.489722</v>
      </c>
      <c r="AS174" s="4">
        <v>317.7</v>
      </c>
      <c r="AT174" s="4">
        <v>0</v>
      </c>
      <c r="AU174" s="4">
        <v>12</v>
      </c>
      <c r="AV174" s="4">
        <v>9</v>
      </c>
      <c r="AW174" s="4" t="s">
        <v>209</v>
      </c>
      <c r="AX174" s="4">
        <v>0.9</v>
      </c>
      <c r="AY174" s="4">
        <v>1.4</v>
      </c>
      <c r="AZ174" s="4">
        <v>1.7</v>
      </c>
      <c r="BB174" s="4">
        <v>450</v>
      </c>
      <c r="BD174" s="4">
        <v>0.154</v>
      </c>
      <c r="BE174" s="4">
        <v>0</v>
      </c>
      <c r="BF174" s="4">
        <v>0</v>
      </c>
      <c r="BG174" s="4">
        <v>0</v>
      </c>
      <c r="BH174" s="4">
        <v>0</v>
      </c>
      <c r="BI174" s="4">
        <v>0</v>
      </c>
      <c r="BJ174" s="4">
        <v>0</v>
      </c>
      <c r="BK174" s="4">
        <v>0</v>
      </c>
      <c r="BL174" s="4">
        <v>0</v>
      </c>
      <c r="BM174" s="4">
        <v>0</v>
      </c>
      <c r="BN174" s="4">
        <v>0</v>
      </c>
      <c r="BO174" s="4">
        <v>0</v>
      </c>
      <c r="BQ174" s="4">
        <v>0</v>
      </c>
      <c r="BR174" s="4">
        <v>4.8619999999999997E-2</v>
      </c>
      <c r="BS174" s="4">
        <v>-5</v>
      </c>
      <c r="BT174" s="4">
        <v>0.22</v>
      </c>
      <c r="BU174" s="4">
        <v>1.188151</v>
      </c>
      <c r="BV174" s="4">
        <v>4.444</v>
      </c>
    </row>
    <row r="175" spans="1:74" x14ac:dyDescent="0.25">
      <c r="A175" s="2">
        <v>42069</v>
      </c>
      <c r="B175" s="3">
        <v>3.4372685185185187E-2</v>
      </c>
      <c r="C175" s="4">
        <v>-0.01</v>
      </c>
      <c r="D175" s="4">
        <v>-1E-3</v>
      </c>
      <c r="E175" s="4">
        <v>-10</v>
      </c>
      <c r="F175" s="4">
        <v>5.4</v>
      </c>
      <c r="G175" s="4">
        <v>0.3</v>
      </c>
      <c r="H175" s="4">
        <v>0</v>
      </c>
      <c r="J175" s="4">
        <v>21.2</v>
      </c>
      <c r="K175" s="4">
        <v>1</v>
      </c>
      <c r="L175" s="4">
        <v>0</v>
      </c>
      <c r="M175" s="4">
        <v>0</v>
      </c>
      <c r="N175" s="4">
        <v>5.4</v>
      </c>
      <c r="O175" s="4">
        <v>0.3</v>
      </c>
      <c r="P175" s="4">
        <v>5.7</v>
      </c>
      <c r="Q175" s="4">
        <v>4.0876000000000001</v>
      </c>
      <c r="R175" s="4">
        <v>0.2271</v>
      </c>
      <c r="S175" s="4">
        <v>4.3</v>
      </c>
      <c r="T175" s="4">
        <v>0</v>
      </c>
      <c r="W175" s="4">
        <v>0</v>
      </c>
      <c r="X175" s="4">
        <v>21.2</v>
      </c>
      <c r="Y175" s="4">
        <v>13.5</v>
      </c>
      <c r="Z175" s="4">
        <v>860</v>
      </c>
      <c r="AA175" s="4">
        <v>890</v>
      </c>
      <c r="AB175" s="4">
        <v>826</v>
      </c>
      <c r="AC175" s="4">
        <v>57</v>
      </c>
      <c r="AD175" s="4">
        <v>6.69</v>
      </c>
      <c r="AE175" s="4">
        <v>0.15</v>
      </c>
      <c r="AF175" s="4">
        <v>979</v>
      </c>
      <c r="AG175" s="4">
        <v>-11</v>
      </c>
      <c r="AH175" s="4">
        <v>8</v>
      </c>
      <c r="AI175" s="4">
        <v>26</v>
      </c>
      <c r="AJ175" s="4">
        <v>189</v>
      </c>
      <c r="AK175" s="4">
        <v>138</v>
      </c>
      <c r="AL175" s="4">
        <v>4.0999999999999996</v>
      </c>
      <c r="AM175" s="4">
        <v>195</v>
      </c>
      <c r="AN175" s="4" t="s">
        <v>155</v>
      </c>
      <c r="AO175" s="4">
        <v>2</v>
      </c>
      <c r="AP175" s="5">
        <v>0.57593749999999999</v>
      </c>
      <c r="AQ175" s="4">
        <v>47.159292999999998</v>
      </c>
      <c r="AR175" s="4">
        <v>-88.489722</v>
      </c>
      <c r="AS175" s="4">
        <v>318</v>
      </c>
      <c r="AT175" s="4">
        <v>0</v>
      </c>
      <c r="AU175" s="4">
        <v>12</v>
      </c>
      <c r="AV175" s="4">
        <v>9</v>
      </c>
      <c r="AW175" s="4" t="s">
        <v>209</v>
      </c>
      <c r="AX175" s="4">
        <v>0.9</v>
      </c>
      <c r="AY175" s="4">
        <v>1.4</v>
      </c>
      <c r="AZ175" s="4">
        <v>1.7</v>
      </c>
      <c r="BB175" s="4">
        <v>450</v>
      </c>
      <c r="BD175" s="4">
        <v>0.154</v>
      </c>
      <c r="BE175" s="4">
        <v>0</v>
      </c>
      <c r="BF175" s="4">
        <v>0</v>
      </c>
      <c r="BG175" s="4">
        <v>0</v>
      </c>
      <c r="BH175" s="4">
        <v>0</v>
      </c>
      <c r="BI175" s="4">
        <v>0</v>
      </c>
      <c r="BJ175" s="4">
        <v>0</v>
      </c>
      <c r="BK175" s="4">
        <v>0</v>
      </c>
      <c r="BL175" s="4">
        <v>0</v>
      </c>
      <c r="BM175" s="4">
        <v>0</v>
      </c>
      <c r="BN175" s="4">
        <v>0</v>
      </c>
      <c r="BO175" s="4">
        <v>0</v>
      </c>
      <c r="BQ175" s="4">
        <v>0</v>
      </c>
      <c r="BR175" s="4">
        <v>3.9558000000000003E-2</v>
      </c>
      <c r="BS175" s="4">
        <v>-5</v>
      </c>
      <c r="BT175" s="4">
        <v>0.22</v>
      </c>
      <c r="BU175" s="4">
        <v>0.96669899999999997</v>
      </c>
      <c r="BV175" s="4">
        <v>4.444</v>
      </c>
    </row>
    <row r="176" spans="1:74" x14ac:dyDescent="0.25">
      <c r="A176" s="2">
        <v>42069</v>
      </c>
      <c r="B176" s="3">
        <v>3.438425925925926E-2</v>
      </c>
      <c r="C176" s="4">
        <v>-0.01</v>
      </c>
      <c r="D176" s="4">
        <v>-1E-3</v>
      </c>
      <c r="E176" s="4">
        <v>-10</v>
      </c>
      <c r="F176" s="4">
        <v>5.4</v>
      </c>
      <c r="G176" s="4">
        <v>0.3</v>
      </c>
      <c r="H176" s="4">
        <v>0</v>
      </c>
      <c r="J176" s="4">
        <v>21.2</v>
      </c>
      <c r="K176" s="4">
        <v>1</v>
      </c>
      <c r="L176" s="4">
        <v>0</v>
      </c>
      <c r="M176" s="4">
        <v>0</v>
      </c>
      <c r="N176" s="4">
        <v>5.4</v>
      </c>
      <c r="O176" s="4">
        <v>0.3</v>
      </c>
      <c r="P176" s="4">
        <v>5.7</v>
      </c>
      <c r="Q176" s="4">
        <v>4.0876000000000001</v>
      </c>
      <c r="R176" s="4">
        <v>0.2271</v>
      </c>
      <c r="S176" s="4">
        <v>4.3</v>
      </c>
      <c r="T176" s="4">
        <v>0</v>
      </c>
      <c r="W176" s="4">
        <v>0</v>
      </c>
      <c r="X176" s="4">
        <v>21.2</v>
      </c>
      <c r="Y176" s="4">
        <v>13.6</v>
      </c>
      <c r="Z176" s="4">
        <v>859</v>
      </c>
      <c r="AA176" s="4">
        <v>888</v>
      </c>
      <c r="AB176" s="4">
        <v>826</v>
      </c>
      <c r="AC176" s="4">
        <v>57</v>
      </c>
      <c r="AD176" s="4">
        <v>6.69</v>
      </c>
      <c r="AE176" s="4">
        <v>0.15</v>
      </c>
      <c r="AF176" s="4">
        <v>979</v>
      </c>
      <c r="AG176" s="4">
        <v>-11</v>
      </c>
      <c r="AH176" s="4">
        <v>7.0620000000000003</v>
      </c>
      <c r="AI176" s="4">
        <v>26</v>
      </c>
      <c r="AJ176" s="4">
        <v>189</v>
      </c>
      <c r="AK176" s="4">
        <v>138</v>
      </c>
      <c r="AL176" s="4">
        <v>4.0999999999999996</v>
      </c>
      <c r="AM176" s="4">
        <v>195</v>
      </c>
      <c r="AN176" s="4" t="s">
        <v>155</v>
      </c>
      <c r="AO176" s="4">
        <v>2</v>
      </c>
      <c r="AP176" s="5">
        <v>0.57594907407407414</v>
      </c>
      <c r="AQ176" s="4">
        <v>47.159292999999998</v>
      </c>
      <c r="AR176" s="4">
        <v>-88.489722</v>
      </c>
      <c r="AS176" s="4">
        <v>318.39999999999998</v>
      </c>
      <c r="AT176" s="4">
        <v>0</v>
      </c>
      <c r="AU176" s="4">
        <v>12</v>
      </c>
      <c r="AV176" s="4">
        <v>9</v>
      </c>
      <c r="AW176" s="4" t="s">
        <v>209</v>
      </c>
      <c r="AX176" s="4">
        <v>0.9</v>
      </c>
      <c r="AY176" s="4">
        <v>1.4</v>
      </c>
      <c r="AZ176" s="4">
        <v>1.7</v>
      </c>
      <c r="BB176" s="4">
        <v>450</v>
      </c>
      <c r="BD176" s="4">
        <v>0.154</v>
      </c>
      <c r="BE176" s="4">
        <v>0</v>
      </c>
      <c r="BF176" s="4">
        <v>0</v>
      </c>
      <c r="BG176" s="4">
        <v>0</v>
      </c>
      <c r="BH176" s="4">
        <v>0</v>
      </c>
      <c r="BI176" s="4">
        <v>0</v>
      </c>
      <c r="BJ176" s="4">
        <v>0</v>
      </c>
      <c r="BK176" s="4">
        <v>0</v>
      </c>
      <c r="BL176" s="4">
        <v>0</v>
      </c>
      <c r="BM176" s="4">
        <v>0</v>
      </c>
      <c r="BN176" s="4">
        <v>0</v>
      </c>
      <c r="BO176" s="4">
        <v>0</v>
      </c>
      <c r="BQ176" s="4">
        <v>0</v>
      </c>
      <c r="BR176" s="4">
        <v>4.6503999999999997E-2</v>
      </c>
      <c r="BS176" s="4">
        <v>-5</v>
      </c>
      <c r="BT176" s="4">
        <v>0.220938</v>
      </c>
      <c r="BU176" s="4">
        <v>1.136441</v>
      </c>
      <c r="BV176" s="4">
        <v>4.4629479999999999</v>
      </c>
    </row>
    <row r="177" spans="1:74" x14ac:dyDescent="0.25">
      <c r="A177" s="2">
        <v>42069</v>
      </c>
      <c r="B177" s="3">
        <v>3.4395833333333334E-2</v>
      </c>
      <c r="C177" s="4">
        <v>-0.01</v>
      </c>
      <c r="D177" s="4">
        <v>-1E-3</v>
      </c>
      <c r="E177" s="4">
        <v>-10</v>
      </c>
      <c r="F177" s="4">
        <v>5.3</v>
      </c>
      <c r="G177" s="4">
        <v>0.3</v>
      </c>
      <c r="H177" s="4">
        <v>0</v>
      </c>
      <c r="J177" s="4">
        <v>21.2</v>
      </c>
      <c r="K177" s="4">
        <v>1</v>
      </c>
      <c r="L177" s="4">
        <v>0</v>
      </c>
      <c r="M177" s="4">
        <v>0</v>
      </c>
      <c r="N177" s="4">
        <v>5.3434999999999997</v>
      </c>
      <c r="O177" s="4">
        <v>0.3</v>
      </c>
      <c r="P177" s="4">
        <v>5.6</v>
      </c>
      <c r="Q177" s="4">
        <v>4.0449000000000002</v>
      </c>
      <c r="R177" s="4">
        <v>0.2271</v>
      </c>
      <c r="S177" s="4">
        <v>4.3</v>
      </c>
      <c r="T177" s="4">
        <v>0</v>
      </c>
      <c r="W177" s="4">
        <v>0</v>
      </c>
      <c r="X177" s="4">
        <v>21.2</v>
      </c>
      <c r="Y177" s="4">
        <v>13.5</v>
      </c>
      <c r="Z177" s="4">
        <v>860</v>
      </c>
      <c r="AA177" s="4">
        <v>889</v>
      </c>
      <c r="AB177" s="4">
        <v>827</v>
      </c>
      <c r="AC177" s="4">
        <v>57</v>
      </c>
      <c r="AD177" s="4">
        <v>6.69</v>
      </c>
      <c r="AE177" s="4">
        <v>0.15</v>
      </c>
      <c r="AF177" s="4">
        <v>979</v>
      </c>
      <c r="AG177" s="4">
        <v>-11</v>
      </c>
      <c r="AH177" s="4">
        <v>7</v>
      </c>
      <c r="AI177" s="4">
        <v>26</v>
      </c>
      <c r="AJ177" s="4">
        <v>189</v>
      </c>
      <c r="AK177" s="4">
        <v>137.1</v>
      </c>
      <c r="AL177" s="4">
        <v>4</v>
      </c>
      <c r="AM177" s="4">
        <v>195</v>
      </c>
      <c r="AN177" s="4" t="s">
        <v>155</v>
      </c>
      <c r="AO177" s="4">
        <v>2</v>
      </c>
      <c r="AP177" s="5">
        <v>0.57596064814814818</v>
      </c>
      <c r="AQ177" s="4">
        <v>47.159292999999998</v>
      </c>
      <c r="AR177" s="4">
        <v>-88.489722</v>
      </c>
      <c r="AS177" s="4">
        <v>318.7</v>
      </c>
      <c r="AT177" s="4">
        <v>0</v>
      </c>
      <c r="AU177" s="4">
        <v>12</v>
      </c>
      <c r="AV177" s="4">
        <v>9</v>
      </c>
      <c r="AW177" s="4" t="s">
        <v>209</v>
      </c>
      <c r="AX177" s="4">
        <v>0.9</v>
      </c>
      <c r="AY177" s="4">
        <v>1.4</v>
      </c>
      <c r="AZ177" s="4">
        <v>1.7</v>
      </c>
      <c r="BB177" s="4">
        <v>450</v>
      </c>
      <c r="BD177" s="4">
        <v>0.154</v>
      </c>
      <c r="BE177" s="4">
        <v>0</v>
      </c>
      <c r="BF177" s="4">
        <v>0</v>
      </c>
      <c r="BG177" s="4">
        <v>0</v>
      </c>
      <c r="BH177" s="4">
        <v>0</v>
      </c>
      <c r="BI177" s="4">
        <v>0</v>
      </c>
      <c r="BJ177" s="4">
        <v>0</v>
      </c>
      <c r="BK177" s="4">
        <v>0</v>
      </c>
      <c r="BL177" s="4">
        <v>0</v>
      </c>
      <c r="BM177" s="4">
        <v>0</v>
      </c>
      <c r="BN177" s="4">
        <v>0</v>
      </c>
      <c r="BO177" s="4">
        <v>0</v>
      </c>
      <c r="BQ177" s="4">
        <v>0</v>
      </c>
      <c r="BR177" s="4">
        <v>4.3248000000000002E-2</v>
      </c>
      <c r="BS177" s="4">
        <v>-5</v>
      </c>
      <c r="BT177" s="4">
        <v>0.22006200000000001</v>
      </c>
      <c r="BU177" s="4">
        <v>1.056873</v>
      </c>
      <c r="BV177" s="4">
        <v>4.445252</v>
      </c>
    </row>
    <row r="178" spans="1:74" x14ac:dyDescent="0.25">
      <c r="A178" s="2">
        <v>42069</v>
      </c>
      <c r="B178" s="3">
        <v>3.4407407407407407E-2</v>
      </c>
      <c r="C178" s="4">
        <v>-0.01</v>
      </c>
      <c r="D178" s="4">
        <v>-1E-3</v>
      </c>
      <c r="E178" s="4">
        <v>-10</v>
      </c>
      <c r="F178" s="4">
        <v>5.3</v>
      </c>
      <c r="G178" s="4">
        <v>0.3</v>
      </c>
      <c r="H178" s="4">
        <v>0</v>
      </c>
      <c r="J178" s="4">
        <v>21.2</v>
      </c>
      <c r="K178" s="4">
        <v>1</v>
      </c>
      <c r="L178" s="4">
        <v>0</v>
      </c>
      <c r="M178" s="4">
        <v>0</v>
      </c>
      <c r="N178" s="4">
        <v>5.3</v>
      </c>
      <c r="O178" s="4">
        <v>0.3</v>
      </c>
      <c r="P178" s="4">
        <v>5.6</v>
      </c>
      <c r="Q178" s="4">
        <v>4.0118999999999998</v>
      </c>
      <c r="R178" s="4">
        <v>0.2271</v>
      </c>
      <c r="S178" s="4">
        <v>4.2</v>
      </c>
      <c r="T178" s="4">
        <v>0</v>
      </c>
      <c r="W178" s="4">
        <v>0</v>
      </c>
      <c r="X178" s="4">
        <v>21.2</v>
      </c>
      <c r="Y178" s="4">
        <v>13.6</v>
      </c>
      <c r="Z178" s="4">
        <v>859</v>
      </c>
      <c r="AA178" s="4">
        <v>889</v>
      </c>
      <c r="AB178" s="4">
        <v>827</v>
      </c>
      <c r="AC178" s="4">
        <v>57</v>
      </c>
      <c r="AD178" s="4">
        <v>6.69</v>
      </c>
      <c r="AE178" s="4">
        <v>0.15</v>
      </c>
      <c r="AF178" s="4">
        <v>979</v>
      </c>
      <c r="AG178" s="4">
        <v>-11</v>
      </c>
      <c r="AH178" s="4">
        <v>7</v>
      </c>
      <c r="AI178" s="4">
        <v>26</v>
      </c>
      <c r="AJ178" s="4">
        <v>189</v>
      </c>
      <c r="AK178" s="4">
        <v>137.9</v>
      </c>
      <c r="AL178" s="4">
        <v>4.0999999999999996</v>
      </c>
      <c r="AM178" s="4">
        <v>195</v>
      </c>
      <c r="AN178" s="4" t="s">
        <v>155</v>
      </c>
      <c r="AO178" s="4">
        <v>2</v>
      </c>
      <c r="AP178" s="5">
        <v>0.57597222222222222</v>
      </c>
      <c r="AQ178" s="4">
        <v>47.159292999999998</v>
      </c>
      <c r="AR178" s="4">
        <v>-88.489722</v>
      </c>
      <c r="AS178" s="4">
        <v>319.10000000000002</v>
      </c>
      <c r="AT178" s="4">
        <v>0</v>
      </c>
      <c r="AU178" s="4">
        <v>12</v>
      </c>
      <c r="AV178" s="4">
        <v>8</v>
      </c>
      <c r="AW178" s="4" t="s">
        <v>208</v>
      </c>
      <c r="AX178" s="4">
        <v>0.9</v>
      </c>
      <c r="AY178" s="4">
        <v>1.4</v>
      </c>
      <c r="AZ178" s="4">
        <v>1.7</v>
      </c>
      <c r="BB178" s="4">
        <v>450</v>
      </c>
      <c r="BD178" s="4">
        <v>0.154</v>
      </c>
      <c r="BE178" s="4">
        <v>0</v>
      </c>
      <c r="BF178" s="4">
        <v>0</v>
      </c>
      <c r="BG178" s="4">
        <v>0</v>
      </c>
      <c r="BH178" s="4">
        <v>0</v>
      </c>
      <c r="BI178" s="4">
        <v>0</v>
      </c>
      <c r="BJ178" s="4">
        <v>0</v>
      </c>
      <c r="BK178" s="4">
        <v>0</v>
      </c>
      <c r="BL178" s="4">
        <v>0</v>
      </c>
      <c r="BM178" s="4">
        <v>0</v>
      </c>
      <c r="BN178" s="4">
        <v>0</v>
      </c>
      <c r="BO178" s="4">
        <v>0</v>
      </c>
      <c r="BQ178" s="4">
        <v>0</v>
      </c>
      <c r="BR178" s="4">
        <v>4.0185999999999999E-2</v>
      </c>
      <c r="BS178" s="4">
        <v>-5</v>
      </c>
      <c r="BT178" s="4">
        <v>0.220938</v>
      </c>
      <c r="BU178" s="4">
        <v>0.98204499999999995</v>
      </c>
      <c r="BV178" s="4">
        <v>4.4629479999999999</v>
      </c>
    </row>
    <row r="179" spans="1:74" x14ac:dyDescent="0.25">
      <c r="A179" s="2">
        <v>42069</v>
      </c>
      <c r="B179" s="3">
        <v>3.4418981481481481E-2</v>
      </c>
      <c r="C179" s="4">
        <v>-0.01</v>
      </c>
      <c r="D179" s="4">
        <v>-1E-3</v>
      </c>
      <c r="E179" s="4">
        <v>-10</v>
      </c>
      <c r="F179" s="4">
        <v>5.4</v>
      </c>
      <c r="G179" s="4">
        <v>0.3</v>
      </c>
      <c r="H179" s="4">
        <v>0</v>
      </c>
      <c r="J179" s="4">
        <v>21.2</v>
      </c>
      <c r="K179" s="4">
        <v>1</v>
      </c>
      <c r="L179" s="4">
        <v>0</v>
      </c>
      <c r="M179" s="4">
        <v>0</v>
      </c>
      <c r="N179" s="4">
        <v>5.4</v>
      </c>
      <c r="O179" s="4">
        <v>0.3</v>
      </c>
      <c r="P179" s="4">
        <v>5.7</v>
      </c>
      <c r="Q179" s="4">
        <v>4.0876000000000001</v>
      </c>
      <c r="R179" s="4">
        <v>0.2271</v>
      </c>
      <c r="S179" s="4">
        <v>4.3</v>
      </c>
      <c r="T179" s="4">
        <v>0</v>
      </c>
      <c r="W179" s="4">
        <v>0</v>
      </c>
      <c r="X179" s="4">
        <v>21.2</v>
      </c>
      <c r="Y179" s="4">
        <v>13.6</v>
      </c>
      <c r="Z179" s="4">
        <v>859</v>
      </c>
      <c r="AA179" s="4">
        <v>888</v>
      </c>
      <c r="AB179" s="4">
        <v>826</v>
      </c>
      <c r="AC179" s="4">
        <v>57</v>
      </c>
      <c r="AD179" s="4">
        <v>6.69</v>
      </c>
      <c r="AE179" s="4">
        <v>0.15</v>
      </c>
      <c r="AF179" s="4">
        <v>979</v>
      </c>
      <c r="AG179" s="4">
        <v>-11</v>
      </c>
      <c r="AH179" s="4">
        <v>7</v>
      </c>
      <c r="AI179" s="4">
        <v>26</v>
      </c>
      <c r="AJ179" s="4">
        <v>189</v>
      </c>
      <c r="AK179" s="4">
        <v>138</v>
      </c>
      <c r="AL179" s="4">
        <v>4</v>
      </c>
      <c r="AM179" s="4">
        <v>195</v>
      </c>
      <c r="AN179" s="4" t="s">
        <v>155</v>
      </c>
      <c r="AO179" s="4">
        <v>2</v>
      </c>
      <c r="AP179" s="5">
        <v>0.57598379629629626</v>
      </c>
      <c r="AQ179" s="4">
        <v>47.159292999999998</v>
      </c>
      <c r="AR179" s="4">
        <v>-88.489722</v>
      </c>
      <c r="AS179" s="4">
        <v>319.5</v>
      </c>
      <c r="AT179" s="4">
        <v>0</v>
      </c>
      <c r="AU179" s="4">
        <v>12</v>
      </c>
      <c r="AV179" s="4">
        <v>8</v>
      </c>
      <c r="AW179" s="4" t="s">
        <v>208</v>
      </c>
      <c r="AX179" s="4">
        <v>0.9</v>
      </c>
      <c r="AY179" s="4">
        <v>1.4</v>
      </c>
      <c r="AZ179" s="4">
        <v>1.7</v>
      </c>
      <c r="BB179" s="4">
        <v>450</v>
      </c>
      <c r="BD179" s="4">
        <v>0.154</v>
      </c>
      <c r="BE179" s="4">
        <v>0</v>
      </c>
      <c r="BF179" s="4">
        <v>0</v>
      </c>
      <c r="BG179" s="4">
        <v>0</v>
      </c>
      <c r="BH179" s="4">
        <v>0</v>
      </c>
      <c r="BI179" s="4">
        <v>0</v>
      </c>
      <c r="BJ179" s="4">
        <v>0</v>
      </c>
      <c r="BK179" s="4">
        <v>0</v>
      </c>
      <c r="BL179" s="4">
        <v>0</v>
      </c>
      <c r="BM179" s="4">
        <v>0</v>
      </c>
      <c r="BN179" s="4">
        <v>0</v>
      </c>
      <c r="BO179" s="4">
        <v>0</v>
      </c>
      <c r="BQ179" s="4">
        <v>0</v>
      </c>
      <c r="BR179" s="4">
        <v>4.0938000000000002E-2</v>
      </c>
      <c r="BS179" s="4">
        <v>-5</v>
      </c>
      <c r="BT179" s="4">
        <v>0.221</v>
      </c>
      <c r="BU179" s="4">
        <v>1.0004230000000001</v>
      </c>
      <c r="BV179" s="4">
        <v>4.4641999999999999</v>
      </c>
    </row>
    <row r="180" spans="1:74" x14ac:dyDescent="0.25">
      <c r="A180" s="2">
        <v>42069</v>
      </c>
      <c r="B180" s="3">
        <v>3.4430555555555555E-2</v>
      </c>
      <c r="C180" s="4">
        <v>-0.01</v>
      </c>
      <c r="D180" s="4">
        <v>-1E-3</v>
      </c>
      <c r="E180" s="4">
        <v>-10</v>
      </c>
      <c r="F180" s="4">
        <v>5.4</v>
      </c>
      <c r="G180" s="4">
        <v>0.3</v>
      </c>
      <c r="H180" s="4">
        <v>0</v>
      </c>
      <c r="J180" s="4">
        <v>21.2</v>
      </c>
      <c r="K180" s="4">
        <v>1</v>
      </c>
      <c r="L180" s="4">
        <v>0</v>
      </c>
      <c r="M180" s="4">
        <v>0</v>
      </c>
      <c r="N180" s="4">
        <v>5.4</v>
      </c>
      <c r="O180" s="4">
        <v>0.3</v>
      </c>
      <c r="P180" s="4">
        <v>5.7</v>
      </c>
      <c r="Q180" s="4">
        <v>4.0876000000000001</v>
      </c>
      <c r="R180" s="4">
        <v>0.2271</v>
      </c>
      <c r="S180" s="4">
        <v>4.3</v>
      </c>
      <c r="T180" s="4">
        <v>0</v>
      </c>
      <c r="W180" s="4">
        <v>0</v>
      </c>
      <c r="X180" s="4">
        <v>21.2</v>
      </c>
      <c r="Y180" s="4">
        <v>13.5</v>
      </c>
      <c r="Z180" s="4">
        <v>859</v>
      </c>
      <c r="AA180" s="4">
        <v>889</v>
      </c>
      <c r="AB180" s="4">
        <v>827</v>
      </c>
      <c r="AC180" s="4">
        <v>57</v>
      </c>
      <c r="AD180" s="4">
        <v>6.69</v>
      </c>
      <c r="AE180" s="4">
        <v>0.15</v>
      </c>
      <c r="AF180" s="4">
        <v>979</v>
      </c>
      <c r="AG180" s="4">
        <v>-11</v>
      </c>
      <c r="AH180" s="4">
        <v>7</v>
      </c>
      <c r="AI180" s="4">
        <v>26</v>
      </c>
      <c r="AJ180" s="4">
        <v>189</v>
      </c>
      <c r="AK180" s="4">
        <v>138</v>
      </c>
      <c r="AL180" s="4">
        <v>3.9</v>
      </c>
      <c r="AM180" s="4">
        <v>195</v>
      </c>
      <c r="AN180" s="4" t="s">
        <v>155</v>
      </c>
      <c r="AO180" s="4">
        <v>2</v>
      </c>
      <c r="AP180" s="5">
        <v>0.5759953703703703</v>
      </c>
      <c r="AQ180" s="4">
        <v>47.159292999999998</v>
      </c>
      <c r="AR180" s="4">
        <v>-88.489722</v>
      </c>
      <c r="AS180" s="4">
        <v>319.89999999999998</v>
      </c>
      <c r="AT180" s="4">
        <v>0</v>
      </c>
      <c r="AU180" s="4">
        <v>12</v>
      </c>
      <c r="AV180" s="4">
        <v>8</v>
      </c>
      <c r="AW180" s="4" t="s">
        <v>208</v>
      </c>
      <c r="AX180" s="4">
        <v>0.9</v>
      </c>
      <c r="AY180" s="4">
        <v>1.4</v>
      </c>
      <c r="AZ180" s="4">
        <v>1.7</v>
      </c>
      <c r="BB180" s="4">
        <v>450</v>
      </c>
      <c r="BD180" s="4">
        <v>0.154</v>
      </c>
      <c r="BE180" s="4">
        <v>0</v>
      </c>
      <c r="BF180" s="4">
        <v>0</v>
      </c>
      <c r="BG180" s="4">
        <v>0</v>
      </c>
      <c r="BH180" s="4">
        <v>0</v>
      </c>
      <c r="BI180" s="4">
        <v>0</v>
      </c>
      <c r="BJ180" s="4">
        <v>0</v>
      </c>
      <c r="BK180" s="4">
        <v>0</v>
      </c>
      <c r="BL180" s="4">
        <v>0</v>
      </c>
      <c r="BM180" s="4">
        <v>0</v>
      </c>
      <c r="BN180" s="4">
        <v>0</v>
      </c>
      <c r="BO180" s="4">
        <v>0</v>
      </c>
      <c r="BQ180" s="4">
        <v>0</v>
      </c>
      <c r="BR180" s="4">
        <v>4.1000000000000002E-2</v>
      </c>
      <c r="BS180" s="4">
        <v>-5</v>
      </c>
      <c r="BT180" s="4">
        <v>0.22006200000000001</v>
      </c>
      <c r="BU180" s="4">
        <v>1.001938</v>
      </c>
      <c r="BV180" s="4">
        <v>4.445252</v>
      </c>
    </row>
    <row r="181" spans="1:74" x14ac:dyDescent="0.25">
      <c r="A181" s="2">
        <v>42069</v>
      </c>
      <c r="B181" s="3">
        <v>3.4442129629629628E-2</v>
      </c>
      <c r="C181" s="4">
        <v>-0.01</v>
      </c>
      <c r="D181" s="4">
        <v>-1E-3</v>
      </c>
      <c r="E181" s="4">
        <v>-10</v>
      </c>
      <c r="F181" s="4">
        <v>5.4</v>
      </c>
      <c r="G181" s="4">
        <v>0.3</v>
      </c>
      <c r="H181" s="4">
        <v>0</v>
      </c>
      <c r="J181" s="4">
        <v>21.2</v>
      </c>
      <c r="K181" s="4">
        <v>1</v>
      </c>
      <c r="L181" s="4">
        <v>0</v>
      </c>
      <c r="M181" s="4">
        <v>0</v>
      </c>
      <c r="N181" s="4">
        <v>5.4</v>
      </c>
      <c r="O181" s="4">
        <v>0.3</v>
      </c>
      <c r="P181" s="4">
        <v>5.7</v>
      </c>
      <c r="Q181" s="4">
        <v>4.0876000000000001</v>
      </c>
      <c r="R181" s="4">
        <v>0.2271</v>
      </c>
      <c r="S181" s="4">
        <v>4.3</v>
      </c>
      <c r="T181" s="4">
        <v>0</v>
      </c>
      <c r="W181" s="4">
        <v>0</v>
      </c>
      <c r="X181" s="4">
        <v>21.2</v>
      </c>
      <c r="Y181" s="4">
        <v>13.7</v>
      </c>
      <c r="Z181" s="4">
        <v>859</v>
      </c>
      <c r="AA181" s="4">
        <v>888</v>
      </c>
      <c r="AB181" s="4">
        <v>826</v>
      </c>
      <c r="AC181" s="4">
        <v>57</v>
      </c>
      <c r="AD181" s="4">
        <v>6.69</v>
      </c>
      <c r="AE181" s="4">
        <v>0.15</v>
      </c>
      <c r="AF181" s="4">
        <v>979</v>
      </c>
      <c r="AG181" s="4">
        <v>-11</v>
      </c>
      <c r="AH181" s="4">
        <v>7</v>
      </c>
      <c r="AI181" s="4">
        <v>26</v>
      </c>
      <c r="AJ181" s="4">
        <v>189</v>
      </c>
      <c r="AK181" s="4">
        <v>138</v>
      </c>
      <c r="AL181" s="4">
        <v>3.8</v>
      </c>
      <c r="AM181" s="4">
        <v>195</v>
      </c>
      <c r="AN181" s="4" t="s">
        <v>155</v>
      </c>
      <c r="AO181" s="4">
        <v>2</v>
      </c>
      <c r="AP181" s="5">
        <v>0.57600694444444445</v>
      </c>
      <c r="AQ181" s="4">
        <v>47.159292999999998</v>
      </c>
      <c r="AR181" s="4">
        <v>-88.489722999999998</v>
      </c>
      <c r="AS181" s="4">
        <v>320.3</v>
      </c>
      <c r="AT181" s="4">
        <v>0</v>
      </c>
      <c r="AU181" s="4">
        <v>12</v>
      </c>
      <c r="AV181" s="4">
        <v>8</v>
      </c>
      <c r="AW181" s="4" t="s">
        <v>208</v>
      </c>
      <c r="AX181" s="4">
        <v>0.9</v>
      </c>
      <c r="AY181" s="4">
        <v>1.4</v>
      </c>
      <c r="AZ181" s="4">
        <v>1.7</v>
      </c>
      <c r="BB181" s="4">
        <v>450</v>
      </c>
      <c r="BD181" s="4">
        <v>0.154</v>
      </c>
      <c r="BE181" s="4">
        <v>0</v>
      </c>
      <c r="BF181" s="4">
        <v>0</v>
      </c>
      <c r="BG181" s="4">
        <v>0</v>
      </c>
      <c r="BH181" s="4">
        <v>0</v>
      </c>
      <c r="BI181" s="4">
        <v>0</v>
      </c>
      <c r="BJ181" s="4">
        <v>0</v>
      </c>
      <c r="BK181" s="4">
        <v>0</v>
      </c>
      <c r="BL181" s="4">
        <v>0</v>
      </c>
      <c r="BM181" s="4">
        <v>0</v>
      </c>
      <c r="BN181" s="4">
        <v>0</v>
      </c>
      <c r="BO181" s="4">
        <v>0</v>
      </c>
      <c r="BQ181" s="4">
        <v>0</v>
      </c>
      <c r="BR181" s="4">
        <v>3.8185999999999998E-2</v>
      </c>
      <c r="BS181" s="4">
        <v>-5</v>
      </c>
      <c r="BT181" s="4">
        <v>0.22187599999999999</v>
      </c>
      <c r="BU181" s="4">
        <v>0.93317000000000005</v>
      </c>
      <c r="BV181" s="4">
        <v>4.4818949999999997</v>
      </c>
    </row>
    <row r="182" spans="1:74" x14ac:dyDescent="0.25">
      <c r="A182" s="2">
        <v>42069</v>
      </c>
      <c r="B182" s="3">
        <v>3.4453703703703702E-2</v>
      </c>
      <c r="C182" s="4">
        <v>-0.01</v>
      </c>
      <c r="D182" s="4">
        <v>-1E-3</v>
      </c>
      <c r="E182" s="4">
        <v>-10</v>
      </c>
      <c r="F182" s="4">
        <v>5.4</v>
      </c>
      <c r="G182" s="4">
        <v>0.3</v>
      </c>
      <c r="H182" s="4">
        <v>0</v>
      </c>
      <c r="J182" s="4">
        <v>21.2</v>
      </c>
      <c r="K182" s="4">
        <v>1</v>
      </c>
      <c r="L182" s="4">
        <v>0</v>
      </c>
      <c r="M182" s="4">
        <v>0</v>
      </c>
      <c r="N182" s="4">
        <v>5.4</v>
      </c>
      <c r="O182" s="4">
        <v>0.3</v>
      </c>
      <c r="P182" s="4">
        <v>5.7</v>
      </c>
      <c r="Q182" s="4">
        <v>4.0876000000000001</v>
      </c>
      <c r="R182" s="4">
        <v>0.2271</v>
      </c>
      <c r="S182" s="4">
        <v>4.3</v>
      </c>
      <c r="T182" s="4">
        <v>0</v>
      </c>
      <c r="W182" s="4">
        <v>0</v>
      </c>
      <c r="X182" s="4">
        <v>21.2</v>
      </c>
      <c r="Y182" s="4">
        <v>13.5</v>
      </c>
      <c r="Z182" s="4">
        <v>859</v>
      </c>
      <c r="AA182" s="4">
        <v>889</v>
      </c>
      <c r="AB182" s="4">
        <v>826</v>
      </c>
      <c r="AC182" s="4">
        <v>57</v>
      </c>
      <c r="AD182" s="4">
        <v>6.69</v>
      </c>
      <c r="AE182" s="4">
        <v>0.15</v>
      </c>
      <c r="AF182" s="4">
        <v>979</v>
      </c>
      <c r="AG182" s="4">
        <v>-11</v>
      </c>
      <c r="AH182" s="4">
        <v>7.9379999999999997</v>
      </c>
      <c r="AI182" s="4">
        <v>26</v>
      </c>
      <c r="AJ182" s="4">
        <v>189</v>
      </c>
      <c r="AK182" s="4">
        <v>138</v>
      </c>
      <c r="AL182" s="4">
        <v>3.9</v>
      </c>
      <c r="AM182" s="4">
        <v>195</v>
      </c>
      <c r="AN182" s="4" t="s">
        <v>155</v>
      </c>
      <c r="AO182" s="4">
        <v>2</v>
      </c>
      <c r="AP182" s="5">
        <v>0.57601851851851849</v>
      </c>
      <c r="AQ182" s="4">
        <v>47.159292999999998</v>
      </c>
      <c r="AR182" s="4">
        <v>-88.489722999999998</v>
      </c>
      <c r="AS182" s="4">
        <v>320.60000000000002</v>
      </c>
      <c r="AT182" s="4">
        <v>0</v>
      </c>
      <c r="AU182" s="4">
        <v>12</v>
      </c>
      <c r="AV182" s="4">
        <v>8</v>
      </c>
      <c r="AW182" s="4" t="s">
        <v>208</v>
      </c>
      <c r="AX182" s="4">
        <v>0.9</v>
      </c>
      <c r="AY182" s="4">
        <v>1.4</v>
      </c>
      <c r="AZ182" s="4">
        <v>1.7</v>
      </c>
      <c r="BB182" s="4">
        <v>450</v>
      </c>
      <c r="BD182" s="4">
        <v>0.154</v>
      </c>
      <c r="BE182" s="4">
        <v>0</v>
      </c>
      <c r="BF182" s="4">
        <v>0</v>
      </c>
      <c r="BG182" s="4">
        <v>0</v>
      </c>
      <c r="BH182" s="4">
        <v>0</v>
      </c>
      <c r="BI182" s="4">
        <v>0</v>
      </c>
      <c r="BJ182" s="4">
        <v>0</v>
      </c>
      <c r="BK182" s="4">
        <v>0</v>
      </c>
      <c r="BL182" s="4">
        <v>0</v>
      </c>
      <c r="BM182" s="4">
        <v>0</v>
      </c>
      <c r="BN182" s="4">
        <v>0</v>
      </c>
      <c r="BO182" s="4">
        <v>0</v>
      </c>
      <c r="BQ182" s="4">
        <v>0</v>
      </c>
      <c r="BR182" s="4">
        <v>3.2371999999999998E-2</v>
      </c>
      <c r="BS182" s="4">
        <v>-5</v>
      </c>
      <c r="BT182" s="4">
        <v>0.22106200000000001</v>
      </c>
      <c r="BU182" s="4">
        <v>0.79109099999999999</v>
      </c>
      <c r="BV182" s="4">
        <v>4.465452</v>
      </c>
    </row>
    <row r="183" spans="1:74" x14ac:dyDescent="0.25">
      <c r="A183" s="2">
        <v>42069</v>
      </c>
      <c r="B183" s="3">
        <v>3.4465277777777782E-2</v>
      </c>
      <c r="C183" s="4">
        <v>-0.01</v>
      </c>
      <c r="D183" s="4">
        <v>-1E-3</v>
      </c>
      <c r="E183" s="4">
        <v>-10</v>
      </c>
      <c r="F183" s="4">
        <v>5.4</v>
      </c>
      <c r="G183" s="4">
        <v>0.3</v>
      </c>
      <c r="H183" s="4">
        <v>0</v>
      </c>
      <c r="J183" s="4">
        <v>21.2</v>
      </c>
      <c r="K183" s="4">
        <v>1</v>
      </c>
      <c r="L183" s="4">
        <v>0</v>
      </c>
      <c r="M183" s="4">
        <v>0</v>
      </c>
      <c r="N183" s="4">
        <v>5.4</v>
      </c>
      <c r="O183" s="4">
        <v>0.3</v>
      </c>
      <c r="P183" s="4">
        <v>5.7</v>
      </c>
      <c r="Q183" s="4">
        <v>4.0876000000000001</v>
      </c>
      <c r="R183" s="4">
        <v>0.2271</v>
      </c>
      <c r="S183" s="4">
        <v>4.3</v>
      </c>
      <c r="T183" s="4">
        <v>0</v>
      </c>
      <c r="W183" s="4">
        <v>0</v>
      </c>
      <c r="X183" s="4">
        <v>21.2</v>
      </c>
      <c r="Y183" s="4">
        <v>13.6</v>
      </c>
      <c r="Z183" s="4">
        <v>859</v>
      </c>
      <c r="AA183" s="4">
        <v>889</v>
      </c>
      <c r="AB183" s="4">
        <v>826</v>
      </c>
      <c r="AC183" s="4">
        <v>57</v>
      </c>
      <c r="AD183" s="4">
        <v>6.69</v>
      </c>
      <c r="AE183" s="4">
        <v>0.15</v>
      </c>
      <c r="AF183" s="4">
        <v>979</v>
      </c>
      <c r="AG183" s="4">
        <v>-11</v>
      </c>
      <c r="AH183" s="4">
        <v>7.0620000000000003</v>
      </c>
      <c r="AI183" s="4">
        <v>26</v>
      </c>
      <c r="AJ183" s="4">
        <v>189</v>
      </c>
      <c r="AK183" s="4">
        <v>138</v>
      </c>
      <c r="AL183" s="4">
        <v>3.9</v>
      </c>
      <c r="AM183" s="4">
        <v>195</v>
      </c>
      <c r="AN183" s="4" t="s">
        <v>155</v>
      </c>
      <c r="AO183" s="4">
        <v>2</v>
      </c>
      <c r="AP183" s="5">
        <v>0.57603009259259264</v>
      </c>
      <c r="AQ183" s="4">
        <v>47.159295</v>
      </c>
      <c r="AR183" s="4">
        <v>-88.489722999999998</v>
      </c>
      <c r="AS183" s="4">
        <v>320.89999999999998</v>
      </c>
      <c r="AT183" s="4">
        <v>0</v>
      </c>
      <c r="AU183" s="4">
        <v>12</v>
      </c>
      <c r="AV183" s="4">
        <v>8</v>
      </c>
      <c r="AW183" s="4" t="s">
        <v>208</v>
      </c>
      <c r="AX183" s="4">
        <v>0.9</v>
      </c>
      <c r="AY183" s="4">
        <v>1.4</v>
      </c>
      <c r="AZ183" s="4">
        <v>1.7</v>
      </c>
      <c r="BB183" s="4">
        <v>450</v>
      </c>
      <c r="BD183" s="4">
        <v>0.154</v>
      </c>
      <c r="BE183" s="4">
        <v>0</v>
      </c>
      <c r="BF183" s="4">
        <v>0</v>
      </c>
      <c r="BG183" s="4">
        <v>0</v>
      </c>
      <c r="BH183" s="4">
        <v>0</v>
      </c>
      <c r="BI183" s="4">
        <v>0</v>
      </c>
      <c r="BJ183" s="4">
        <v>0</v>
      </c>
      <c r="BK183" s="4">
        <v>0</v>
      </c>
      <c r="BL183" s="4">
        <v>0</v>
      </c>
      <c r="BM183" s="4">
        <v>0</v>
      </c>
      <c r="BN183" s="4">
        <v>0</v>
      </c>
      <c r="BO183" s="4">
        <v>0</v>
      </c>
      <c r="BQ183" s="4">
        <v>0</v>
      </c>
      <c r="BR183" s="4">
        <v>3.7628000000000002E-2</v>
      </c>
      <c r="BS183" s="4">
        <v>-5</v>
      </c>
      <c r="BT183" s="4">
        <v>0.221938</v>
      </c>
      <c r="BU183" s="4">
        <v>0.91953399999999996</v>
      </c>
      <c r="BV183" s="4">
        <v>4.4831479999999999</v>
      </c>
    </row>
    <row r="184" spans="1:74" x14ac:dyDescent="0.25">
      <c r="A184" s="2">
        <v>42069</v>
      </c>
      <c r="B184" s="3">
        <v>3.4476851851851849E-2</v>
      </c>
      <c r="C184" s="4">
        <v>-0.01</v>
      </c>
      <c r="D184" s="4">
        <v>-1E-3</v>
      </c>
      <c r="E184" s="4">
        <v>-10</v>
      </c>
      <c r="F184" s="4">
        <v>5.4</v>
      </c>
      <c r="G184" s="4">
        <v>0.3</v>
      </c>
      <c r="H184" s="4">
        <v>0</v>
      </c>
      <c r="J184" s="4">
        <v>21.2</v>
      </c>
      <c r="K184" s="4">
        <v>1</v>
      </c>
      <c r="L184" s="4">
        <v>0</v>
      </c>
      <c r="M184" s="4">
        <v>0</v>
      </c>
      <c r="N184" s="4">
        <v>5.4</v>
      </c>
      <c r="O184" s="4">
        <v>0.3</v>
      </c>
      <c r="P184" s="4">
        <v>5.7</v>
      </c>
      <c r="Q184" s="4">
        <v>4.0876000000000001</v>
      </c>
      <c r="R184" s="4">
        <v>0.2271</v>
      </c>
      <c r="S184" s="4">
        <v>4.3</v>
      </c>
      <c r="T184" s="4">
        <v>0</v>
      </c>
      <c r="W184" s="4">
        <v>0</v>
      </c>
      <c r="X184" s="4">
        <v>21.2</v>
      </c>
      <c r="Y184" s="4">
        <v>13.6</v>
      </c>
      <c r="Z184" s="4">
        <v>859</v>
      </c>
      <c r="AA184" s="4">
        <v>888</v>
      </c>
      <c r="AB184" s="4">
        <v>826</v>
      </c>
      <c r="AC184" s="4">
        <v>57</v>
      </c>
      <c r="AD184" s="4">
        <v>6.69</v>
      </c>
      <c r="AE184" s="4">
        <v>0.15</v>
      </c>
      <c r="AF184" s="4">
        <v>979</v>
      </c>
      <c r="AG184" s="4">
        <v>-11</v>
      </c>
      <c r="AH184" s="4">
        <v>7</v>
      </c>
      <c r="AI184" s="4">
        <v>26</v>
      </c>
      <c r="AJ184" s="4">
        <v>189</v>
      </c>
      <c r="AK184" s="4">
        <v>138</v>
      </c>
      <c r="AL184" s="4">
        <v>3.9</v>
      </c>
      <c r="AM184" s="4">
        <v>195</v>
      </c>
      <c r="AN184" s="4" t="s">
        <v>155</v>
      </c>
      <c r="AO184" s="4">
        <v>2</v>
      </c>
      <c r="AP184" s="5">
        <v>0.57604166666666667</v>
      </c>
      <c r="AQ184" s="4">
        <v>47.159295</v>
      </c>
      <c r="AR184" s="4">
        <v>-88.489722999999998</v>
      </c>
      <c r="AS184" s="4">
        <v>321.2</v>
      </c>
      <c r="AT184" s="4">
        <v>0</v>
      </c>
      <c r="AU184" s="4">
        <v>12</v>
      </c>
      <c r="AV184" s="4">
        <v>8</v>
      </c>
      <c r="AW184" s="4" t="s">
        <v>208</v>
      </c>
      <c r="AX184" s="4">
        <v>0.9</v>
      </c>
      <c r="AY184" s="4">
        <v>1.4</v>
      </c>
      <c r="AZ184" s="4">
        <v>1.7</v>
      </c>
      <c r="BB184" s="4">
        <v>450</v>
      </c>
      <c r="BD184" s="4">
        <v>0.154</v>
      </c>
      <c r="BE184" s="4">
        <v>0</v>
      </c>
      <c r="BF184" s="4">
        <v>0</v>
      </c>
      <c r="BG184" s="4">
        <v>0</v>
      </c>
      <c r="BH184" s="4">
        <v>0</v>
      </c>
      <c r="BI184" s="4">
        <v>0</v>
      </c>
      <c r="BJ184" s="4">
        <v>0</v>
      </c>
      <c r="BK184" s="4">
        <v>0</v>
      </c>
      <c r="BL184" s="4">
        <v>0</v>
      </c>
      <c r="BM184" s="4">
        <v>0</v>
      </c>
      <c r="BN184" s="4">
        <v>0</v>
      </c>
      <c r="BO184" s="4">
        <v>0</v>
      </c>
      <c r="BQ184" s="4">
        <v>0</v>
      </c>
      <c r="BR184" s="4">
        <v>4.0814000000000003E-2</v>
      </c>
      <c r="BS184" s="4">
        <v>-5</v>
      </c>
      <c r="BT184" s="4">
        <v>0.222938</v>
      </c>
      <c r="BU184" s="4">
        <v>0.99739299999999997</v>
      </c>
      <c r="BV184" s="4">
        <v>4.5033479999999999</v>
      </c>
    </row>
    <row r="185" spans="1:74" x14ac:dyDescent="0.25">
      <c r="A185" s="2">
        <v>42069</v>
      </c>
      <c r="B185" s="3">
        <v>3.4488425925925929E-2</v>
      </c>
      <c r="C185" s="4">
        <v>-0.01</v>
      </c>
      <c r="D185" s="4">
        <v>-1E-3</v>
      </c>
      <c r="E185" s="4">
        <v>-10</v>
      </c>
      <c r="F185" s="4">
        <v>5.4</v>
      </c>
      <c r="G185" s="4">
        <v>0.3</v>
      </c>
      <c r="H185" s="4">
        <v>3.7</v>
      </c>
      <c r="J185" s="4">
        <v>21.2</v>
      </c>
      <c r="K185" s="4">
        <v>1</v>
      </c>
      <c r="L185" s="4">
        <v>0</v>
      </c>
      <c r="M185" s="4">
        <v>0</v>
      </c>
      <c r="N185" s="4">
        <v>5.4</v>
      </c>
      <c r="O185" s="4">
        <v>0.3</v>
      </c>
      <c r="P185" s="4">
        <v>5.7</v>
      </c>
      <c r="Q185" s="4">
        <v>4.0876000000000001</v>
      </c>
      <c r="R185" s="4">
        <v>0.2271</v>
      </c>
      <c r="S185" s="4">
        <v>4.3</v>
      </c>
      <c r="T185" s="4">
        <v>3.6810999999999998</v>
      </c>
      <c r="W185" s="4">
        <v>0</v>
      </c>
      <c r="X185" s="4">
        <v>21.2</v>
      </c>
      <c r="Y185" s="4">
        <v>13.5</v>
      </c>
      <c r="Z185" s="4">
        <v>859</v>
      </c>
      <c r="AA185" s="4">
        <v>889</v>
      </c>
      <c r="AB185" s="4">
        <v>826</v>
      </c>
      <c r="AC185" s="4">
        <v>57</v>
      </c>
      <c r="AD185" s="4">
        <v>6.69</v>
      </c>
      <c r="AE185" s="4">
        <v>0.15</v>
      </c>
      <c r="AF185" s="4">
        <v>979</v>
      </c>
      <c r="AG185" s="4">
        <v>-11</v>
      </c>
      <c r="AH185" s="4">
        <v>7.9379999999999997</v>
      </c>
      <c r="AI185" s="4">
        <v>26</v>
      </c>
      <c r="AJ185" s="4">
        <v>189</v>
      </c>
      <c r="AK185" s="4">
        <v>138</v>
      </c>
      <c r="AL185" s="4">
        <v>3.8</v>
      </c>
      <c r="AM185" s="4">
        <v>195</v>
      </c>
      <c r="AN185" s="4" t="s">
        <v>155</v>
      </c>
      <c r="AO185" s="4">
        <v>2</v>
      </c>
      <c r="AP185" s="5">
        <v>0.57605324074074071</v>
      </c>
      <c r="AQ185" s="4">
        <v>47.159295</v>
      </c>
      <c r="AR185" s="4">
        <v>-88.489722999999998</v>
      </c>
      <c r="AS185" s="4">
        <v>321.3</v>
      </c>
      <c r="AT185" s="4">
        <v>0</v>
      </c>
      <c r="AU185" s="4">
        <v>12</v>
      </c>
      <c r="AV185" s="4">
        <v>8</v>
      </c>
      <c r="AW185" s="4" t="s">
        <v>208</v>
      </c>
      <c r="AX185" s="4">
        <v>0.9</v>
      </c>
      <c r="AY185" s="4">
        <v>1.4</v>
      </c>
      <c r="AZ185" s="4">
        <v>1.7</v>
      </c>
      <c r="BB185" s="4">
        <v>450</v>
      </c>
      <c r="BD185" s="4">
        <v>0.154</v>
      </c>
      <c r="BE185" s="4">
        <v>0</v>
      </c>
      <c r="BF185" s="4">
        <v>0</v>
      </c>
      <c r="BG185" s="4">
        <v>0</v>
      </c>
      <c r="BH185" s="4">
        <v>0</v>
      </c>
      <c r="BI185" s="4">
        <v>0</v>
      </c>
      <c r="BJ185" s="4">
        <v>0</v>
      </c>
      <c r="BK185" s="4">
        <v>0</v>
      </c>
      <c r="BL185" s="4">
        <v>0</v>
      </c>
      <c r="BM185" s="4">
        <v>0</v>
      </c>
      <c r="BN185" s="4">
        <v>0</v>
      </c>
      <c r="BO185" s="4">
        <v>0</v>
      </c>
      <c r="BQ185" s="4">
        <v>0</v>
      </c>
      <c r="BR185" s="4">
        <v>3.6310000000000002E-2</v>
      </c>
      <c r="BS185" s="4">
        <v>-5</v>
      </c>
      <c r="BT185" s="4">
        <v>0.223938</v>
      </c>
      <c r="BU185" s="4">
        <v>0.88732599999999995</v>
      </c>
      <c r="BV185" s="4">
        <v>4.5235479999999999</v>
      </c>
    </row>
    <row r="186" spans="1:74" x14ac:dyDescent="0.25">
      <c r="A186" s="2">
        <v>42069</v>
      </c>
      <c r="B186" s="3">
        <v>3.4499999999999996E-2</v>
      </c>
      <c r="C186" s="4">
        <v>-0.01</v>
      </c>
      <c r="D186" s="4">
        <v>-1E-3</v>
      </c>
      <c r="E186" s="4">
        <v>-10</v>
      </c>
      <c r="F186" s="4">
        <v>5.4</v>
      </c>
      <c r="G186" s="4">
        <v>0.3</v>
      </c>
      <c r="H186" s="4">
        <v>30</v>
      </c>
      <c r="J186" s="4">
        <v>21.2</v>
      </c>
      <c r="K186" s="4">
        <v>1</v>
      </c>
      <c r="L186" s="4">
        <v>0</v>
      </c>
      <c r="M186" s="4">
        <v>0</v>
      </c>
      <c r="N186" s="4">
        <v>5.4</v>
      </c>
      <c r="O186" s="4">
        <v>0.3</v>
      </c>
      <c r="P186" s="4">
        <v>5.7</v>
      </c>
      <c r="Q186" s="4">
        <v>4.0876000000000001</v>
      </c>
      <c r="R186" s="4">
        <v>0.2271</v>
      </c>
      <c r="S186" s="4">
        <v>4.3</v>
      </c>
      <c r="T186" s="4">
        <v>30.036799999999999</v>
      </c>
      <c r="W186" s="4">
        <v>0</v>
      </c>
      <c r="X186" s="4">
        <v>21.2</v>
      </c>
      <c r="Y186" s="4">
        <v>13.6</v>
      </c>
      <c r="Z186" s="4">
        <v>859</v>
      </c>
      <c r="AA186" s="4">
        <v>888</v>
      </c>
      <c r="AB186" s="4">
        <v>826</v>
      </c>
      <c r="AC186" s="4">
        <v>57</v>
      </c>
      <c r="AD186" s="4">
        <v>6.69</v>
      </c>
      <c r="AE186" s="4">
        <v>0.15</v>
      </c>
      <c r="AF186" s="4">
        <v>979</v>
      </c>
      <c r="AG186" s="4">
        <v>-11</v>
      </c>
      <c r="AH186" s="4">
        <v>8</v>
      </c>
      <c r="AI186" s="4">
        <v>26</v>
      </c>
      <c r="AJ186" s="4">
        <v>189</v>
      </c>
      <c r="AK186" s="4">
        <v>138</v>
      </c>
      <c r="AL186" s="4">
        <v>3.9</v>
      </c>
      <c r="AM186" s="4">
        <v>195</v>
      </c>
      <c r="AN186" s="4" t="s">
        <v>155</v>
      </c>
      <c r="AO186" s="4">
        <v>2</v>
      </c>
      <c r="AP186" s="5">
        <v>0.57606481481481475</v>
      </c>
      <c r="AQ186" s="4">
        <v>47.159292999999998</v>
      </c>
      <c r="AR186" s="4">
        <v>-88.489722999999998</v>
      </c>
      <c r="AS186" s="4">
        <v>321.39999999999998</v>
      </c>
      <c r="AT186" s="4">
        <v>0</v>
      </c>
      <c r="AU186" s="4">
        <v>12</v>
      </c>
      <c r="AV186" s="4">
        <v>8</v>
      </c>
      <c r="AW186" s="4" t="s">
        <v>208</v>
      </c>
      <c r="AX186" s="4">
        <v>0.9</v>
      </c>
      <c r="AY186" s="4">
        <v>1.4</v>
      </c>
      <c r="AZ186" s="4">
        <v>1.7</v>
      </c>
      <c r="BB186" s="4">
        <v>450</v>
      </c>
      <c r="BD186" s="4">
        <v>0.154</v>
      </c>
      <c r="BE186" s="4">
        <v>0</v>
      </c>
      <c r="BF186" s="4">
        <v>0</v>
      </c>
      <c r="BG186" s="4">
        <v>0</v>
      </c>
      <c r="BH186" s="4">
        <v>0</v>
      </c>
      <c r="BI186" s="4">
        <v>0</v>
      </c>
      <c r="BJ186" s="4">
        <v>0</v>
      </c>
      <c r="BK186" s="4">
        <v>0</v>
      </c>
      <c r="BL186" s="4">
        <v>0</v>
      </c>
      <c r="BM186" s="4">
        <v>0</v>
      </c>
      <c r="BN186" s="4">
        <v>0</v>
      </c>
      <c r="BO186" s="4">
        <v>0</v>
      </c>
      <c r="BQ186" s="4">
        <v>0</v>
      </c>
      <c r="BR186" s="4">
        <v>3.9752000000000003E-2</v>
      </c>
      <c r="BS186" s="4">
        <v>-5</v>
      </c>
      <c r="BT186" s="4">
        <v>0.224</v>
      </c>
      <c r="BU186" s="4">
        <v>0.97143999999999997</v>
      </c>
      <c r="BV186" s="4">
        <v>4.5247999999999999</v>
      </c>
    </row>
    <row r="187" spans="1:74" x14ac:dyDescent="0.25">
      <c r="A187" s="2">
        <v>42069</v>
      </c>
      <c r="B187" s="3">
        <v>3.4511574074074076E-2</v>
      </c>
      <c r="C187" s="4">
        <v>-0.01</v>
      </c>
      <c r="D187" s="4">
        <v>-1E-3</v>
      </c>
      <c r="E187" s="4">
        <v>-10</v>
      </c>
      <c r="F187" s="4">
        <v>5.4</v>
      </c>
      <c r="G187" s="4">
        <v>0.3</v>
      </c>
      <c r="H187" s="4">
        <v>10</v>
      </c>
      <c r="J187" s="4">
        <v>21.2</v>
      </c>
      <c r="K187" s="4">
        <v>1</v>
      </c>
      <c r="L187" s="4">
        <v>0</v>
      </c>
      <c r="M187" s="4">
        <v>0</v>
      </c>
      <c r="N187" s="4">
        <v>5.4</v>
      </c>
      <c r="O187" s="4">
        <v>0.3</v>
      </c>
      <c r="P187" s="4">
        <v>5.7</v>
      </c>
      <c r="Q187" s="4">
        <v>4.0876000000000001</v>
      </c>
      <c r="R187" s="4">
        <v>0.2271</v>
      </c>
      <c r="S187" s="4">
        <v>4.3</v>
      </c>
      <c r="T187" s="4">
        <v>10</v>
      </c>
      <c r="W187" s="4">
        <v>0</v>
      </c>
      <c r="X187" s="4">
        <v>21.2</v>
      </c>
      <c r="Y187" s="4">
        <v>13.5</v>
      </c>
      <c r="Z187" s="4">
        <v>859</v>
      </c>
      <c r="AA187" s="4">
        <v>889</v>
      </c>
      <c r="AB187" s="4">
        <v>826</v>
      </c>
      <c r="AC187" s="4">
        <v>57</v>
      </c>
      <c r="AD187" s="4">
        <v>6.69</v>
      </c>
      <c r="AE187" s="4">
        <v>0.15</v>
      </c>
      <c r="AF187" s="4">
        <v>979</v>
      </c>
      <c r="AG187" s="4">
        <v>-11</v>
      </c>
      <c r="AH187" s="4">
        <v>8</v>
      </c>
      <c r="AI187" s="4">
        <v>26</v>
      </c>
      <c r="AJ187" s="4">
        <v>189</v>
      </c>
      <c r="AK187" s="4">
        <v>138</v>
      </c>
      <c r="AL187" s="4">
        <v>3.9</v>
      </c>
      <c r="AM187" s="4">
        <v>195</v>
      </c>
      <c r="AN187" s="4" t="s">
        <v>155</v>
      </c>
      <c r="AO187" s="4">
        <v>2</v>
      </c>
      <c r="AP187" s="5">
        <v>0.5760763888888889</v>
      </c>
      <c r="AQ187" s="4">
        <v>47.159295</v>
      </c>
      <c r="AR187" s="4">
        <v>-88.489722999999998</v>
      </c>
      <c r="AS187" s="4">
        <v>321.39999999999998</v>
      </c>
      <c r="AT187" s="4">
        <v>0</v>
      </c>
      <c r="AU187" s="4">
        <v>12</v>
      </c>
      <c r="AV187" s="4">
        <v>8</v>
      </c>
      <c r="AW187" s="4" t="s">
        <v>208</v>
      </c>
      <c r="AX187" s="4">
        <v>0.9</v>
      </c>
      <c r="AY187" s="4">
        <v>1.4</v>
      </c>
      <c r="AZ187" s="4">
        <v>1.7</v>
      </c>
      <c r="BB187" s="4">
        <v>450</v>
      </c>
      <c r="BD187" s="4">
        <v>0.154</v>
      </c>
      <c r="BE187" s="4">
        <v>0</v>
      </c>
      <c r="BF187" s="4">
        <v>0</v>
      </c>
      <c r="BG187" s="4">
        <v>0</v>
      </c>
      <c r="BH187" s="4">
        <v>0</v>
      </c>
      <c r="BI187" s="4">
        <v>0</v>
      </c>
      <c r="BJ187" s="4">
        <v>0</v>
      </c>
      <c r="BK187" s="4">
        <v>0</v>
      </c>
      <c r="BL187" s="4">
        <v>0</v>
      </c>
      <c r="BM187" s="4">
        <v>0</v>
      </c>
      <c r="BN187" s="4">
        <v>0</v>
      </c>
      <c r="BO187" s="4">
        <v>0</v>
      </c>
      <c r="BQ187" s="4">
        <v>0</v>
      </c>
      <c r="BR187" s="4">
        <v>4.6559000000000003E-2</v>
      </c>
      <c r="BS187" s="4">
        <v>-5</v>
      </c>
      <c r="BT187" s="4">
        <v>0.224</v>
      </c>
      <c r="BU187" s="4">
        <v>1.137796</v>
      </c>
      <c r="BV187" s="4">
        <v>4.5247999999999999</v>
      </c>
    </row>
    <row r="188" spans="1:74" x14ac:dyDescent="0.25">
      <c r="A188" s="2">
        <v>42069</v>
      </c>
      <c r="B188" s="3">
        <v>3.4523148148148143E-2</v>
      </c>
      <c r="C188" s="4">
        <v>-0.01</v>
      </c>
      <c r="D188" s="4">
        <v>-1E-3</v>
      </c>
      <c r="E188" s="4">
        <v>-10</v>
      </c>
      <c r="F188" s="4">
        <v>5.4</v>
      </c>
      <c r="G188" s="4">
        <v>0.3</v>
      </c>
      <c r="H188" s="4">
        <v>36.4</v>
      </c>
      <c r="J188" s="4">
        <v>21.2</v>
      </c>
      <c r="K188" s="4">
        <v>1</v>
      </c>
      <c r="L188" s="4">
        <v>0</v>
      </c>
      <c r="M188" s="4">
        <v>0</v>
      </c>
      <c r="N188" s="4">
        <v>5.4</v>
      </c>
      <c r="O188" s="4">
        <v>0.3</v>
      </c>
      <c r="P188" s="4">
        <v>5.7</v>
      </c>
      <c r="Q188" s="4">
        <v>4.0876000000000001</v>
      </c>
      <c r="R188" s="4">
        <v>0.2271</v>
      </c>
      <c r="S188" s="4">
        <v>4.3</v>
      </c>
      <c r="T188" s="4">
        <v>36.353200000000001</v>
      </c>
      <c r="W188" s="4">
        <v>0</v>
      </c>
      <c r="X188" s="4">
        <v>21.2</v>
      </c>
      <c r="Y188" s="4">
        <v>13.6</v>
      </c>
      <c r="Z188" s="4">
        <v>859</v>
      </c>
      <c r="AA188" s="4">
        <v>889</v>
      </c>
      <c r="AB188" s="4">
        <v>826</v>
      </c>
      <c r="AC188" s="4">
        <v>57</v>
      </c>
      <c r="AD188" s="4">
        <v>6.69</v>
      </c>
      <c r="AE188" s="4">
        <v>0.15</v>
      </c>
      <c r="AF188" s="4">
        <v>979</v>
      </c>
      <c r="AG188" s="4">
        <v>-11</v>
      </c>
      <c r="AH188" s="4">
        <v>8</v>
      </c>
      <c r="AI188" s="4">
        <v>26</v>
      </c>
      <c r="AJ188" s="4">
        <v>189</v>
      </c>
      <c r="AK188" s="4">
        <v>138</v>
      </c>
      <c r="AL188" s="4">
        <v>3.9</v>
      </c>
      <c r="AM188" s="4">
        <v>195</v>
      </c>
      <c r="AN188" s="4" t="s">
        <v>155</v>
      </c>
      <c r="AO188" s="4">
        <v>2</v>
      </c>
      <c r="AP188" s="5">
        <v>0.57608796296296294</v>
      </c>
      <c r="AQ188" s="4">
        <v>47.159292999999998</v>
      </c>
      <c r="AR188" s="4">
        <v>-88.489722999999998</v>
      </c>
      <c r="AS188" s="4">
        <v>321.10000000000002</v>
      </c>
      <c r="AT188" s="4">
        <v>0</v>
      </c>
      <c r="AU188" s="4">
        <v>12</v>
      </c>
      <c r="AV188" s="4">
        <v>8</v>
      </c>
      <c r="AW188" s="4" t="s">
        <v>208</v>
      </c>
      <c r="AX188" s="4">
        <v>0.9</v>
      </c>
      <c r="AY188" s="4">
        <v>1.4</v>
      </c>
      <c r="AZ188" s="4">
        <v>1.7</v>
      </c>
      <c r="BB188" s="4">
        <v>450</v>
      </c>
      <c r="BD188" s="4">
        <v>0.154</v>
      </c>
      <c r="BE188" s="4">
        <v>0</v>
      </c>
      <c r="BF188" s="4">
        <v>0</v>
      </c>
      <c r="BG188" s="4">
        <v>0</v>
      </c>
      <c r="BH188" s="4">
        <v>0</v>
      </c>
      <c r="BI188" s="4">
        <v>0</v>
      </c>
      <c r="BJ188" s="4">
        <v>0</v>
      </c>
      <c r="BK188" s="4">
        <v>0</v>
      </c>
      <c r="BL188" s="4">
        <v>0</v>
      </c>
      <c r="BM188" s="4">
        <v>0</v>
      </c>
      <c r="BN188" s="4">
        <v>0</v>
      </c>
      <c r="BO188" s="4">
        <v>0</v>
      </c>
      <c r="BQ188" s="4">
        <v>0</v>
      </c>
      <c r="BR188" s="4">
        <v>5.8255000000000001E-2</v>
      </c>
      <c r="BS188" s="4">
        <v>-5</v>
      </c>
      <c r="BT188" s="4">
        <v>0.224</v>
      </c>
      <c r="BU188" s="4">
        <v>1.4236120000000001</v>
      </c>
      <c r="BV188" s="4">
        <v>4.5247999999999999</v>
      </c>
    </row>
    <row r="189" spans="1:74" x14ac:dyDescent="0.25">
      <c r="A189" s="2">
        <v>42069</v>
      </c>
      <c r="B189" s="3">
        <v>3.4534722222222224E-2</v>
      </c>
      <c r="C189" s="4">
        <v>-0.01</v>
      </c>
      <c r="D189" s="4">
        <v>-1E-3</v>
      </c>
      <c r="E189" s="4">
        <v>-10</v>
      </c>
      <c r="F189" s="4">
        <v>5.4</v>
      </c>
      <c r="G189" s="4">
        <v>0.3</v>
      </c>
      <c r="H189" s="4">
        <v>32.5</v>
      </c>
      <c r="J189" s="4">
        <v>21.2</v>
      </c>
      <c r="K189" s="4">
        <v>1</v>
      </c>
      <c r="L189" s="4">
        <v>0</v>
      </c>
      <c r="M189" s="4">
        <v>0</v>
      </c>
      <c r="N189" s="4">
        <v>5.4</v>
      </c>
      <c r="O189" s="4">
        <v>0.3</v>
      </c>
      <c r="P189" s="4">
        <v>5.7</v>
      </c>
      <c r="Q189" s="4">
        <v>4.0876000000000001</v>
      </c>
      <c r="R189" s="4">
        <v>0.2271</v>
      </c>
      <c r="S189" s="4">
        <v>4.3</v>
      </c>
      <c r="T189" s="4">
        <v>32.5002</v>
      </c>
      <c r="W189" s="4">
        <v>0</v>
      </c>
      <c r="X189" s="4">
        <v>21.2</v>
      </c>
      <c r="Y189" s="4">
        <v>13.6</v>
      </c>
      <c r="Z189" s="4">
        <v>859</v>
      </c>
      <c r="AA189" s="4">
        <v>888</v>
      </c>
      <c r="AB189" s="4">
        <v>826</v>
      </c>
      <c r="AC189" s="4">
        <v>57</v>
      </c>
      <c r="AD189" s="4">
        <v>6.69</v>
      </c>
      <c r="AE189" s="4">
        <v>0.15</v>
      </c>
      <c r="AF189" s="4">
        <v>979</v>
      </c>
      <c r="AG189" s="4">
        <v>-11</v>
      </c>
      <c r="AH189" s="4">
        <v>7.0620000000000003</v>
      </c>
      <c r="AI189" s="4">
        <v>26</v>
      </c>
      <c r="AJ189" s="4">
        <v>189</v>
      </c>
      <c r="AK189" s="4">
        <v>138</v>
      </c>
      <c r="AL189" s="4">
        <v>3.9</v>
      </c>
      <c r="AM189" s="4">
        <v>195</v>
      </c>
      <c r="AN189" s="4" t="s">
        <v>155</v>
      </c>
      <c r="AO189" s="4">
        <v>2</v>
      </c>
      <c r="AP189" s="5">
        <v>0.57611111111111113</v>
      </c>
      <c r="AQ189" s="4">
        <v>47.159292999999998</v>
      </c>
      <c r="AR189" s="4">
        <v>-88.489722999999998</v>
      </c>
      <c r="AS189" s="4">
        <v>321.10000000000002</v>
      </c>
      <c r="AT189" s="4">
        <v>0</v>
      </c>
      <c r="AU189" s="4">
        <v>12</v>
      </c>
      <c r="AV189" s="4">
        <v>8</v>
      </c>
      <c r="AW189" s="4" t="s">
        <v>208</v>
      </c>
      <c r="AX189" s="4">
        <v>0.9</v>
      </c>
      <c r="AY189" s="4">
        <v>1.484316</v>
      </c>
      <c r="AZ189" s="4">
        <v>1.7</v>
      </c>
      <c r="BB189" s="4">
        <v>450</v>
      </c>
      <c r="BD189" s="4">
        <v>0.154</v>
      </c>
      <c r="BE189" s="4">
        <v>0</v>
      </c>
      <c r="BF189" s="4">
        <v>0</v>
      </c>
      <c r="BG189" s="4">
        <v>0</v>
      </c>
      <c r="BH189" s="4">
        <v>0</v>
      </c>
      <c r="BI189" s="4">
        <v>0</v>
      </c>
      <c r="BJ189" s="4">
        <v>0</v>
      </c>
      <c r="BK189" s="4">
        <v>0</v>
      </c>
      <c r="BL189" s="4">
        <v>0</v>
      </c>
      <c r="BM189" s="4">
        <v>0</v>
      </c>
      <c r="BN189" s="4">
        <v>0</v>
      </c>
      <c r="BO189" s="4">
        <v>0</v>
      </c>
      <c r="BQ189" s="4">
        <v>0</v>
      </c>
      <c r="BR189" s="4">
        <v>0.151862</v>
      </c>
      <c r="BS189" s="4">
        <v>-5</v>
      </c>
      <c r="BT189" s="4">
        <v>0.224938</v>
      </c>
      <c r="BU189" s="4">
        <v>3.711128</v>
      </c>
      <c r="BV189" s="4">
        <v>4.5437479999999999</v>
      </c>
    </row>
    <row r="190" spans="1:74" x14ac:dyDescent="0.25">
      <c r="A190" s="2">
        <v>42069</v>
      </c>
      <c r="B190" s="3">
        <v>3.4546296296296297E-2</v>
      </c>
      <c r="C190" s="4">
        <v>-0.01</v>
      </c>
      <c r="D190" s="4">
        <v>-1E-3</v>
      </c>
      <c r="E190" s="4">
        <v>-10</v>
      </c>
      <c r="F190" s="4">
        <v>5.3</v>
      </c>
      <c r="G190" s="4">
        <v>0.3</v>
      </c>
      <c r="H190" s="4">
        <v>13.6</v>
      </c>
      <c r="J190" s="4">
        <v>21.2</v>
      </c>
      <c r="K190" s="4">
        <v>1</v>
      </c>
      <c r="L190" s="4">
        <v>0</v>
      </c>
      <c r="M190" s="4">
        <v>0</v>
      </c>
      <c r="N190" s="4">
        <v>5.3</v>
      </c>
      <c r="O190" s="4">
        <v>0.3</v>
      </c>
      <c r="P190" s="4">
        <v>5.6</v>
      </c>
      <c r="Q190" s="4">
        <v>4.0118999999999998</v>
      </c>
      <c r="R190" s="4">
        <v>0.2271</v>
      </c>
      <c r="S190" s="4">
        <v>4.2</v>
      </c>
      <c r="T190" s="4">
        <v>13.648400000000001</v>
      </c>
      <c r="W190" s="4">
        <v>0</v>
      </c>
      <c r="X190" s="4">
        <v>21.2</v>
      </c>
      <c r="Y190" s="4">
        <v>13.5</v>
      </c>
      <c r="Z190" s="4">
        <v>859</v>
      </c>
      <c r="AA190" s="4">
        <v>889</v>
      </c>
      <c r="AB190" s="4">
        <v>826</v>
      </c>
      <c r="AC190" s="4">
        <v>57</v>
      </c>
      <c r="AD190" s="4">
        <v>6.69</v>
      </c>
      <c r="AE190" s="4">
        <v>0.15</v>
      </c>
      <c r="AF190" s="4">
        <v>979</v>
      </c>
      <c r="AG190" s="4">
        <v>-11</v>
      </c>
      <c r="AH190" s="4">
        <v>7</v>
      </c>
      <c r="AI190" s="4">
        <v>26</v>
      </c>
      <c r="AJ190" s="4">
        <v>189</v>
      </c>
      <c r="AK190" s="4">
        <v>138</v>
      </c>
      <c r="AL190" s="4">
        <v>3.8</v>
      </c>
      <c r="AM190" s="4">
        <v>195</v>
      </c>
      <c r="AN190" s="4" t="s">
        <v>155</v>
      </c>
      <c r="AO190" s="4">
        <v>2</v>
      </c>
      <c r="AP190" s="5">
        <v>0.57611111111111113</v>
      </c>
      <c r="AQ190" s="4">
        <v>47.159292999999998</v>
      </c>
      <c r="AR190" s="4">
        <v>-88.489722999999998</v>
      </c>
      <c r="AS190" s="4">
        <v>320.8</v>
      </c>
      <c r="AT190" s="4">
        <v>0</v>
      </c>
      <c r="AU190" s="4">
        <v>12</v>
      </c>
      <c r="AV190" s="4">
        <v>8</v>
      </c>
      <c r="AW190" s="4" t="s">
        <v>208</v>
      </c>
      <c r="AX190" s="4">
        <v>0.9</v>
      </c>
      <c r="AY190" s="4">
        <v>1.5</v>
      </c>
      <c r="AZ190" s="4">
        <v>1.7</v>
      </c>
      <c r="BB190" s="4">
        <v>450</v>
      </c>
      <c r="BD190" s="4">
        <v>0.154</v>
      </c>
      <c r="BE190" s="4">
        <v>0</v>
      </c>
      <c r="BF190" s="4">
        <v>0</v>
      </c>
      <c r="BG190" s="4">
        <v>0</v>
      </c>
      <c r="BH190" s="4">
        <v>0</v>
      </c>
      <c r="BI190" s="4">
        <v>0</v>
      </c>
      <c r="BJ190" s="4">
        <v>0</v>
      </c>
      <c r="BK190" s="4">
        <v>0</v>
      </c>
      <c r="BL190" s="4">
        <v>0</v>
      </c>
      <c r="BM190" s="4">
        <v>0</v>
      </c>
      <c r="BN190" s="4">
        <v>0</v>
      </c>
      <c r="BO190" s="4">
        <v>0</v>
      </c>
      <c r="BQ190" s="4">
        <v>0</v>
      </c>
      <c r="BR190" s="4">
        <v>0.18145</v>
      </c>
      <c r="BS190" s="4">
        <v>-5</v>
      </c>
      <c r="BT190" s="4">
        <v>0.22500000000000001</v>
      </c>
      <c r="BU190" s="4">
        <v>4.4341840000000001</v>
      </c>
      <c r="BV190" s="4">
        <v>4.5449999999999999</v>
      </c>
    </row>
    <row r="191" spans="1:74" x14ac:dyDescent="0.25">
      <c r="A191" s="2">
        <v>42069</v>
      </c>
      <c r="B191" s="3">
        <v>3.4557870370370371E-2</v>
      </c>
      <c r="C191" s="4">
        <v>-0.01</v>
      </c>
      <c r="D191" s="4">
        <v>-1E-3</v>
      </c>
      <c r="E191" s="4">
        <v>-10</v>
      </c>
      <c r="F191" s="4">
        <v>5.3</v>
      </c>
      <c r="G191" s="4">
        <v>0.3</v>
      </c>
      <c r="H191" s="4">
        <v>36.9</v>
      </c>
      <c r="J191" s="4">
        <v>21.2</v>
      </c>
      <c r="K191" s="4">
        <v>1</v>
      </c>
      <c r="L191" s="4">
        <v>0</v>
      </c>
      <c r="M191" s="4">
        <v>0</v>
      </c>
      <c r="N191" s="4">
        <v>5.3</v>
      </c>
      <c r="O191" s="4">
        <v>0.3</v>
      </c>
      <c r="P191" s="4">
        <v>5.6</v>
      </c>
      <c r="Q191" s="4">
        <v>4.0118999999999998</v>
      </c>
      <c r="R191" s="4">
        <v>0.2271</v>
      </c>
      <c r="S191" s="4">
        <v>4.2</v>
      </c>
      <c r="T191" s="4">
        <v>36.908099999999997</v>
      </c>
      <c r="W191" s="4">
        <v>0</v>
      </c>
      <c r="X191" s="4">
        <v>21.2</v>
      </c>
      <c r="Y191" s="4">
        <v>13.6</v>
      </c>
      <c r="Z191" s="4">
        <v>858</v>
      </c>
      <c r="AA191" s="4">
        <v>888</v>
      </c>
      <c r="AB191" s="4">
        <v>826</v>
      </c>
      <c r="AC191" s="4">
        <v>57</v>
      </c>
      <c r="AD191" s="4">
        <v>6.69</v>
      </c>
      <c r="AE191" s="4">
        <v>0.15</v>
      </c>
      <c r="AF191" s="4">
        <v>979</v>
      </c>
      <c r="AG191" s="4">
        <v>-11</v>
      </c>
      <c r="AH191" s="4">
        <v>7</v>
      </c>
      <c r="AI191" s="4">
        <v>26</v>
      </c>
      <c r="AJ191" s="4">
        <v>189</v>
      </c>
      <c r="AK191" s="4">
        <v>138</v>
      </c>
      <c r="AL191" s="4">
        <v>3.7</v>
      </c>
      <c r="AM191" s="4">
        <v>195</v>
      </c>
      <c r="AN191" s="4" t="s">
        <v>155</v>
      </c>
      <c r="AO191" s="4">
        <v>2</v>
      </c>
      <c r="AP191" s="5">
        <v>0.57612268518518517</v>
      </c>
      <c r="AQ191" s="4">
        <v>47.159292999999998</v>
      </c>
      <c r="AR191" s="4">
        <v>-88.489722999999998</v>
      </c>
      <c r="AS191" s="4">
        <v>320.5</v>
      </c>
      <c r="AT191" s="4">
        <v>0</v>
      </c>
      <c r="AU191" s="4">
        <v>12</v>
      </c>
      <c r="AV191" s="4">
        <v>8</v>
      </c>
      <c r="AW191" s="4" t="s">
        <v>208</v>
      </c>
      <c r="AX191" s="4">
        <v>0.9</v>
      </c>
      <c r="AY191" s="4">
        <v>1.5</v>
      </c>
      <c r="AZ191" s="4">
        <v>1.7</v>
      </c>
      <c r="BB191" s="4">
        <v>450</v>
      </c>
      <c r="BD191" s="4">
        <v>0.154</v>
      </c>
      <c r="BE191" s="4">
        <v>0</v>
      </c>
      <c r="BF191" s="4">
        <v>0</v>
      </c>
      <c r="BG191" s="4">
        <v>0</v>
      </c>
      <c r="BH191" s="4">
        <v>0</v>
      </c>
      <c r="BI191" s="4">
        <v>0</v>
      </c>
      <c r="BJ191" s="4">
        <v>0</v>
      </c>
      <c r="BK191" s="4">
        <v>0</v>
      </c>
      <c r="BL191" s="4">
        <v>0</v>
      </c>
      <c r="BM191" s="4">
        <v>0</v>
      </c>
      <c r="BN191" s="4">
        <v>0</v>
      </c>
      <c r="BO191" s="4">
        <v>0</v>
      </c>
      <c r="BQ191" s="4">
        <v>0</v>
      </c>
      <c r="BR191" s="4">
        <v>0.11640200000000001</v>
      </c>
      <c r="BS191" s="4">
        <v>-5</v>
      </c>
      <c r="BT191" s="4">
        <v>0.22687599999999999</v>
      </c>
      <c r="BU191" s="4">
        <v>2.8445740000000002</v>
      </c>
      <c r="BV191" s="4">
        <v>4.5828949999999997</v>
      </c>
    </row>
    <row r="192" spans="1:74" x14ac:dyDescent="0.25">
      <c r="A192" s="2">
        <v>42069</v>
      </c>
      <c r="B192" s="3">
        <v>3.4569444444444444E-2</v>
      </c>
      <c r="C192" s="4">
        <v>-0.01</v>
      </c>
      <c r="D192" s="4">
        <v>-1E-3</v>
      </c>
      <c r="E192" s="4">
        <v>-10</v>
      </c>
      <c r="F192" s="4">
        <v>5.3</v>
      </c>
      <c r="G192" s="4">
        <v>0.3</v>
      </c>
      <c r="H192" s="4">
        <v>6.4</v>
      </c>
      <c r="J192" s="4">
        <v>21.2</v>
      </c>
      <c r="K192" s="4">
        <v>1</v>
      </c>
      <c r="L192" s="4">
        <v>0</v>
      </c>
      <c r="M192" s="4">
        <v>0</v>
      </c>
      <c r="N192" s="4">
        <v>5.3</v>
      </c>
      <c r="O192" s="4">
        <v>0.3</v>
      </c>
      <c r="P192" s="4">
        <v>5.6</v>
      </c>
      <c r="Q192" s="4">
        <v>4.0118999999999998</v>
      </c>
      <c r="R192" s="4">
        <v>0.2271</v>
      </c>
      <c r="S192" s="4">
        <v>4.2</v>
      </c>
      <c r="T192" s="4">
        <v>6.4406999999999996</v>
      </c>
      <c r="W192" s="4">
        <v>0</v>
      </c>
      <c r="X192" s="4">
        <v>21.2</v>
      </c>
      <c r="Y192" s="4">
        <v>13.6</v>
      </c>
      <c r="Z192" s="4">
        <v>859</v>
      </c>
      <c r="AA192" s="4">
        <v>889</v>
      </c>
      <c r="AB192" s="4">
        <v>827</v>
      </c>
      <c r="AC192" s="4">
        <v>57</v>
      </c>
      <c r="AD192" s="4">
        <v>6.69</v>
      </c>
      <c r="AE192" s="4">
        <v>0.15</v>
      </c>
      <c r="AF192" s="4">
        <v>979</v>
      </c>
      <c r="AG192" s="4">
        <v>-11</v>
      </c>
      <c r="AH192" s="4">
        <v>7</v>
      </c>
      <c r="AI192" s="4">
        <v>26</v>
      </c>
      <c r="AJ192" s="4">
        <v>189</v>
      </c>
      <c r="AK192" s="4">
        <v>138</v>
      </c>
      <c r="AL192" s="4">
        <v>3.7</v>
      </c>
      <c r="AM192" s="4">
        <v>195</v>
      </c>
      <c r="AN192" s="4" t="s">
        <v>155</v>
      </c>
      <c r="AO192" s="4">
        <v>2</v>
      </c>
      <c r="AP192" s="5">
        <v>0.57613425925925921</v>
      </c>
      <c r="AQ192" s="4">
        <v>47.159292999999998</v>
      </c>
      <c r="AR192" s="4">
        <v>-88.489722999999998</v>
      </c>
      <c r="AS192" s="4">
        <v>320.2</v>
      </c>
      <c r="AT192" s="4">
        <v>0</v>
      </c>
      <c r="AU192" s="4">
        <v>12</v>
      </c>
      <c r="AV192" s="4">
        <v>8</v>
      </c>
      <c r="AW192" s="4" t="s">
        <v>208</v>
      </c>
      <c r="AX192" s="4">
        <v>0.9</v>
      </c>
      <c r="AY192" s="4">
        <v>1.5</v>
      </c>
      <c r="AZ192" s="4">
        <v>1.7</v>
      </c>
      <c r="BB192" s="4">
        <v>450</v>
      </c>
      <c r="BD192" s="4">
        <v>0.154</v>
      </c>
      <c r="BE192" s="4">
        <v>0</v>
      </c>
      <c r="BF192" s="4">
        <v>0</v>
      </c>
      <c r="BG192" s="4">
        <v>0</v>
      </c>
      <c r="BH192" s="4">
        <v>0</v>
      </c>
      <c r="BI192" s="4">
        <v>0</v>
      </c>
      <c r="BJ192" s="4">
        <v>0</v>
      </c>
      <c r="BK192" s="4">
        <v>0</v>
      </c>
      <c r="BL192" s="4">
        <v>0</v>
      </c>
      <c r="BM192" s="4">
        <v>0</v>
      </c>
      <c r="BN192" s="4">
        <v>0</v>
      </c>
      <c r="BO192" s="4">
        <v>0</v>
      </c>
      <c r="BQ192" s="4">
        <v>0</v>
      </c>
      <c r="BR192" s="4">
        <v>6.6037999999999999E-2</v>
      </c>
      <c r="BS192" s="4">
        <v>-5</v>
      </c>
      <c r="BT192" s="4">
        <v>0.227938</v>
      </c>
      <c r="BU192" s="4">
        <v>1.6138030000000001</v>
      </c>
      <c r="BV192" s="4">
        <v>4.6043479999999999</v>
      </c>
    </row>
    <row r="193" spans="1:74" x14ac:dyDescent="0.25">
      <c r="A193" s="2">
        <v>42069</v>
      </c>
      <c r="B193" s="3">
        <v>3.4581018518518518E-2</v>
      </c>
      <c r="C193" s="4">
        <v>-0.01</v>
      </c>
      <c r="D193" s="4">
        <v>-1E-3</v>
      </c>
      <c r="E193" s="4">
        <v>-10</v>
      </c>
      <c r="F193" s="4">
        <v>5.3</v>
      </c>
      <c r="G193" s="4">
        <v>0.3</v>
      </c>
      <c r="H193" s="4">
        <v>13.8</v>
      </c>
      <c r="J193" s="4">
        <v>21.2</v>
      </c>
      <c r="K193" s="4">
        <v>1</v>
      </c>
      <c r="L193" s="4">
        <v>0</v>
      </c>
      <c r="M193" s="4">
        <v>0</v>
      </c>
      <c r="N193" s="4">
        <v>5.3</v>
      </c>
      <c r="O193" s="4">
        <v>0.3</v>
      </c>
      <c r="P193" s="4">
        <v>5.6</v>
      </c>
      <c r="Q193" s="4">
        <v>4.0118999999999998</v>
      </c>
      <c r="R193" s="4">
        <v>0.2271</v>
      </c>
      <c r="S193" s="4">
        <v>4.2</v>
      </c>
      <c r="T193" s="4">
        <v>13.818199999999999</v>
      </c>
      <c r="W193" s="4">
        <v>0</v>
      </c>
      <c r="X193" s="4">
        <v>21.2</v>
      </c>
      <c r="Y193" s="4">
        <v>13.6</v>
      </c>
      <c r="Z193" s="4">
        <v>859</v>
      </c>
      <c r="AA193" s="4">
        <v>890</v>
      </c>
      <c r="AB193" s="4">
        <v>827</v>
      </c>
      <c r="AC193" s="4">
        <v>57</v>
      </c>
      <c r="AD193" s="4">
        <v>6.69</v>
      </c>
      <c r="AE193" s="4">
        <v>0.15</v>
      </c>
      <c r="AF193" s="4">
        <v>979</v>
      </c>
      <c r="AG193" s="4">
        <v>-11</v>
      </c>
      <c r="AH193" s="4">
        <v>7</v>
      </c>
      <c r="AI193" s="4">
        <v>26</v>
      </c>
      <c r="AJ193" s="4">
        <v>189</v>
      </c>
      <c r="AK193" s="4">
        <v>138.9</v>
      </c>
      <c r="AL193" s="4">
        <v>3.7</v>
      </c>
      <c r="AM193" s="4">
        <v>195</v>
      </c>
      <c r="AN193" s="4" t="s">
        <v>155</v>
      </c>
      <c r="AO193" s="4">
        <v>2</v>
      </c>
      <c r="AP193" s="5">
        <v>0.57614583333333336</v>
      </c>
      <c r="AQ193" s="4">
        <v>47.159292999999998</v>
      </c>
      <c r="AR193" s="4">
        <v>-88.489722999999998</v>
      </c>
      <c r="AS193" s="4">
        <v>319.89999999999998</v>
      </c>
      <c r="AT193" s="4">
        <v>0</v>
      </c>
      <c r="AU193" s="4">
        <v>12</v>
      </c>
      <c r="AV193" s="4">
        <v>8</v>
      </c>
      <c r="AW193" s="4" t="s">
        <v>208</v>
      </c>
      <c r="AX193" s="4">
        <v>0.9</v>
      </c>
      <c r="AY193" s="4">
        <v>1.5</v>
      </c>
      <c r="AZ193" s="4">
        <v>1.7</v>
      </c>
      <c r="BB193" s="4">
        <v>450</v>
      </c>
      <c r="BD193" s="4">
        <v>0.154</v>
      </c>
      <c r="BE193" s="4">
        <v>0</v>
      </c>
      <c r="BF193" s="4">
        <v>0</v>
      </c>
      <c r="BG193" s="4">
        <v>0</v>
      </c>
      <c r="BH193" s="4">
        <v>0</v>
      </c>
      <c r="BI193" s="4">
        <v>0</v>
      </c>
      <c r="BJ193" s="4">
        <v>0</v>
      </c>
      <c r="BK193" s="4">
        <v>0</v>
      </c>
      <c r="BL193" s="4">
        <v>0</v>
      </c>
      <c r="BM193" s="4">
        <v>0</v>
      </c>
      <c r="BN193" s="4">
        <v>0</v>
      </c>
      <c r="BO193" s="4">
        <v>0</v>
      </c>
      <c r="BQ193" s="4">
        <v>0</v>
      </c>
      <c r="BR193" s="4">
        <v>3.7673999999999999E-2</v>
      </c>
      <c r="BS193" s="4">
        <v>-5</v>
      </c>
      <c r="BT193" s="4">
        <v>0.22800000000000001</v>
      </c>
      <c r="BU193" s="4">
        <v>0.92065799999999998</v>
      </c>
      <c r="BV193" s="4">
        <v>4.6055999999999999</v>
      </c>
    </row>
    <row r="194" spans="1:74" x14ac:dyDescent="0.25">
      <c r="A194" s="2">
        <v>42069</v>
      </c>
      <c r="B194" s="3">
        <v>3.4592592592592591E-2</v>
      </c>
      <c r="C194" s="4">
        <v>-0.01</v>
      </c>
      <c r="D194" s="4">
        <v>-1E-3</v>
      </c>
      <c r="E194" s="4">
        <v>-10</v>
      </c>
      <c r="F194" s="4">
        <v>5.3</v>
      </c>
      <c r="G194" s="4">
        <v>0.3</v>
      </c>
      <c r="H194" s="4">
        <v>14.7</v>
      </c>
      <c r="J194" s="4">
        <v>21.2</v>
      </c>
      <c r="K194" s="4">
        <v>1</v>
      </c>
      <c r="L194" s="4">
        <v>0</v>
      </c>
      <c r="M194" s="4">
        <v>0</v>
      </c>
      <c r="N194" s="4">
        <v>5.3</v>
      </c>
      <c r="O194" s="4">
        <v>0.3</v>
      </c>
      <c r="P194" s="4">
        <v>5.6</v>
      </c>
      <c r="Q194" s="4">
        <v>4.0118999999999998</v>
      </c>
      <c r="R194" s="4">
        <v>0.2271</v>
      </c>
      <c r="S194" s="4">
        <v>4.2</v>
      </c>
      <c r="T194" s="4">
        <v>14.669600000000001</v>
      </c>
      <c r="W194" s="4">
        <v>0</v>
      </c>
      <c r="X194" s="4">
        <v>21.2</v>
      </c>
      <c r="Y194" s="4">
        <v>13.7</v>
      </c>
      <c r="Z194" s="4">
        <v>858</v>
      </c>
      <c r="AA194" s="4">
        <v>888</v>
      </c>
      <c r="AB194" s="4">
        <v>826</v>
      </c>
      <c r="AC194" s="4">
        <v>57</v>
      </c>
      <c r="AD194" s="4">
        <v>6.69</v>
      </c>
      <c r="AE194" s="4">
        <v>0.15</v>
      </c>
      <c r="AF194" s="4">
        <v>979</v>
      </c>
      <c r="AG194" s="4">
        <v>-11</v>
      </c>
      <c r="AH194" s="4">
        <v>7</v>
      </c>
      <c r="AI194" s="4">
        <v>26</v>
      </c>
      <c r="AJ194" s="4">
        <v>189</v>
      </c>
      <c r="AK194" s="4">
        <v>139</v>
      </c>
      <c r="AL194" s="4">
        <v>3.8</v>
      </c>
      <c r="AM194" s="4">
        <v>195</v>
      </c>
      <c r="AN194" s="4" t="s">
        <v>155</v>
      </c>
      <c r="AO194" s="4">
        <v>2</v>
      </c>
      <c r="AP194" s="5">
        <v>0.5761574074074074</v>
      </c>
      <c r="AQ194" s="4">
        <v>47.159292999999998</v>
      </c>
      <c r="AR194" s="4">
        <v>-88.489722999999998</v>
      </c>
      <c r="AS194" s="4">
        <v>319.7</v>
      </c>
      <c r="AT194" s="4">
        <v>0</v>
      </c>
      <c r="AU194" s="4">
        <v>12</v>
      </c>
      <c r="AV194" s="4">
        <v>8</v>
      </c>
      <c r="AW194" s="4" t="s">
        <v>208</v>
      </c>
      <c r="AX194" s="4">
        <v>0.9</v>
      </c>
      <c r="AY194" s="4">
        <v>1.5</v>
      </c>
      <c r="AZ194" s="4">
        <v>1.784915</v>
      </c>
      <c r="BB194" s="4">
        <v>450</v>
      </c>
      <c r="BD194" s="4">
        <v>0.154</v>
      </c>
      <c r="BE194" s="4">
        <v>0</v>
      </c>
      <c r="BF194" s="4">
        <v>0</v>
      </c>
      <c r="BG194" s="4">
        <v>0</v>
      </c>
      <c r="BH194" s="4">
        <v>0</v>
      </c>
      <c r="BI194" s="4">
        <v>0</v>
      </c>
      <c r="BJ194" s="4">
        <v>0</v>
      </c>
      <c r="BK194" s="4">
        <v>0</v>
      </c>
      <c r="BL194" s="4">
        <v>0</v>
      </c>
      <c r="BM194" s="4">
        <v>0</v>
      </c>
      <c r="BN194" s="4">
        <v>0</v>
      </c>
      <c r="BO194" s="4">
        <v>0</v>
      </c>
      <c r="BQ194" s="4">
        <v>0</v>
      </c>
      <c r="BR194" s="4">
        <v>2.2867999999999999E-2</v>
      </c>
      <c r="BS194" s="4">
        <v>-5</v>
      </c>
      <c r="BT194" s="4">
        <v>0.23081399999999999</v>
      </c>
      <c r="BU194" s="4">
        <v>0.55883700000000003</v>
      </c>
      <c r="BV194" s="4">
        <v>4.6624429999999997</v>
      </c>
    </row>
    <row r="195" spans="1:74" x14ac:dyDescent="0.25">
      <c r="A195" s="2">
        <v>42069</v>
      </c>
      <c r="B195" s="3">
        <v>3.4604166666666665E-2</v>
      </c>
      <c r="C195" s="4">
        <v>-0.01</v>
      </c>
      <c r="D195" s="4">
        <v>-1E-3</v>
      </c>
      <c r="E195" s="4">
        <v>-10</v>
      </c>
      <c r="F195" s="4">
        <v>5.3</v>
      </c>
      <c r="G195" s="4">
        <v>0.3</v>
      </c>
      <c r="H195" s="4">
        <v>3</v>
      </c>
      <c r="J195" s="4">
        <v>21.2</v>
      </c>
      <c r="K195" s="4">
        <v>1</v>
      </c>
      <c r="L195" s="4">
        <v>0</v>
      </c>
      <c r="M195" s="4">
        <v>0</v>
      </c>
      <c r="N195" s="4">
        <v>5.3</v>
      </c>
      <c r="O195" s="4">
        <v>0.3</v>
      </c>
      <c r="P195" s="4">
        <v>5.6</v>
      </c>
      <c r="Q195" s="4">
        <v>4.0118999999999998</v>
      </c>
      <c r="R195" s="4">
        <v>0.2271</v>
      </c>
      <c r="S195" s="4">
        <v>4.2</v>
      </c>
      <c r="T195" s="4">
        <v>3.0337000000000001</v>
      </c>
      <c r="W195" s="4">
        <v>0</v>
      </c>
      <c r="X195" s="4">
        <v>21.2</v>
      </c>
      <c r="Y195" s="4">
        <v>13.5</v>
      </c>
      <c r="Z195" s="4">
        <v>860</v>
      </c>
      <c r="AA195" s="4">
        <v>889</v>
      </c>
      <c r="AB195" s="4">
        <v>826</v>
      </c>
      <c r="AC195" s="4">
        <v>57</v>
      </c>
      <c r="AD195" s="4">
        <v>6.69</v>
      </c>
      <c r="AE195" s="4">
        <v>0.15</v>
      </c>
      <c r="AF195" s="4">
        <v>979</v>
      </c>
      <c r="AG195" s="4">
        <v>-11</v>
      </c>
      <c r="AH195" s="4">
        <v>7</v>
      </c>
      <c r="AI195" s="4">
        <v>26</v>
      </c>
      <c r="AJ195" s="4">
        <v>189</v>
      </c>
      <c r="AK195" s="4">
        <v>138.1</v>
      </c>
      <c r="AL195" s="4">
        <v>3.8</v>
      </c>
      <c r="AM195" s="4">
        <v>195</v>
      </c>
      <c r="AN195" s="4" t="s">
        <v>155</v>
      </c>
      <c r="AO195" s="4">
        <v>2</v>
      </c>
      <c r="AP195" s="5">
        <v>0.57616898148148155</v>
      </c>
      <c r="AQ195" s="4">
        <v>47.159292999999998</v>
      </c>
      <c r="AR195" s="4">
        <v>-88.489722999999998</v>
      </c>
      <c r="AS195" s="4">
        <v>319.39999999999998</v>
      </c>
      <c r="AT195" s="4">
        <v>0</v>
      </c>
      <c r="AU195" s="4">
        <v>12</v>
      </c>
      <c r="AV195" s="4">
        <v>8</v>
      </c>
      <c r="AW195" s="4" t="s">
        <v>208</v>
      </c>
      <c r="AX195" s="4">
        <v>0.9</v>
      </c>
      <c r="AY195" s="4">
        <v>1.5</v>
      </c>
      <c r="AZ195" s="4">
        <v>1.8</v>
      </c>
      <c r="BB195" s="4">
        <v>450</v>
      </c>
      <c r="BD195" s="4">
        <v>0.154</v>
      </c>
      <c r="BE195" s="4">
        <v>0</v>
      </c>
      <c r="BF195" s="4">
        <v>0</v>
      </c>
      <c r="BG195" s="4">
        <v>0</v>
      </c>
      <c r="BH195" s="4">
        <v>0</v>
      </c>
      <c r="BI195" s="4">
        <v>0</v>
      </c>
      <c r="BJ195" s="4">
        <v>0</v>
      </c>
      <c r="BK195" s="4">
        <v>0</v>
      </c>
      <c r="BL195" s="4">
        <v>0</v>
      </c>
      <c r="BM195" s="4">
        <v>0</v>
      </c>
      <c r="BN195" s="4">
        <v>0</v>
      </c>
      <c r="BO195" s="4">
        <v>0</v>
      </c>
      <c r="BQ195" s="4">
        <v>0</v>
      </c>
      <c r="BR195" s="4">
        <v>1.7309999999999999E-2</v>
      </c>
      <c r="BS195" s="4">
        <v>-5</v>
      </c>
      <c r="BT195" s="4">
        <v>0.23193800000000001</v>
      </c>
      <c r="BU195" s="4">
        <v>0.423014</v>
      </c>
      <c r="BV195" s="4">
        <v>4.6851479999999999</v>
      </c>
    </row>
    <row r="196" spans="1:74" x14ac:dyDescent="0.25">
      <c r="A196" s="2">
        <v>42069</v>
      </c>
      <c r="B196" s="3">
        <v>3.4615740740740739E-2</v>
      </c>
      <c r="C196" s="4">
        <v>-0.01</v>
      </c>
      <c r="D196" s="4">
        <v>-1E-3</v>
      </c>
      <c r="E196" s="4">
        <v>-10</v>
      </c>
      <c r="F196" s="4">
        <v>5.3</v>
      </c>
      <c r="G196" s="4">
        <v>0.3</v>
      </c>
      <c r="H196" s="4">
        <v>3.7</v>
      </c>
      <c r="J196" s="4">
        <v>21.2</v>
      </c>
      <c r="K196" s="4">
        <v>1</v>
      </c>
      <c r="L196" s="4">
        <v>0</v>
      </c>
      <c r="M196" s="4">
        <v>0</v>
      </c>
      <c r="N196" s="4">
        <v>5.3</v>
      </c>
      <c r="O196" s="4">
        <v>0.3</v>
      </c>
      <c r="P196" s="4">
        <v>5.6</v>
      </c>
      <c r="Q196" s="4">
        <v>4.0118999999999998</v>
      </c>
      <c r="R196" s="4">
        <v>0.2271</v>
      </c>
      <c r="S196" s="4">
        <v>4.2</v>
      </c>
      <c r="T196" s="4">
        <v>3.7073999999999998</v>
      </c>
      <c r="W196" s="4">
        <v>0</v>
      </c>
      <c r="X196" s="4">
        <v>21.2</v>
      </c>
      <c r="Y196" s="4">
        <v>13.7</v>
      </c>
      <c r="Z196" s="4">
        <v>859</v>
      </c>
      <c r="AA196" s="4">
        <v>888</v>
      </c>
      <c r="AB196" s="4">
        <v>826</v>
      </c>
      <c r="AC196" s="4">
        <v>57</v>
      </c>
      <c r="AD196" s="4">
        <v>6.69</v>
      </c>
      <c r="AE196" s="4">
        <v>0.15</v>
      </c>
      <c r="AF196" s="4">
        <v>979</v>
      </c>
      <c r="AG196" s="4">
        <v>-11</v>
      </c>
      <c r="AH196" s="4">
        <v>7</v>
      </c>
      <c r="AI196" s="4">
        <v>26</v>
      </c>
      <c r="AJ196" s="4">
        <v>189</v>
      </c>
      <c r="AK196" s="4">
        <v>138</v>
      </c>
      <c r="AL196" s="4">
        <v>3.8</v>
      </c>
      <c r="AM196" s="4">
        <v>195</v>
      </c>
      <c r="AN196" s="4" t="s">
        <v>155</v>
      </c>
      <c r="AO196" s="4">
        <v>2</v>
      </c>
      <c r="AP196" s="5">
        <v>0.57618055555555558</v>
      </c>
      <c r="AQ196" s="4">
        <v>47.159292999999998</v>
      </c>
      <c r="AR196" s="4">
        <v>-88.489722999999998</v>
      </c>
      <c r="AS196" s="4">
        <v>319.2</v>
      </c>
      <c r="AT196" s="4">
        <v>0</v>
      </c>
      <c r="AU196" s="4">
        <v>12</v>
      </c>
      <c r="AV196" s="4">
        <v>8</v>
      </c>
      <c r="AW196" s="4" t="s">
        <v>208</v>
      </c>
      <c r="AX196" s="4">
        <v>0.9</v>
      </c>
      <c r="AY196" s="4">
        <v>1.5</v>
      </c>
      <c r="AZ196" s="4">
        <v>1.8</v>
      </c>
      <c r="BB196" s="4">
        <v>450</v>
      </c>
      <c r="BD196" s="4">
        <v>0.154</v>
      </c>
      <c r="BE196" s="4">
        <v>0</v>
      </c>
      <c r="BF196" s="4">
        <v>0</v>
      </c>
      <c r="BG196" s="4">
        <v>0</v>
      </c>
      <c r="BH196" s="4">
        <v>0</v>
      </c>
      <c r="BI196" s="4">
        <v>0</v>
      </c>
      <c r="BJ196" s="4">
        <v>0</v>
      </c>
      <c r="BK196" s="4">
        <v>0</v>
      </c>
      <c r="BL196" s="4">
        <v>0</v>
      </c>
      <c r="BM196" s="4">
        <v>0</v>
      </c>
      <c r="BN196" s="4">
        <v>0</v>
      </c>
      <c r="BO196" s="4">
        <v>0</v>
      </c>
      <c r="BQ196" s="4">
        <v>0</v>
      </c>
      <c r="BR196" s="4">
        <v>1.6062E-2</v>
      </c>
      <c r="BS196" s="4">
        <v>-5</v>
      </c>
      <c r="BT196" s="4">
        <v>0.233876</v>
      </c>
      <c r="BU196" s="4">
        <v>0.392515</v>
      </c>
      <c r="BV196" s="4">
        <v>4.7242949999999997</v>
      </c>
    </row>
    <row r="197" spans="1:74" x14ac:dyDescent="0.25">
      <c r="A197" s="2">
        <v>42069</v>
      </c>
      <c r="B197" s="3">
        <v>3.4627314814814812E-2</v>
      </c>
      <c r="C197" s="4">
        <v>-0.01</v>
      </c>
      <c r="D197" s="4">
        <v>-1E-3</v>
      </c>
      <c r="E197" s="4">
        <v>-10</v>
      </c>
      <c r="F197" s="4">
        <v>5.3</v>
      </c>
      <c r="G197" s="4">
        <v>0.3</v>
      </c>
      <c r="H197" s="4">
        <v>0</v>
      </c>
      <c r="J197" s="4">
        <v>21.2</v>
      </c>
      <c r="K197" s="4">
        <v>1</v>
      </c>
      <c r="L197" s="4">
        <v>0</v>
      </c>
      <c r="M197" s="4">
        <v>0</v>
      </c>
      <c r="N197" s="4">
        <v>5.3</v>
      </c>
      <c r="O197" s="4">
        <v>0.3</v>
      </c>
      <c r="P197" s="4">
        <v>5.6</v>
      </c>
      <c r="Q197" s="4">
        <v>4.0118999999999998</v>
      </c>
      <c r="R197" s="4">
        <v>0.2271</v>
      </c>
      <c r="S197" s="4">
        <v>4.2</v>
      </c>
      <c r="T197" s="4">
        <v>0</v>
      </c>
      <c r="W197" s="4">
        <v>0</v>
      </c>
      <c r="X197" s="4">
        <v>21.2</v>
      </c>
      <c r="Y197" s="4">
        <v>13.6</v>
      </c>
      <c r="Z197" s="4">
        <v>859</v>
      </c>
      <c r="AA197" s="4">
        <v>889</v>
      </c>
      <c r="AB197" s="4">
        <v>826</v>
      </c>
      <c r="AC197" s="4">
        <v>57</v>
      </c>
      <c r="AD197" s="4">
        <v>6.69</v>
      </c>
      <c r="AE197" s="4">
        <v>0.15</v>
      </c>
      <c r="AF197" s="4">
        <v>979</v>
      </c>
      <c r="AG197" s="4">
        <v>-11</v>
      </c>
      <c r="AH197" s="4">
        <v>7</v>
      </c>
      <c r="AI197" s="4">
        <v>26</v>
      </c>
      <c r="AJ197" s="4">
        <v>189</v>
      </c>
      <c r="AK197" s="4">
        <v>138</v>
      </c>
      <c r="AL197" s="4">
        <v>3.8</v>
      </c>
      <c r="AM197" s="4">
        <v>195</v>
      </c>
      <c r="AN197" s="4" t="s">
        <v>155</v>
      </c>
      <c r="AO197" s="4">
        <v>2</v>
      </c>
      <c r="AP197" s="5">
        <v>0.57619212962962962</v>
      </c>
      <c r="AQ197" s="4">
        <v>47.159292999999998</v>
      </c>
      <c r="AR197" s="4">
        <v>-88.489722999999998</v>
      </c>
      <c r="AS197" s="4">
        <v>319</v>
      </c>
      <c r="AT197" s="4">
        <v>0</v>
      </c>
      <c r="AU197" s="4">
        <v>12</v>
      </c>
      <c r="AV197" s="4">
        <v>8</v>
      </c>
      <c r="AW197" s="4" t="s">
        <v>208</v>
      </c>
      <c r="AX197" s="4">
        <v>0.9</v>
      </c>
      <c r="AY197" s="4">
        <v>1.5</v>
      </c>
      <c r="AZ197" s="4">
        <v>1.8</v>
      </c>
      <c r="BB197" s="4">
        <v>450</v>
      </c>
      <c r="BD197" s="4">
        <v>0.154</v>
      </c>
      <c r="BE197" s="4">
        <v>0</v>
      </c>
      <c r="BF197" s="4">
        <v>0</v>
      </c>
      <c r="BG197" s="4">
        <v>0</v>
      </c>
      <c r="BH197" s="4">
        <v>0</v>
      </c>
      <c r="BI197" s="4">
        <v>0</v>
      </c>
      <c r="BJ197" s="4">
        <v>0</v>
      </c>
      <c r="BK197" s="4">
        <v>0</v>
      </c>
      <c r="BL197" s="4">
        <v>0</v>
      </c>
      <c r="BM197" s="4">
        <v>0</v>
      </c>
      <c r="BN197" s="4">
        <v>0</v>
      </c>
      <c r="BO197" s="4">
        <v>0</v>
      </c>
      <c r="BQ197" s="4">
        <v>0</v>
      </c>
      <c r="BR197" s="4">
        <v>1.5062000000000001E-2</v>
      </c>
      <c r="BS197" s="4">
        <v>-5</v>
      </c>
      <c r="BT197" s="4">
        <v>0.23493800000000001</v>
      </c>
      <c r="BU197" s="4">
        <v>0.36807800000000002</v>
      </c>
      <c r="BV197" s="4">
        <v>4.7457479999999999</v>
      </c>
    </row>
    <row r="198" spans="1:74" x14ac:dyDescent="0.25">
      <c r="A198" s="2">
        <v>42069</v>
      </c>
      <c r="B198" s="3">
        <v>3.4638888888888893E-2</v>
      </c>
      <c r="C198" s="4">
        <v>-0.01</v>
      </c>
      <c r="D198" s="4">
        <v>-1E-3</v>
      </c>
      <c r="E198" s="4">
        <v>-10</v>
      </c>
      <c r="F198" s="4">
        <v>5.3</v>
      </c>
      <c r="G198" s="4">
        <v>0.2</v>
      </c>
      <c r="H198" s="4">
        <v>0</v>
      </c>
      <c r="J198" s="4">
        <v>21.2</v>
      </c>
      <c r="K198" s="4">
        <v>1</v>
      </c>
      <c r="L198" s="4">
        <v>0</v>
      </c>
      <c r="M198" s="4">
        <v>0</v>
      </c>
      <c r="N198" s="4">
        <v>5.3</v>
      </c>
      <c r="O198" s="4">
        <v>0.2</v>
      </c>
      <c r="P198" s="4">
        <v>5.5</v>
      </c>
      <c r="Q198" s="4">
        <v>4.0118999999999998</v>
      </c>
      <c r="R198" s="4">
        <v>0.15140000000000001</v>
      </c>
      <c r="S198" s="4">
        <v>4.2</v>
      </c>
      <c r="T198" s="4">
        <v>0</v>
      </c>
      <c r="W198" s="4">
        <v>0</v>
      </c>
      <c r="X198" s="4">
        <v>21.2</v>
      </c>
      <c r="Y198" s="4">
        <v>13.6</v>
      </c>
      <c r="Z198" s="4">
        <v>859</v>
      </c>
      <c r="AA198" s="4">
        <v>890</v>
      </c>
      <c r="AB198" s="4">
        <v>827</v>
      </c>
      <c r="AC198" s="4">
        <v>57</v>
      </c>
      <c r="AD198" s="4">
        <v>6.69</v>
      </c>
      <c r="AE198" s="4">
        <v>0.15</v>
      </c>
      <c r="AF198" s="4">
        <v>979</v>
      </c>
      <c r="AG198" s="4">
        <v>-11</v>
      </c>
      <c r="AH198" s="4">
        <v>7</v>
      </c>
      <c r="AI198" s="4">
        <v>26</v>
      </c>
      <c r="AJ198" s="4">
        <v>189</v>
      </c>
      <c r="AK198" s="4">
        <v>138.9</v>
      </c>
      <c r="AL198" s="4">
        <v>3.8</v>
      </c>
      <c r="AM198" s="4">
        <v>195</v>
      </c>
      <c r="AN198" s="4" t="s">
        <v>155</v>
      </c>
      <c r="AO198" s="4">
        <v>2</v>
      </c>
      <c r="AP198" s="5">
        <v>0.57620370370370366</v>
      </c>
      <c r="AQ198" s="4">
        <v>47.159292999999998</v>
      </c>
      <c r="AR198" s="4">
        <v>-88.489722999999998</v>
      </c>
      <c r="AS198" s="4">
        <v>318.8</v>
      </c>
      <c r="AT198" s="4">
        <v>0</v>
      </c>
      <c r="AU198" s="4">
        <v>12</v>
      </c>
      <c r="AV198" s="4">
        <v>8</v>
      </c>
      <c r="AW198" s="4" t="s">
        <v>208</v>
      </c>
      <c r="AX198" s="4">
        <v>0.9</v>
      </c>
      <c r="AY198" s="4">
        <v>1.5</v>
      </c>
      <c r="AZ198" s="4">
        <v>1.8</v>
      </c>
      <c r="BB198" s="4">
        <v>450</v>
      </c>
      <c r="BD198" s="4">
        <v>0.154</v>
      </c>
      <c r="BE198" s="4">
        <v>0</v>
      </c>
      <c r="BF198" s="4">
        <v>0</v>
      </c>
      <c r="BG198" s="4">
        <v>0</v>
      </c>
      <c r="BH198" s="4">
        <v>0</v>
      </c>
      <c r="BI198" s="4">
        <v>0</v>
      </c>
      <c r="BJ198" s="4">
        <v>0</v>
      </c>
      <c r="BK198" s="4">
        <v>0</v>
      </c>
      <c r="BL198" s="4">
        <v>0</v>
      </c>
      <c r="BM198" s="4">
        <v>0</v>
      </c>
      <c r="BN198" s="4">
        <v>0</v>
      </c>
      <c r="BO198" s="4">
        <v>0</v>
      </c>
      <c r="BQ198" s="4">
        <v>0</v>
      </c>
      <c r="BR198" s="4">
        <v>1.3124E-2</v>
      </c>
      <c r="BS198" s="4">
        <v>-5</v>
      </c>
      <c r="BT198" s="4">
        <v>0.236876</v>
      </c>
      <c r="BU198" s="4">
        <v>0.320718</v>
      </c>
      <c r="BV198" s="4">
        <v>4.7848949999999997</v>
      </c>
    </row>
    <row r="199" spans="1:74" x14ac:dyDescent="0.25">
      <c r="A199" s="2">
        <v>42069</v>
      </c>
      <c r="B199" s="3">
        <v>3.4650462962962966E-2</v>
      </c>
      <c r="C199" s="4">
        <v>-0.01</v>
      </c>
      <c r="D199" s="4">
        <v>-1.5E-3</v>
      </c>
      <c r="E199" s="4">
        <v>-15.054212</v>
      </c>
      <c r="F199" s="4">
        <v>5.3</v>
      </c>
      <c r="G199" s="4">
        <v>0.2</v>
      </c>
      <c r="H199" s="4">
        <v>0</v>
      </c>
      <c r="J199" s="4">
        <v>21.2</v>
      </c>
      <c r="K199" s="4">
        <v>1</v>
      </c>
      <c r="L199" s="4">
        <v>0</v>
      </c>
      <c r="M199" s="4">
        <v>0</v>
      </c>
      <c r="N199" s="4">
        <v>5.3</v>
      </c>
      <c r="O199" s="4">
        <v>0.2</v>
      </c>
      <c r="P199" s="4">
        <v>5.5</v>
      </c>
      <c r="Q199" s="4">
        <v>4.0118999999999998</v>
      </c>
      <c r="R199" s="4">
        <v>0.15140000000000001</v>
      </c>
      <c r="S199" s="4">
        <v>4.2</v>
      </c>
      <c r="T199" s="4">
        <v>0</v>
      </c>
      <c r="W199" s="4">
        <v>0</v>
      </c>
      <c r="X199" s="4">
        <v>21.2</v>
      </c>
      <c r="Y199" s="4">
        <v>13.7</v>
      </c>
      <c r="Z199" s="4">
        <v>858</v>
      </c>
      <c r="AA199" s="4">
        <v>888</v>
      </c>
      <c r="AB199" s="4">
        <v>826</v>
      </c>
      <c r="AC199" s="4">
        <v>57</v>
      </c>
      <c r="AD199" s="4">
        <v>6.69</v>
      </c>
      <c r="AE199" s="4">
        <v>0.15</v>
      </c>
      <c r="AF199" s="4">
        <v>979</v>
      </c>
      <c r="AG199" s="4">
        <v>-11</v>
      </c>
      <c r="AH199" s="4">
        <v>7</v>
      </c>
      <c r="AI199" s="4">
        <v>26</v>
      </c>
      <c r="AJ199" s="4">
        <v>189</v>
      </c>
      <c r="AK199" s="4">
        <v>139</v>
      </c>
      <c r="AL199" s="4">
        <v>3.7</v>
      </c>
      <c r="AM199" s="4">
        <v>195</v>
      </c>
      <c r="AN199" s="4" t="s">
        <v>155</v>
      </c>
      <c r="AO199" s="4">
        <v>2</v>
      </c>
      <c r="AP199" s="5">
        <v>0.57621527777777781</v>
      </c>
      <c r="AQ199" s="4">
        <v>47.159292999999998</v>
      </c>
      <c r="AR199" s="4">
        <v>-88.489722999999998</v>
      </c>
      <c r="AS199" s="4">
        <v>318.5</v>
      </c>
      <c r="AT199" s="4">
        <v>0</v>
      </c>
      <c r="AU199" s="4">
        <v>12</v>
      </c>
      <c r="AV199" s="4">
        <v>8</v>
      </c>
      <c r="AW199" s="4" t="s">
        <v>208</v>
      </c>
      <c r="AX199" s="4">
        <v>0.9</v>
      </c>
      <c r="AY199" s="4">
        <v>1.5</v>
      </c>
      <c r="AZ199" s="4">
        <v>1.8</v>
      </c>
      <c r="BB199" s="4">
        <v>450</v>
      </c>
      <c r="BD199" s="4">
        <v>0.154</v>
      </c>
      <c r="BE199" s="4">
        <v>0</v>
      </c>
      <c r="BF199" s="4">
        <v>0</v>
      </c>
      <c r="BG199" s="4">
        <v>0</v>
      </c>
      <c r="BH199" s="4">
        <v>0</v>
      </c>
      <c r="BI199" s="4">
        <v>0</v>
      </c>
      <c r="BJ199" s="4">
        <v>0</v>
      </c>
      <c r="BK199" s="4">
        <v>0</v>
      </c>
      <c r="BL199" s="4">
        <v>0</v>
      </c>
      <c r="BM199" s="4">
        <v>0</v>
      </c>
      <c r="BN199" s="4">
        <v>0</v>
      </c>
      <c r="BO199" s="4">
        <v>0</v>
      </c>
      <c r="BQ199" s="4">
        <v>0</v>
      </c>
      <c r="BR199" s="4">
        <v>1.2999999999999999E-2</v>
      </c>
      <c r="BS199" s="4">
        <v>-5</v>
      </c>
      <c r="BT199" s="4">
        <v>0.239814</v>
      </c>
      <c r="BU199" s="4">
        <v>0.31768800000000003</v>
      </c>
      <c r="BV199" s="4">
        <v>4.8442429999999996</v>
      </c>
    </row>
    <row r="200" spans="1:74" x14ac:dyDescent="0.25">
      <c r="A200" s="2">
        <v>42069</v>
      </c>
      <c r="B200" s="3">
        <v>3.466203703703704E-2</v>
      </c>
      <c r="C200" s="4">
        <v>-0.01</v>
      </c>
      <c r="D200" s="4">
        <v>-2E-3</v>
      </c>
      <c r="E200" s="4">
        <v>-20</v>
      </c>
      <c r="F200" s="4">
        <v>5.3</v>
      </c>
      <c r="G200" s="4">
        <v>0.2</v>
      </c>
      <c r="H200" s="4">
        <v>0</v>
      </c>
      <c r="J200" s="4">
        <v>21.2</v>
      </c>
      <c r="K200" s="4">
        <v>1</v>
      </c>
      <c r="L200" s="4">
        <v>0</v>
      </c>
      <c r="M200" s="4">
        <v>0</v>
      </c>
      <c r="N200" s="4">
        <v>5.3</v>
      </c>
      <c r="O200" s="4">
        <v>0.2</v>
      </c>
      <c r="P200" s="4">
        <v>5.5</v>
      </c>
      <c r="Q200" s="4">
        <v>4.0118999999999998</v>
      </c>
      <c r="R200" s="4">
        <v>0.15140000000000001</v>
      </c>
      <c r="S200" s="4">
        <v>4.2</v>
      </c>
      <c r="T200" s="4">
        <v>0</v>
      </c>
      <c r="W200" s="4">
        <v>0</v>
      </c>
      <c r="X200" s="4">
        <v>21.2</v>
      </c>
      <c r="Y200" s="4">
        <v>13.5</v>
      </c>
      <c r="Z200" s="4">
        <v>859</v>
      </c>
      <c r="AA200" s="4">
        <v>890</v>
      </c>
      <c r="AB200" s="4">
        <v>826</v>
      </c>
      <c r="AC200" s="4">
        <v>57</v>
      </c>
      <c r="AD200" s="4">
        <v>6.69</v>
      </c>
      <c r="AE200" s="4">
        <v>0.15</v>
      </c>
      <c r="AF200" s="4">
        <v>979</v>
      </c>
      <c r="AG200" s="4">
        <v>-11</v>
      </c>
      <c r="AH200" s="4">
        <v>7</v>
      </c>
      <c r="AI200" s="4">
        <v>26</v>
      </c>
      <c r="AJ200" s="4">
        <v>189</v>
      </c>
      <c r="AK200" s="4">
        <v>139</v>
      </c>
      <c r="AL200" s="4">
        <v>3.5</v>
      </c>
      <c r="AM200" s="4">
        <v>195</v>
      </c>
      <c r="AN200" s="4" t="s">
        <v>155</v>
      </c>
      <c r="AO200" s="4">
        <v>2</v>
      </c>
      <c r="AP200" s="5">
        <v>0.57623842592592589</v>
      </c>
      <c r="AQ200" s="4">
        <v>47.159292999999998</v>
      </c>
      <c r="AR200" s="4">
        <v>-88.489722999999998</v>
      </c>
      <c r="AS200" s="4">
        <v>318.39999999999998</v>
      </c>
      <c r="AT200" s="4">
        <v>0</v>
      </c>
      <c r="AU200" s="4">
        <v>12</v>
      </c>
      <c r="AV200" s="4">
        <v>8</v>
      </c>
      <c r="AW200" s="4" t="s">
        <v>208</v>
      </c>
      <c r="AX200" s="4">
        <v>0.9</v>
      </c>
      <c r="AY200" s="4">
        <v>1.5</v>
      </c>
      <c r="AZ200" s="4">
        <v>1.8</v>
      </c>
      <c r="BB200" s="4">
        <v>450</v>
      </c>
      <c r="BD200" s="4">
        <v>0.154</v>
      </c>
      <c r="BE200" s="4">
        <v>0</v>
      </c>
      <c r="BF200" s="4">
        <v>0</v>
      </c>
      <c r="BG200" s="4">
        <v>0</v>
      </c>
      <c r="BH200" s="4">
        <v>0</v>
      </c>
      <c r="BI200" s="4">
        <v>0</v>
      </c>
      <c r="BJ200" s="4">
        <v>0</v>
      </c>
      <c r="BK200" s="4">
        <v>0</v>
      </c>
      <c r="BL200" s="4">
        <v>0</v>
      </c>
      <c r="BM200" s="4">
        <v>0</v>
      </c>
      <c r="BN200" s="4">
        <v>0</v>
      </c>
      <c r="BO200" s="4">
        <v>0</v>
      </c>
      <c r="BQ200" s="4">
        <v>0</v>
      </c>
      <c r="BR200" s="4">
        <v>9.2479999999999993E-3</v>
      </c>
      <c r="BS200" s="4">
        <v>-5</v>
      </c>
      <c r="BT200" s="4">
        <v>0.239062</v>
      </c>
      <c r="BU200" s="4">
        <v>0.225998</v>
      </c>
      <c r="BV200" s="4">
        <v>4.8290519999999999</v>
      </c>
    </row>
    <row r="201" spans="1:74" x14ac:dyDescent="0.25">
      <c r="A201" s="2">
        <v>42069</v>
      </c>
      <c r="B201" s="3">
        <v>3.4673611111111106E-2</v>
      </c>
      <c r="C201" s="4">
        <v>-0.01</v>
      </c>
      <c r="D201" s="4">
        <v>-2E-3</v>
      </c>
      <c r="E201" s="4">
        <v>-20</v>
      </c>
      <c r="F201" s="4">
        <v>5.3</v>
      </c>
      <c r="G201" s="4">
        <v>0.2</v>
      </c>
      <c r="H201" s="4">
        <v>10</v>
      </c>
      <c r="J201" s="4">
        <v>21.2</v>
      </c>
      <c r="K201" s="4">
        <v>1</v>
      </c>
      <c r="L201" s="4">
        <v>0</v>
      </c>
      <c r="M201" s="4">
        <v>0</v>
      </c>
      <c r="N201" s="4">
        <v>5.3</v>
      </c>
      <c r="O201" s="4">
        <v>0.2</v>
      </c>
      <c r="P201" s="4">
        <v>5.5</v>
      </c>
      <c r="Q201" s="4">
        <v>4.0118999999999998</v>
      </c>
      <c r="R201" s="4">
        <v>0.15140000000000001</v>
      </c>
      <c r="S201" s="4">
        <v>4.2</v>
      </c>
      <c r="T201" s="4">
        <v>10</v>
      </c>
      <c r="W201" s="4">
        <v>0</v>
      </c>
      <c r="X201" s="4">
        <v>21.2</v>
      </c>
      <c r="Y201" s="4">
        <v>13.6</v>
      </c>
      <c r="Z201" s="4">
        <v>859</v>
      </c>
      <c r="AA201" s="4">
        <v>889</v>
      </c>
      <c r="AB201" s="4">
        <v>826</v>
      </c>
      <c r="AC201" s="4">
        <v>57</v>
      </c>
      <c r="AD201" s="4">
        <v>6.69</v>
      </c>
      <c r="AE201" s="4">
        <v>0.15</v>
      </c>
      <c r="AF201" s="4">
        <v>979</v>
      </c>
      <c r="AG201" s="4">
        <v>-11</v>
      </c>
      <c r="AH201" s="4">
        <v>7</v>
      </c>
      <c r="AI201" s="4">
        <v>26</v>
      </c>
      <c r="AJ201" s="4">
        <v>189</v>
      </c>
      <c r="AK201" s="4">
        <v>139</v>
      </c>
      <c r="AL201" s="4">
        <v>3.6</v>
      </c>
      <c r="AM201" s="4">
        <v>195</v>
      </c>
      <c r="AN201" s="4" t="s">
        <v>155</v>
      </c>
      <c r="AO201" s="4">
        <v>2</v>
      </c>
      <c r="AP201" s="5">
        <v>0.57623842592592589</v>
      </c>
      <c r="AQ201" s="4">
        <v>47.159292999999998</v>
      </c>
      <c r="AR201" s="4">
        <v>-88.489722999999998</v>
      </c>
      <c r="AS201" s="4">
        <v>318.2</v>
      </c>
      <c r="AT201" s="4">
        <v>0</v>
      </c>
      <c r="AU201" s="4">
        <v>12</v>
      </c>
      <c r="AV201" s="4">
        <v>8</v>
      </c>
      <c r="AW201" s="4" t="s">
        <v>208</v>
      </c>
      <c r="AX201" s="4">
        <v>0.9</v>
      </c>
      <c r="AY201" s="4">
        <v>1.5</v>
      </c>
      <c r="AZ201" s="4">
        <v>1.8</v>
      </c>
      <c r="BB201" s="4">
        <v>450</v>
      </c>
      <c r="BD201" s="4">
        <v>0.154</v>
      </c>
      <c r="BE201" s="4">
        <v>0</v>
      </c>
      <c r="BF201" s="4">
        <v>0</v>
      </c>
      <c r="BG201" s="4">
        <v>0</v>
      </c>
      <c r="BH201" s="4">
        <v>0</v>
      </c>
      <c r="BI201" s="4">
        <v>0</v>
      </c>
      <c r="BJ201" s="4">
        <v>0</v>
      </c>
      <c r="BK201" s="4">
        <v>0</v>
      </c>
      <c r="BL201" s="4">
        <v>0</v>
      </c>
      <c r="BM201" s="4">
        <v>0</v>
      </c>
      <c r="BN201" s="4">
        <v>0</v>
      </c>
      <c r="BO201" s="4">
        <v>0</v>
      </c>
      <c r="BQ201" s="4">
        <v>0</v>
      </c>
      <c r="BR201" s="4">
        <v>9.9380000000000007E-3</v>
      </c>
      <c r="BS201" s="4">
        <v>-5</v>
      </c>
      <c r="BT201" s="4">
        <v>0.24087600000000001</v>
      </c>
      <c r="BU201" s="4">
        <v>0.24285999999999999</v>
      </c>
      <c r="BV201" s="4">
        <v>4.8656949999999997</v>
      </c>
    </row>
    <row r="202" spans="1:74" x14ac:dyDescent="0.25">
      <c r="A202" s="2">
        <v>42069</v>
      </c>
      <c r="B202" s="3">
        <v>3.4685185185185187E-2</v>
      </c>
      <c r="C202" s="4">
        <v>-0.01</v>
      </c>
      <c r="D202" s="4">
        <v>-2E-3</v>
      </c>
      <c r="E202" s="4">
        <v>-20</v>
      </c>
      <c r="F202" s="4">
        <v>5.3</v>
      </c>
      <c r="G202" s="4">
        <v>0.2</v>
      </c>
      <c r="H202" s="4">
        <v>0</v>
      </c>
      <c r="J202" s="4">
        <v>21.2</v>
      </c>
      <c r="K202" s="4">
        <v>1</v>
      </c>
      <c r="L202" s="4">
        <v>0</v>
      </c>
      <c r="M202" s="4">
        <v>0</v>
      </c>
      <c r="N202" s="4">
        <v>5.3</v>
      </c>
      <c r="O202" s="4">
        <v>0.2</v>
      </c>
      <c r="P202" s="4">
        <v>5.5</v>
      </c>
      <c r="Q202" s="4">
        <v>4.0118999999999998</v>
      </c>
      <c r="R202" s="4">
        <v>0.15140000000000001</v>
      </c>
      <c r="S202" s="4">
        <v>4.2</v>
      </c>
      <c r="T202" s="4">
        <v>0</v>
      </c>
      <c r="W202" s="4">
        <v>0</v>
      </c>
      <c r="X202" s="4">
        <v>21.2</v>
      </c>
      <c r="Y202" s="4">
        <v>13.6</v>
      </c>
      <c r="Z202" s="4">
        <v>859</v>
      </c>
      <c r="AA202" s="4">
        <v>888</v>
      </c>
      <c r="AB202" s="4">
        <v>826</v>
      </c>
      <c r="AC202" s="4">
        <v>57</v>
      </c>
      <c r="AD202" s="4">
        <v>6.69</v>
      </c>
      <c r="AE202" s="4">
        <v>0.15</v>
      </c>
      <c r="AF202" s="4">
        <v>979</v>
      </c>
      <c r="AG202" s="4">
        <v>-11</v>
      </c>
      <c r="AH202" s="4">
        <v>7</v>
      </c>
      <c r="AI202" s="4">
        <v>26</v>
      </c>
      <c r="AJ202" s="4">
        <v>189</v>
      </c>
      <c r="AK202" s="4">
        <v>139</v>
      </c>
      <c r="AL202" s="4">
        <v>3.8</v>
      </c>
      <c r="AM202" s="4">
        <v>195</v>
      </c>
      <c r="AN202" s="4" t="s">
        <v>155</v>
      </c>
      <c r="AO202" s="4">
        <v>2</v>
      </c>
      <c r="AP202" s="5">
        <v>0.57625000000000004</v>
      </c>
      <c r="AQ202" s="4">
        <v>47.159292999999998</v>
      </c>
      <c r="AR202" s="4">
        <v>-88.489722999999998</v>
      </c>
      <c r="AS202" s="4">
        <v>318.5</v>
      </c>
      <c r="AT202" s="4">
        <v>0</v>
      </c>
      <c r="AU202" s="4">
        <v>12</v>
      </c>
      <c r="AV202" s="4">
        <v>8</v>
      </c>
      <c r="AW202" s="4" t="s">
        <v>208</v>
      </c>
      <c r="AX202" s="4">
        <v>0.98511499999999996</v>
      </c>
      <c r="AY202" s="4">
        <v>1.6702300000000001</v>
      </c>
      <c r="AZ202" s="4">
        <v>1.9702299999999999</v>
      </c>
      <c r="BB202" s="4">
        <v>450</v>
      </c>
      <c r="BD202" s="4">
        <v>0.154</v>
      </c>
      <c r="BE202" s="4">
        <v>0</v>
      </c>
      <c r="BF202" s="4">
        <v>0</v>
      </c>
      <c r="BG202" s="4">
        <v>0</v>
      </c>
      <c r="BH202" s="4">
        <v>0</v>
      </c>
      <c r="BI202" s="4">
        <v>0</v>
      </c>
      <c r="BJ202" s="4">
        <v>0</v>
      </c>
      <c r="BK202" s="4">
        <v>0</v>
      </c>
      <c r="BL202" s="4">
        <v>0</v>
      </c>
      <c r="BM202" s="4">
        <v>0</v>
      </c>
      <c r="BN202" s="4">
        <v>0</v>
      </c>
      <c r="BO202" s="4">
        <v>0</v>
      </c>
      <c r="BQ202" s="4">
        <v>0</v>
      </c>
      <c r="BR202" s="4">
        <v>1.0938E-2</v>
      </c>
      <c r="BS202" s="4">
        <v>-5</v>
      </c>
      <c r="BT202" s="4">
        <v>0.24193799999999999</v>
      </c>
      <c r="BU202" s="4">
        <v>0.26729799999999998</v>
      </c>
      <c r="BV202" s="4">
        <v>4.8871479999999998</v>
      </c>
    </row>
    <row r="203" spans="1:74" x14ac:dyDescent="0.25">
      <c r="A203" s="2">
        <v>42069</v>
      </c>
      <c r="B203" s="3">
        <v>3.4696759259259254E-2</v>
      </c>
      <c r="C203" s="4">
        <v>-0.01</v>
      </c>
      <c r="D203" s="4">
        <v>-2E-3</v>
      </c>
      <c r="E203" s="4">
        <v>-20</v>
      </c>
      <c r="F203" s="4">
        <v>5.3</v>
      </c>
      <c r="G203" s="4">
        <v>0.2</v>
      </c>
      <c r="H203" s="4">
        <v>0</v>
      </c>
      <c r="J203" s="4">
        <v>21.2</v>
      </c>
      <c r="K203" s="4">
        <v>1</v>
      </c>
      <c r="L203" s="4">
        <v>0</v>
      </c>
      <c r="M203" s="4">
        <v>0</v>
      </c>
      <c r="N203" s="4">
        <v>5.3</v>
      </c>
      <c r="O203" s="4">
        <v>0.2</v>
      </c>
      <c r="P203" s="4">
        <v>5.5</v>
      </c>
      <c r="Q203" s="4">
        <v>4.0118999999999998</v>
      </c>
      <c r="R203" s="4">
        <v>0.15140000000000001</v>
      </c>
      <c r="S203" s="4">
        <v>4.2</v>
      </c>
      <c r="T203" s="4">
        <v>0</v>
      </c>
      <c r="W203" s="4">
        <v>0</v>
      </c>
      <c r="X203" s="4">
        <v>21.2</v>
      </c>
      <c r="Y203" s="4">
        <v>13.6</v>
      </c>
      <c r="Z203" s="4">
        <v>859</v>
      </c>
      <c r="AA203" s="4">
        <v>890</v>
      </c>
      <c r="AB203" s="4">
        <v>826</v>
      </c>
      <c r="AC203" s="4">
        <v>57</v>
      </c>
      <c r="AD203" s="4">
        <v>6.69</v>
      </c>
      <c r="AE203" s="4">
        <v>0.15</v>
      </c>
      <c r="AF203" s="4">
        <v>979</v>
      </c>
      <c r="AG203" s="4">
        <v>-11</v>
      </c>
      <c r="AH203" s="4">
        <v>7</v>
      </c>
      <c r="AI203" s="4">
        <v>26</v>
      </c>
      <c r="AJ203" s="4">
        <v>189</v>
      </c>
      <c r="AK203" s="4">
        <v>139</v>
      </c>
      <c r="AL203" s="4">
        <v>3.8</v>
      </c>
      <c r="AM203" s="4">
        <v>195</v>
      </c>
      <c r="AN203" s="4" t="s">
        <v>155</v>
      </c>
      <c r="AO203" s="4">
        <v>2</v>
      </c>
      <c r="AP203" s="5">
        <v>0.57626157407407408</v>
      </c>
      <c r="AQ203" s="4">
        <v>47.159292999999998</v>
      </c>
      <c r="AR203" s="4">
        <v>-88.489722999999998</v>
      </c>
      <c r="AS203" s="4">
        <v>318.39999999999998</v>
      </c>
      <c r="AT203" s="4">
        <v>0</v>
      </c>
      <c r="AU203" s="4">
        <v>12</v>
      </c>
      <c r="AV203" s="4">
        <v>8</v>
      </c>
      <c r="AW203" s="4" t="s">
        <v>208</v>
      </c>
      <c r="AX203" s="4">
        <v>1</v>
      </c>
      <c r="AY203" s="4">
        <v>1.7</v>
      </c>
      <c r="AZ203" s="4">
        <v>2</v>
      </c>
      <c r="BB203" s="4">
        <v>450</v>
      </c>
      <c r="BD203" s="4">
        <v>0.154</v>
      </c>
      <c r="BE203" s="4">
        <v>0</v>
      </c>
      <c r="BF203" s="4">
        <v>0</v>
      </c>
      <c r="BG203" s="4">
        <v>0</v>
      </c>
      <c r="BH203" s="4">
        <v>0</v>
      </c>
      <c r="BI203" s="4">
        <v>0</v>
      </c>
      <c r="BJ203" s="4">
        <v>0</v>
      </c>
      <c r="BK203" s="4">
        <v>0</v>
      </c>
      <c r="BL203" s="4">
        <v>0</v>
      </c>
      <c r="BM203" s="4">
        <v>0</v>
      </c>
      <c r="BN203" s="4">
        <v>0</v>
      </c>
      <c r="BO203" s="4">
        <v>0</v>
      </c>
      <c r="BQ203" s="4">
        <v>0</v>
      </c>
      <c r="BR203" s="4">
        <v>1.1937E-2</v>
      </c>
      <c r="BS203" s="4">
        <v>-5</v>
      </c>
      <c r="BT203" s="4">
        <v>0.24199999999999999</v>
      </c>
      <c r="BU203" s="4">
        <v>0.29171200000000003</v>
      </c>
      <c r="BV203" s="4">
        <v>4.8883999999999999</v>
      </c>
    </row>
    <row r="204" spans="1:74" x14ac:dyDescent="0.25">
      <c r="A204" s="2">
        <v>42069</v>
      </c>
      <c r="B204" s="3">
        <v>3.4708333333333334E-2</v>
      </c>
      <c r="C204" s="4">
        <v>-0.01</v>
      </c>
      <c r="D204" s="4">
        <v>-2E-3</v>
      </c>
      <c r="E204" s="4">
        <v>-20</v>
      </c>
      <c r="F204" s="4">
        <v>5.2</v>
      </c>
      <c r="G204" s="4">
        <v>0.2</v>
      </c>
      <c r="H204" s="4">
        <v>6.2</v>
      </c>
      <c r="J204" s="4">
        <v>21.2</v>
      </c>
      <c r="K204" s="4">
        <v>1</v>
      </c>
      <c r="L204" s="4">
        <v>0</v>
      </c>
      <c r="M204" s="4">
        <v>0</v>
      </c>
      <c r="N204" s="4">
        <v>5.2435999999999998</v>
      </c>
      <c r="O204" s="4">
        <v>0.2</v>
      </c>
      <c r="P204" s="4">
        <v>5.4</v>
      </c>
      <c r="Q204" s="4">
        <v>3.9691999999999998</v>
      </c>
      <c r="R204" s="4">
        <v>0.15140000000000001</v>
      </c>
      <c r="S204" s="4">
        <v>4.0999999999999996</v>
      </c>
      <c r="T204" s="4">
        <v>6.2121000000000004</v>
      </c>
      <c r="W204" s="4">
        <v>0</v>
      </c>
      <c r="X204" s="4">
        <v>21.2</v>
      </c>
      <c r="Y204" s="4">
        <v>13.7</v>
      </c>
      <c r="Z204" s="4">
        <v>858</v>
      </c>
      <c r="AA204" s="4">
        <v>888</v>
      </c>
      <c r="AB204" s="4">
        <v>826</v>
      </c>
      <c r="AC204" s="4">
        <v>57</v>
      </c>
      <c r="AD204" s="4">
        <v>6.69</v>
      </c>
      <c r="AE204" s="4">
        <v>0.15</v>
      </c>
      <c r="AF204" s="4">
        <v>979</v>
      </c>
      <c r="AG204" s="4">
        <v>-11</v>
      </c>
      <c r="AH204" s="4">
        <v>7</v>
      </c>
      <c r="AI204" s="4">
        <v>26</v>
      </c>
      <c r="AJ204" s="4">
        <v>189.9</v>
      </c>
      <c r="AK204" s="4">
        <v>139</v>
      </c>
      <c r="AL204" s="4">
        <v>3.8</v>
      </c>
      <c r="AM204" s="4">
        <v>195</v>
      </c>
      <c r="AN204" s="4" t="s">
        <v>155</v>
      </c>
      <c r="AO204" s="4">
        <v>2</v>
      </c>
      <c r="AP204" s="5">
        <v>0.57627314814814812</v>
      </c>
      <c r="AQ204" s="4">
        <v>47.159292999999998</v>
      </c>
      <c r="AR204" s="4">
        <v>-88.489722999999998</v>
      </c>
      <c r="AS204" s="4">
        <v>318.2</v>
      </c>
      <c r="AT204" s="4">
        <v>0</v>
      </c>
      <c r="AU204" s="4">
        <v>12</v>
      </c>
      <c r="AV204" s="4">
        <v>8</v>
      </c>
      <c r="AW204" s="4" t="s">
        <v>208</v>
      </c>
      <c r="AX204" s="4">
        <v>1</v>
      </c>
      <c r="AY204" s="4">
        <v>1.6150850000000001</v>
      </c>
      <c r="AZ204" s="4">
        <v>1.9150849999999999</v>
      </c>
      <c r="BB204" s="4">
        <v>450</v>
      </c>
      <c r="BD204" s="4">
        <v>0.154</v>
      </c>
      <c r="BE204" s="4">
        <v>0</v>
      </c>
      <c r="BF204" s="4">
        <v>0</v>
      </c>
      <c r="BG204" s="4">
        <v>0</v>
      </c>
      <c r="BH204" s="4">
        <v>0</v>
      </c>
      <c r="BI204" s="4">
        <v>0</v>
      </c>
      <c r="BJ204" s="4">
        <v>0</v>
      </c>
      <c r="BK204" s="4">
        <v>0</v>
      </c>
      <c r="BL204" s="4">
        <v>0</v>
      </c>
      <c r="BM204" s="4">
        <v>0</v>
      </c>
      <c r="BN204" s="4">
        <v>0</v>
      </c>
      <c r="BO204" s="4">
        <v>0</v>
      </c>
      <c r="BQ204" s="4">
        <v>0</v>
      </c>
      <c r="BR204" s="4">
        <v>9.1859999999999997E-3</v>
      </c>
      <c r="BS204" s="4">
        <v>-5</v>
      </c>
      <c r="BT204" s="4">
        <v>0.24293799999999999</v>
      </c>
      <c r="BU204" s="4">
        <v>0.22448699999999999</v>
      </c>
      <c r="BV204" s="4">
        <v>4.9073460000000004</v>
      </c>
    </row>
    <row r="205" spans="1:74" x14ac:dyDescent="0.25">
      <c r="A205" s="2">
        <v>42069</v>
      </c>
      <c r="B205" s="3">
        <v>3.4719907407407408E-2</v>
      </c>
      <c r="C205" s="4">
        <v>-0.01</v>
      </c>
      <c r="D205" s="4">
        <v>-2E-3</v>
      </c>
      <c r="E205" s="4">
        <v>-20</v>
      </c>
      <c r="F205" s="4">
        <v>5.2</v>
      </c>
      <c r="G205" s="4">
        <v>0.2</v>
      </c>
      <c r="H205" s="4">
        <v>0</v>
      </c>
      <c r="J205" s="4">
        <v>21.2</v>
      </c>
      <c r="K205" s="4">
        <v>1</v>
      </c>
      <c r="L205" s="4">
        <v>0</v>
      </c>
      <c r="M205" s="4">
        <v>0</v>
      </c>
      <c r="N205" s="4">
        <v>5.2</v>
      </c>
      <c r="O205" s="4">
        <v>0.2</v>
      </c>
      <c r="P205" s="4">
        <v>5.4</v>
      </c>
      <c r="Q205" s="4">
        <v>3.9361999999999999</v>
      </c>
      <c r="R205" s="4">
        <v>0.15140000000000001</v>
      </c>
      <c r="S205" s="4">
        <v>4.0999999999999996</v>
      </c>
      <c r="T205" s="4">
        <v>0</v>
      </c>
      <c r="W205" s="4">
        <v>0</v>
      </c>
      <c r="X205" s="4">
        <v>21.2</v>
      </c>
      <c r="Y205" s="4">
        <v>13.5</v>
      </c>
      <c r="Z205" s="4">
        <v>859</v>
      </c>
      <c r="AA205" s="4">
        <v>889</v>
      </c>
      <c r="AB205" s="4">
        <v>827</v>
      </c>
      <c r="AC205" s="4">
        <v>57</v>
      </c>
      <c r="AD205" s="4">
        <v>6.69</v>
      </c>
      <c r="AE205" s="4">
        <v>0.15</v>
      </c>
      <c r="AF205" s="4">
        <v>979</v>
      </c>
      <c r="AG205" s="4">
        <v>-11</v>
      </c>
      <c r="AH205" s="4">
        <v>7</v>
      </c>
      <c r="AI205" s="4">
        <v>26</v>
      </c>
      <c r="AJ205" s="4">
        <v>190</v>
      </c>
      <c r="AK205" s="4">
        <v>139</v>
      </c>
      <c r="AL205" s="4">
        <v>3.7</v>
      </c>
      <c r="AM205" s="4">
        <v>195</v>
      </c>
      <c r="AN205" s="4" t="s">
        <v>155</v>
      </c>
      <c r="AO205" s="4">
        <v>2</v>
      </c>
      <c r="AP205" s="5">
        <v>0.57628472222222216</v>
      </c>
      <c r="AQ205" s="4">
        <v>47.159292999999998</v>
      </c>
      <c r="AR205" s="4">
        <v>-88.489722999999998</v>
      </c>
      <c r="AS205" s="4">
        <v>318.10000000000002</v>
      </c>
      <c r="AT205" s="4">
        <v>0</v>
      </c>
      <c r="AU205" s="4">
        <v>12</v>
      </c>
      <c r="AV205" s="4">
        <v>8</v>
      </c>
      <c r="AW205" s="4" t="s">
        <v>208</v>
      </c>
      <c r="AX205" s="4">
        <v>1</v>
      </c>
      <c r="AY205" s="4">
        <v>1.6</v>
      </c>
      <c r="AZ205" s="4">
        <v>1.9</v>
      </c>
      <c r="BB205" s="4">
        <v>450</v>
      </c>
      <c r="BD205" s="4">
        <v>0.154</v>
      </c>
      <c r="BE205" s="4">
        <v>0</v>
      </c>
      <c r="BF205" s="4">
        <v>0</v>
      </c>
      <c r="BG205" s="4">
        <v>0</v>
      </c>
      <c r="BH205" s="4">
        <v>0</v>
      </c>
      <c r="BI205" s="4">
        <v>0</v>
      </c>
      <c r="BJ205" s="4">
        <v>0</v>
      </c>
      <c r="BK205" s="4">
        <v>0</v>
      </c>
      <c r="BL205" s="4">
        <v>0</v>
      </c>
      <c r="BM205" s="4">
        <v>0</v>
      </c>
      <c r="BN205" s="4">
        <v>0</v>
      </c>
      <c r="BO205" s="4">
        <v>0</v>
      </c>
      <c r="BQ205" s="4">
        <v>0</v>
      </c>
      <c r="BR205" s="4">
        <v>8.9999999999999993E-3</v>
      </c>
      <c r="BS205" s="4">
        <v>-5</v>
      </c>
      <c r="BT205" s="4">
        <v>0.24393799999999999</v>
      </c>
      <c r="BU205" s="4">
        <v>0.21993699999999999</v>
      </c>
      <c r="BV205" s="4">
        <v>4.9275479999999998</v>
      </c>
    </row>
    <row r="206" spans="1:74" x14ac:dyDescent="0.25">
      <c r="A206" s="2">
        <v>42069</v>
      </c>
      <c r="B206" s="3">
        <v>3.4731481481481481E-2</v>
      </c>
      <c r="C206" s="4">
        <v>-0.01</v>
      </c>
      <c r="D206" s="4">
        <v>-2E-3</v>
      </c>
      <c r="E206" s="4">
        <v>-20</v>
      </c>
      <c r="F206" s="4">
        <v>5.2</v>
      </c>
      <c r="G206" s="4">
        <v>0.2</v>
      </c>
      <c r="H206" s="4">
        <v>3.4</v>
      </c>
      <c r="J206" s="4">
        <v>21.2</v>
      </c>
      <c r="K206" s="4">
        <v>1</v>
      </c>
      <c r="L206" s="4">
        <v>0</v>
      </c>
      <c r="M206" s="4">
        <v>0</v>
      </c>
      <c r="N206" s="4">
        <v>5.2</v>
      </c>
      <c r="O206" s="4">
        <v>0.2</v>
      </c>
      <c r="P206" s="4">
        <v>5.4</v>
      </c>
      <c r="Q206" s="4">
        <v>3.9361999999999999</v>
      </c>
      <c r="R206" s="4">
        <v>0.15140000000000001</v>
      </c>
      <c r="S206" s="4">
        <v>4.0999999999999996</v>
      </c>
      <c r="T206" s="4">
        <v>3.4091</v>
      </c>
      <c r="W206" s="4">
        <v>0</v>
      </c>
      <c r="X206" s="4">
        <v>21.2</v>
      </c>
      <c r="Y206" s="4">
        <v>13.6</v>
      </c>
      <c r="Z206" s="4">
        <v>859</v>
      </c>
      <c r="AA206" s="4">
        <v>888</v>
      </c>
      <c r="AB206" s="4">
        <v>826</v>
      </c>
      <c r="AC206" s="4">
        <v>57</v>
      </c>
      <c r="AD206" s="4">
        <v>6.69</v>
      </c>
      <c r="AE206" s="4">
        <v>0.15</v>
      </c>
      <c r="AF206" s="4">
        <v>979</v>
      </c>
      <c r="AG206" s="4">
        <v>-11</v>
      </c>
      <c r="AH206" s="4">
        <v>7</v>
      </c>
      <c r="AI206" s="4">
        <v>26</v>
      </c>
      <c r="AJ206" s="4">
        <v>190</v>
      </c>
      <c r="AK206" s="4">
        <v>139</v>
      </c>
      <c r="AL206" s="4">
        <v>3.9</v>
      </c>
      <c r="AM206" s="4">
        <v>195</v>
      </c>
      <c r="AN206" s="4" t="s">
        <v>155</v>
      </c>
      <c r="AO206" s="4">
        <v>2</v>
      </c>
      <c r="AP206" s="5">
        <v>0.57629629629629631</v>
      </c>
      <c r="AQ206" s="4">
        <v>47.159292999999998</v>
      </c>
      <c r="AR206" s="4">
        <v>-88.489722999999998</v>
      </c>
      <c r="AS206" s="4">
        <v>318.10000000000002</v>
      </c>
      <c r="AT206" s="4">
        <v>0</v>
      </c>
      <c r="AU206" s="4">
        <v>12</v>
      </c>
      <c r="AV206" s="4">
        <v>8</v>
      </c>
      <c r="AW206" s="4" t="s">
        <v>208</v>
      </c>
      <c r="AX206" s="4">
        <v>0.91528500000000002</v>
      </c>
      <c r="AY206" s="4">
        <v>1.6</v>
      </c>
      <c r="AZ206" s="4">
        <v>1.815285</v>
      </c>
      <c r="BB206" s="4">
        <v>450</v>
      </c>
      <c r="BD206" s="4">
        <v>0.154</v>
      </c>
      <c r="BE206" s="4">
        <v>0</v>
      </c>
      <c r="BF206" s="4">
        <v>0</v>
      </c>
      <c r="BG206" s="4">
        <v>0</v>
      </c>
      <c r="BH206" s="4">
        <v>0</v>
      </c>
      <c r="BI206" s="4">
        <v>0</v>
      </c>
      <c r="BJ206" s="4">
        <v>0</v>
      </c>
      <c r="BK206" s="4">
        <v>0</v>
      </c>
      <c r="BL206" s="4">
        <v>0</v>
      </c>
      <c r="BM206" s="4">
        <v>0</v>
      </c>
      <c r="BN206" s="4">
        <v>0</v>
      </c>
      <c r="BO206" s="4">
        <v>0</v>
      </c>
      <c r="BQ206" s="4">
        <v>0</v>
      </c>
      <c r="BR206" s="4">
        <v>1.1814E-2</v>
      </c>
      <c r="BS206" s="4">
        <v>-5</v>
      </c>
      <c r="BT206" s="4">
        <v>0.24587600000000001</v>
      </c>
      <c r="BU206" s="4">
        <v>0.28870499999999999</v>
      </c>
      <c r="BV206" s="4">
        <v>4.9666949999999996</v>
      </c>
    </row>
    <row r="207" spans="1:74" x14ac:dyDescent="0.25">
      <c r="A207" s="2">
        <v>42069</v>
      </c>
      <c r="B207" s="3">
        <v>3.4743055555555555E-2</v>
      </c>
      <c r="C207" s="4">
        <v>-0.01</v>
      </c>
      <c r="D207" s="4">
        <v>-2E-3</v>
      </c>
      <c r="E207" s="4">
        <v>-20</v>
      </c>
      <c r="F207" s="4">
        <v>5.2</v>
      </c>
      <c r="G207" s="4">
        <v>0.2</v>
      </c>
      <c r="H207" s="4">
        <v>0</v>
      </c>
      <c r="J207" s="4">
        <v>21.2</v>
      </c>
      <c r="K207" s="4">
        <v>1</v>
      </c>
      <c r="L207" s="4">
        <v>0</v>
      </c>
      <c r="M207" s="4">
        <v>0</v>
      </c>
      <c r="N207" s="4">
        <v>5.2</v>
      </c>
      <c r="O207" s="4">
        <v>0.2</v>
      </c>
      <c r="P207" s="4">
        <v>5.4</v>
      </c>
      <c r="Q207" s="4">
        <v>3.9361999999999999</v>
      </c>
      <c r="R207" s="4">
        <v>0.15140000000000001</v>
      </c>
      <c r="S207" s="4">
        <v>4.0999999999999996</v>
      </c>
      <c r="T207" s="4">
        <v>0</v>
      </c>
      <c r="W207" s="4">
        <v>0</v>
      </c>
      <c r="X207" s="4">
        <v>21.2</v>
      </c>
      <c r="Y207" s="4">
        <v>13.6</v>
      </c>
      <c r="Z207" s="4">
        <v>859</v>
      </c>
      <c r="AA207" s="4">
        <v>888</v>
      </c>
      <c r="AB207" s="4">
        <v>827</v>
      </c>
      <c r="AC207" s="4">
        <v>57</v>
      </c>
      <c r="AD207" s="4">
        <v>6.69</v>
      </c>
      <c r="AE207" s="4">
        <v>0.15</v>
      </c>
      <c r="AF207" s="4">
        <v>979</v>
      </c>
      <c r="AG207" s="4">
        <v>-11</v>
      </c>
      <c r="AH207" s="4">
        <v>7</v>
      </c>
      <c r="AI207" s="4">
        <v>26</v>
      </c>
      <c r="AJ207" s="4">
        <v>190</v>
      </c>
      <c r="AK207" s="4">
        <v>139</v>
      </c>
      <c r="AL207" s="4">
        <v>3.9</v>
      </c>
      <c r="AM207" s="4">
        <v>195</v>
      </c>
      <c r="AN207" s="4" t="s">
        <v>155</v>
      </c>
      <c r="AO207" s="4">
        <v>2</v>
      </c>
      <c r="AP207" s="5">
        <v>0.57630787037037035</v>
      </c>
      <c r="AQ207" s="4">
        <v>47.159292999999998</v>
      </c>
      <c r="AR207" s="4">
        <v>-88.489722999999998</v>
      </c>
      <c r="AS207" s="4">
        <v>318</v>
      </c>
      <c r="AT207" s="4">
        <v>0</v>
      </c>
      <c r="AU207" s="4">
        <v>12</v>
      </c>
      <c r="AV207" s="4">
        <v>8</v>
      </c>
      <c r="AW207" s="4" t="s">
        <v>208</v>
      </c>
      <c r="AX207" s="4">
        <v>0.9</v>
      </c>
      <c r="AY207" s="4">
        <v>1.6</v>
      </c>
      <c r="AZ207" s="4">
        <v>1.8</v>
      </c>
      <c r="BB207" s="4">
        <v>450</v>
      </c>
      <c r="BD207" s="4">
        <v>0.154</v>
      </c>
      <c r="BE207" s="4">
        <v>0</v>
      </c>
      <c r="BF207" s="4">
        <v>0</v>
      </c>
      <c r="BG207" s="4">
        <v>0</v>
      </c>
      <c r="BH207" s="4">
        <v>0</v>
      </c>
      <c r="BI207" s="4">
        <v>0</v>
      </c>
      <c r="BJ207" s="4">
        <v>0</v>
      </c>
      <c r="BK207" s="4">
        <v>0</v>
      </c>
      <c r="BL207" s="4">
        <v>0</v>
      </c>
      <c r="BM207" s="4">
        <v>0</v>
      </c>
      <c r="BN207" s="4">
        <v>0</v>
      </c>
      <c r="BO207" s="4">
        <v>0</v>
      </c>
      <c r="BQ207" s="4">
        <v>0</v>
      </c>
      <c r="BR207" s="4">
        <v>1.0123999999999999E-2</v>
      </c>
      <c r="BS207" s="4">
        <v>-5</v>
      </c>
      <c r="BT207" s="4">
        <v>0.246</v>
      </c>
      <c r="BU207" s="4">
        <v>0.24740500000000001</v>
      </c>
      <c r="BV207" s="4">
        <v>4.9691999999999998</v>
      </c>
    </row>
    <row r="208" spans="1:74" x14ac:dyDescent="0.25">
      <c r="A208" s="2">
        <v>42069</v>
      </c>
      <c r="B208" s="3">
        <v>3.4754629629629628E-2</v>
      </c>
      <c r="C208" s="4">
        <v>-0.01</v>
      </c>
      <c r="D208" s="4">
        <v>-2E-3</v>
      </c>
      <c r="E208" s="4">
        <v>-20</v>
      </c>
      <c r="F208" s="4">
        <v>5.2</v>
      </c>
      <c r="G208" s="4">
        <v>0.2</v>
      </c>
      <c r="H208" s="4">
        <v>0</v>
      </c>
      <c r="J208" s="4">
        <v>21.2</v>
      </c>
      <c r="K208" s="4">
        <v>1</v>
      </c>
      <c r="L208" s="4">
        <v>0</v>
      </c>
      <c r="M208" s="4">
        <v>0</v>
      </c>
      <c r="N208" s="4">
        <v>5.2</v>
      </c>
      <c r="O208" s="4">
        <v>0.2</v>
      </c>
      <c r="P208" s="4">
        <v>5.4</v>
      </c>
      <c r="Q208" s="4">
        <v>3.9361999999999999</v>
      </c>
      <c r="R208" s="4">
        <v>0.15140000000000001</v>
      </c>
      <c r="S208" s="4">
        <v>4.0999999999999996</v>
      </c>
      <c r="T208" s="4">
        <v>0</v>
      </c>
      <c r="W208" s="4">
        <v>0</v>
      </c>
      <c r="X208" s="4">
        <v>21.2</v>
      </c>
      <c r="Y208" s="4">
        <v>13.5</v>
      </c>
      <c r="Z208" s="4">
        <v>860</v>
      </c>
      <c r="AA208" s="4">
        <v>889</v>
      </c>
      <c r="AB208" s="4">
        <v>827</v>
      </c>
      <c r="AC208" s="4">
        <v>57</v>
      </c>
      <c r="AD208" s="4">
        <v>6.69</v>
      </c>
      <c r="AE208" s="4">
        <v>0.15</v>
      </c>
      <c r="AF208" s="4">
        <v>979</v>
      </c>
      <c r="AG208" s="4">
        <v>-11</v>
      </c>
      <c r="AH208" s="4">
        <v>7</v>
      </c>
      <c r="AI208" s="4">
        <v>26</v>
      </c>
      <c r="AJ208" s="4">
        <v>190</v>
      </c>
      <c r="AK208" s="4">
        <v>139.9</v>
      </c>
      <c r="AL208" s="4">
        <v>3.7</v>
      </c>
      <c r="AM208" s="4">
        <v>195</v>
      </c>
      <c r="AN208" s="4" t="s">
        <v>155</v>
      </c>
      <c r="AO208" s="4">
        <v>2</v>
      </c>
      <c r="AP208" s="5">
        <v>0.5763194444444445</v>
      </c>
      <c r="AQ208" s="4">
        <v>47.159292999999998</v>
      </c>
      <c r="AR208" s="4">
        <v>-88.489725000000007</v>
      </c>
      <c r="AS208" s="4">
        <v>317.89999999999998</v>
      </c>
      <c r="AT208" s="4">
        <v>0</v>
      </c>
      <c r="AU208" s="4">
        <v>12</v>
      </c>
      <c r="AV208" s="4">
        <v>8</v>
      </c>
      <c r="AW208" s="4" t="s">
        <v>208</v>
      </c>
      <c r="AX208" s="4">
        <v>0.9</v>
      </c>
      <c r="AY208" s="4">
        <v>1.6</v>
      </c>
      <c r="AZ208" s="4">
        <v>1.8</v>
      </c>
      <c r="BB208" s="4">
        <v>450</v>
      </c>
      <c r="BD208" s="4">
        <v>0.154</v>
      </c>
      <c r="BE208" s="4">
        <v>0</v>
      </c>
      <c r="BF208" s="4">
        <v>0</v>
      </c>
      <c r="BG208" s="4">
        <v>0</v>
      </c>
      <c r="BH208" s="4">
        <v>0</v>
      </c>
      <c r="BI208" s="4">
        <v>0</v>
      </c>
      <c r="BJ208" s="4">
        <v>0</v>
      </c>
      <c r="BK208" s="4">
        <v>0</v>
      </c>
      <c r="BL208" s="4">
        <v>0</v>
      </c>
      <c r="BM208" s="4">
        <v>0</v>
      </c>
      <c r="BN208" s="4">
        <v>0</v>
      </c>
      <c r="BO208" s="4">
        <v>0</v>
      </c>
      <c r="BQ208" s="4">
        <v>0</v>
      </c>
      <c r="BR208" s="4">
        <v>6.2480000000000001E-3</v>
      </c>
      <c r="BS208" s="4">
        <v>-5</v>
      </c>
      <c r="BT208" s="4">
        <v>0.246</v>
      </c>
      <c r="BU208" s="4">
        <v>0.15268599999999999</v>
      </c>
      <c r="BV208" s="4">
        <v>4.9691999999999998</v>
      </c>
    </row>
    <row r="209" spans="1:74" x14ac:dyDescent="0.25">
      <c r="A209" s="2">
        <v>42069</v>
      </c>
      <c r="B209" s="3">
        <v>3.4766203703703702E-2</v>
      </c>
      <c r="C209" s="4">
        <v>-0.01</v>
      </c>
      <c r="D209" s="4">
        <v>-2E-3</v>
      </c>
      <c r="E209" s="4">
        <v>-20</v>
      </c>
      <c r="F209" s="4">
        <v>5.2</v>
      </c>
      <c r="G209" s="4">
        <v>0.2</v>
      </c>
      <c r="H209" s="4">
        <v>0</v>
      </c>
      <c r="J209" s="4">
        <v>21.2</v>
      </c>
      <c r="K209" s="4">
        <v>1</v>
      </c>
      <c r="L209" s="4">
        <v>0</v>
      </c>
      <c r="M209" s="4">
        <v>0</v>
      </c>
      <c r="N209" s="4">
        <v>5.2</v>
      </c>
      <c r="O209" s="4">
        <v>0.2</v>
      </c>
      <c r="P209" s="4">
        <v>5.4</v>
      </c>
      <c r="Q209" s="4">
        <v>3.9361999999999999</v>
      </c>
      <c r="R209" s="4">
        <v>0.15140000000000001</v>
      </c>
      <c r="S209" s="4">
        <v>4.0999999999999996</v>
      </c>
      <c r="T209" s="4">
        <v>0</v>
      </c>
      <c r="W209" s="4">
        <v>0</v>
      </c>
      <c r="X209" s="4">
        <v>21.2</v>
      </c>
      <c r="Y209" s="4">
        <v>13.7</v>
      </c>
      <c r="Z209" s="4">
        <v>859</v>
      </c>
      <c r="AA209" s="4">
        <v>887</v>
      </c>
      <c r="AB209" s="4">
        <v>826</v>
      </c>
      <c r="AC209" s="4">
        <v>57</v>
      </c>
      <c r="AD209" s="4">
        <v>6.69</v>
      </c>
      <c r="AE209" s="4">
        <v>0.15</v>
      </c>
      <c r="AF209" s="4">
        <v>979</v>
      </c>
      <c r="AG209" s="4">
        <v>-11</v>
      </c>
      <c r="AH209" s="4">
        <v>6.0620000000000003</v>
      </c>
      <c r="AI209" s="4">
        <v>26</v>
      </c>
      <c r="AJ209" s="4">
        <v>190</v>
      </c>
      <c r="AK209" s="4">
        <v>139.1</v>
      </c>
      <c r="AL209" s="4">
        <v>3.8</v>
      </c>
      <c r="AM209" s="4">
        <v>195</v>
      </c>
      <c r="AN209" s="4" t="s">
        <v>155</v>
      </c>
      <c r="AO209" s="4">
        <v>2</v>
      </c>
      <c r="AP209" s="5">
        <v>0.57633101851851853</v>
      </c>
      <c r="AQ209" s="4">
        <v>47.159292999999998</v>
      </c>
      <c r="AR209" s="4">
        <v>-88.489725000000007</v>
      </c>
      <c r="AS209" s="4">
        <v>317.89999999999998</v>
      </c>
      <c r="AT209" s="4">
        <v>0</v>
      </c>
      <c r="AU209" s="4">
        <v>12</v>
      </c>
      <c r="AV209" s="4">
        <v>8</v>
      </c>
      <c r="AW209" s="4" t="s">
        <v>208</v>
      </c>
      <c r="AX209" s="4">
        <v>0.9</v>
      </c>
      <c r="AY209" s="4">
        <v>1.6</v>
      </c>
      <c r="AZ209" s="4">
        <v>1.8</v>
      </c>
      <c r="BB209" s="4">
        <v>450</v>
      </c>
      <c r="BD209" s="4">
        <v>0.154</v>
      </c>
      <c r="BE209" s="4">
        <v>0</v>
      </c>
      <c r="BF209" s="4">
        <v>0</v>
      </c>
      <c r="BG209" s="4">
        <v>0</v>
      </c>
      <c r="BH209" s="4">
        <v>0</v>
      </c>
      <c r="BI209" s="4">
        <v>0</v>
      </c>
      <c r="BJ209" s="4">
        <v>0</v>
      </c>
      <c r="BK209" s="4">
        <v>0</v>
      </c>
      <c r="BL209" s="4">
        <v>0</v>
      </c>
      <c r="BM209" s="4">
        <v>0</v>
      </c>
      <c r="BN209" s="4">
        <v>0</v>
      </c>
      <c r="BO209" s="4">
        <v>0</v>
      </c>
      <c r="BQ209" s="4">
        <v>0</v>
      </c>
      <c r="BR209" s="4">
        <v>5.0619999999999997E-3</v>
      </c>
      <c r="BS209" s="4">
        <v>-5</v>
      </c>
      <c r="BT209" s="4">
        <v>0.246</v>
      </c>
      <c r="BU209" s="4">
        <v>0.12370299999999999</v>
      </c>
      <c r="BV209" s="4">
        <v>4.9691999999999998</v>
      </c>
    </row>
    <row r="210" spans="1:74" x14ac:dyDescent="0.25">
      <c r="A210" s="2">
        <v>42069</v>
      </c>
      <c r="B210" s="3">
        <v>3.4777777777777776E-2</v>
      </c>
      <c r="C210" s="4">
        <v>-0.01</v>
      </c>
      <c r="D210" s="4">
        <v>-2E-3</v>
      </c>
      <c r="E210" s="4">
        <v>-20</v>
      </c>
      <c r="F210" s="4">
        <v>5.2</v>
      </c>
      <c r="G210" s="4">
        <v>0.2</v>
      </c>
      <c r="H210" s="4">
        <v>0</v>
      </c>
      <c r="J210" s="4">
        <v>21.2</v>
      </c>
      <c r="K210" s="4">
        <v>1</v>
      </c>
      <c r="L210" s="4">
        <v>0</v>
      </c>
      <c r="M210" s="4">
        <v>0</v>
      </c>
      <c r="N210" s="4">
        <v>5.2</v>
      </c>
      <c r="O210" s="4">
        <v>0.2</v>
      </c>
      <c r="P210" s="4">
        <v>5.4</v>
      </c>
      <c r="Q210" s="4">
        <v>3.9361999999999999</v>
      </c>
      <c r="R210" s="4">
        <v>0.15140000000000001</v>
      </c>
      <c r="S210" s="4">
        <v>4.0999999999999996</v>
      </c>
      <c r="T210" s="4">
        <v>0</v>
      </c>
      <c r="W210" s="4">
        <v>0</v>
      </c>
      <c r="X210" s="4">
        <v>21.2</v>
      </c>
      <c r="Y210" s="4">
        <v>13.5</v>
      </c>
      <c r="Z210" s="4">
        <v>859</v>
      </c>
      <c r="AA210" s="4">
        <v>889</v>
      </c>
      <c r="AB210" s="4">
        <v>826</v>
      </c>
      <c r="AC210" s="4">
        <v>57</v>
      </c>
      <c r="AD210" s="4">
        <v>6.69</v>
      </c>
      <c r="AE210" s="4">
        <v>0.15</v>
      </c>
      <c r="AF210" s="4">
        <v>979</v>
      </c>
      <c r="AG210" s="4">
        <v>-11</v>
      </c>
      <c r="AH210" s="4">
        <v>6.9379999999999997</v>
      </c>
      <c r="AI210" s="4">
        <v>26</v>
      </c>
      <c r="AJ210" s="4">
        <v>190</v>
      </c>
      <c r="AK210" s="4">
        <v>139.9</v>
      </c>
      <c r="AL210" s="4">
        <v>3.9</v>
      </c>
      <c r="AM210" s="4">
        <v>195</v>
      </c>
      <c r="AN210" s="4" t="s">
        <v>155</v>
      </c>
      <c r="AO210" s="4">
        <v>2</v>
      </c>
      <c r="AP210" s="5">
        <v>0.57634259259259257</v>
      </c>
      <c r="AQ210" s="4">
        <v>47.159292999999998</v>
      </c>
      <c r="AR210" s="4">
        <v>-88.489725000000007</v>
      </c>
      <c r="AS210" s="4">
        <v>317.8</v>
      </c>
      <c r="AT210" s="4">
        <v>0</v>
      </c>
      <c r="AU210" s="4">
        <v>12</v>
      </c>
      <c r="AV210" s="4">
        <v>8</v>
      </c>
      <c r="AW210" s="4" t="s">
        <v>208</v>
      </c>
      <c r="AX210" s="4">
        <v>0.9</v>
      </c>
      <c r="AY210" s="4">
        <v>1.6</v>
      </c>
      <c r="AZ210" s="4">
        <v>1.8</v>
      </c>
      <c r="BB210" s="4">
        <v>450</v>
      </c>
      <c r="BD210" s="4">
        <v>0.154</v>
      </c>
      <c r="BE210" s="4">
        <v>0</v>
      </c>
      <c r="BF210" s="4">
        <v>0</v>
      </c>
      <c r="BG210" s="4">
        <v>0</v>
      </c>
      <c r="BH210" s="4">
        <v>0</v>
      </c>
      <c r="BI210" s="4">
        <v>0</v>
      </c>
      <c r="BJ210" s="4">
        <v>0</v>
      </c>
      <c r="BK210" s="4">
        <v>0</v>
      </c>
      <c r="BL210" s="4">
        <v>0</v>
      </c>
      <c r="BM210" s="4">
        <v>0</v>
      </c>
      <c r="BN210" s="4">
        <v>0</v>
      </c>
      <c r="BO210" s="4">
        <v>0</v>
      </c>
      <c r="BQ210" s="4">
        <v>0</v>
      </c>
      <c r="BR210" s="4">
        <v>5.9379999999999997E-3</v>
      </c>
      <c r="BS210" s="4">
        <v>-5</v>
      </c>
      <c r="BT210" s="4">
        <v>0.24693799999999999</v>
      </c>
      <c r="BU210" s="4">
        <v>0.14510999999999999</v>
      </c>
      <c r="BV210" s="4">
        <v>4.9881479999999998</v>
      </c>
    </row>
    <row r="211" spans="1:74" x14ac:dyDescent="0.25">
      <c r="A211" s="2">
        <v>42069</v>
      </c>
      <c r="B211" s="3">
        <v>3.4789351851851849E-2</v>
      </c>
      <c r="C211" s="4">
        <v>-0.01</v>
      </c>
      <c r="D211" s="4">
        <v>-2E-3</v>
      </c>
      <c r="E211" s="4">
        <v>-20</v>
      </c>
      <c r="F211" s="4">
        <v>5.2</v>
      </c>
      <c r="G211" s="4">
        <v>0.2</v>
      </c>
      <c r="H211" s="4">
        <v>3.8</v>
      </c>
      <c r="J211" s="4">
        <v>21.2</v>
      </c>
      <c r="K211" s="4">
        <v>1</v>
      </c>
      <c r="L211" s="4">
        <v>0</v>
      </c>
      <c r="M211" s="4">
        <v>0</v>
      </c>
      <c r="N211" s="4">
        <v>5.2</v>
      </c>
      <c r="O211" s="4">
        <v>0.2</v>
      </c>
      <c r="P211" s="4">
        <v>5.4</v>
      </c>
      <c r="Q211" s="4">
        <v>3.9361999999999999</v>
      </c>
      <c r="R211" s="4">
        <v>0.15140000000000001</v>
      </c>
      <c r="S211" s="4">
        <v>4.0999999999999996</v>
      </c>
      <c r="T211" s="4">
        <v>3.7822</v>
      </c>
      <c r="W211" s="4">
        <v>0</v>
      </c>
      <c r="X211" s="4">
        <v>21.2</v>
      </c>
      <c r="Y211" s="4">
        <v>13.6</v>
      </c>
      <c r="Z211" s="4">
        <v>859</v>
      </c>
      <c r="AA211" s="4">
        <v>889</v>
      </c>
      <c r="AB211" s="4">
        <v>826</v>
      </c>
      <c r="AC211" s="4">
        <v>57</v>
      </c>
      <c r="AD211" s="4">
        <v>6.69</v>
      </c>
      <c r="AE211" s="4">
        <v>0.15</v>
      </c>
      <c r="AF211" s="4">
        <v>979</v>
      </c>
      <c r="AG211" s="4">
        <v>-11</v>
      </c>
      <c r="AH211" s="4">
        <v>6.0620000000000003</v>
      </c>
      <c r="AI211" s="4">
        <v>26</v>
      </c>
      <c r="AJ211" s="4">
        <v>190</v>
      </c>
      <c r="AK211" s="4">
        <v>140</v>
      </c>
      <c r="AL211" s="4">
        <v>3.9</v>
      </c>
      <c r="AM211" s="4">
        <v>195</v>
      </c>
      <c r="AN211" s="4" t="s">
        <v>155</v>
      </c>
      <c r="AO211" s="4">
        <v>2</v>
      </c>
      <c r="AP211" s="5">
        <v>0.57636574074074076</v>
      </c>
      <c r="AQ211" s="4">
        <v>47.159292999999998</v>
      </c>
      <c r="AR211" s="4">
        <v>-88.489725000000007</v>
      </c>
      <c r="AS211" s="4">
        <v>317.8</v>
      </c>
      <c r="AT211" s="4">
        <v>0</v>
      </c>
      <c r="AU211" s="4">
        <v>12</v>
      </c>
      <c r="AV211" s="4">
        <v>8</v>
      </c>
      <c r="AW211" s="4" t="s">
        <v>208</v>
      </c>
      <c r="AX211" s="4">
        <v>0.9</v>
      </c>
      <c r="AY211" s="4">
        <v>1.6</v>
      </c>
      <c r="AZ211" s="4">
        <v>1.8</v>
      </c>
      <c r="BB211" s="4">
        <v>450</v>
      </c>
      <c r="BD211" s="4">
        <v>0.154</v>
      </c>
      <c r="BE211" s="4">
        <v>0</v>
      </c>
      <c r="BF211" s="4">
        <v>0</v>
      </c>
      <c r="BG211" s="4">
        <v>0</v>
      </c>
      <c r="BH211" s="4">
        <v>0</v>
      </c>
      <c r="BI211" s="4">
        <v>0</v>
      </c>
      <c r="BJ211" s="4">
        <v>0</v>
      </c>
      <c r="BK211" s="4">
        <v>0</v>
      </c>
      <c r="BL211" s="4">
        <v>0</v>
      </c>
      <c r="BM211" s="4">
        <v>0</v>
      </c>
      <c r="BN211" s="4">
        <v>0</v>
      </c>
      <c r="BO211" s="4">
        <v>0</v>
      </c>
      <c r="BQ211" s="4">
        <v>0</v>
      </c>
      <c r="BR211" s="4">
        <v>6.0000000000000001E-3</v>
      </c>
      <c r="BS211" s="4">
        <v>-5</v>
      </c>
      <c r="BT211" s="4">
        <v>0.24793799999999999</v>
      </c>
      <c r="BU211" s="4">
        <v>0.14662500000000001</v>
      </c>
      <c r="BV211" s="4">
        <v>5.0083479999999998</v>
      </c>
    </row>
    <row r="212" spans="1:74" x14ac:dyDescent="0.25">
      <c r="A212" s="2">
        <v>42069</v>
      </c>
      <c r="B212" s="3">
        <v>3.480092592592593E-2</v>
      </c>
      <c r="C212" s="4">
        <v>-0.01</v>
      </c>
      <c r="D212" s="4">
        <v>-2E-3</v>
      </c>
      <c r="E212" s="4">
        <v>-20</v>
      </c>
      <c r="F212" s="4">
        <v>5.2</v>
      </c>
      <c r="G212" s="4">
        <v>0.2</v>
      </c>
      <c r="H212" s="4">
        <v>0</v>
      </c>
      <c r="J212" s="4">
        <v>21.2</v>
      </c>
      <c r="K212" s="4">
        <v>1</v>
      </c>
      <c r="L212" s="4">
        <v>0</v>
      </c>
      <c r="M212" s="4">
        <v>0</v>
      </c>
      <c r="N212" s="4">
        <v>5.2</v>
      </c>
      <c r="O212" s="4">
        <v>0.2</v>
      </c>
      <c r="P212" s="4">
        <v>5.4</v>
      </c>
      <c r="Q212" s="4">
        <v>3.9346999999999999</v>
      </c>
      <c r="R212" s="4">
        <v>0.15129999999999999</v>
      </c>
      <c r="S212" s="4">
        <v>4.0999999999999996</v>
      </c>
      <c r="T212" s="4">
        <v>0</v>
      </c>
      <c r="W212" s="4">
        <v>0</v>
      </c>
      <c r="X212" s="4">
        <v>21.2</v>
      </c>
      <c r="Y212" s="4">
        <v>13.6</v>
      </c>
      <c r="Z212" s="4">
        <v>859</v>
      </c>
      <c r="AA212" s="4">
        <v>888</v>
      </c>
      <c r="AB212" s="4">
        <v>826</v>
      </c>
      <c r="AC212" s="4">
        <v>56.1</v>
      </c>
      <c r="AD212" s="4">
        <v>6.58</v>
      </c>
      <c r="AE212" s="4">
        <v>0.15</v>
      </c>
      <c r="AF212" s="4">
        <v>979</v>
      </c>
      <c r="AG212" s="4">
        <v>-11</v>
      </c>
      <c r="AH212" s="4">
        <v>6</v>
      </c>
      <c r="AI212" s="4">
        <v>26</v>
      </c>
      <c r="AJ212" s="4">
        <v>190</v>
      </c>
      <c r="AK212" s="4">
        <v>140</v>
      </c>
      <c r="AL212" s="4">
        <v>3.8</v>
      </c>
      <c r="AM212" s="4">
        <v>195</v>
      </c>
      <c r="AN212" s="4" t="s">
        <v>155</v>
      </c>
      <c r="AO212" s="4">
        <v>2</v>
      </c>
      <c r="AP212" s="5">
        <v>0.57636574074074076</v>
      </c>
      <c r="AQ212" s="4">
        <v>47.159292999999998</v>
      </c>
      <c r="AR212" s="4">
        <v>-88.489725000000007</v>
      </c>
      <c r="AS212" s="4">
        <v>317.8</v>
      </c>
      <c r="AT212" s="4">
        <v>0</v>
      </c>
      <c r="AU212" s="4">
        <v>12</v>
      </c>
      <c r="AV212" s="4">
        <v>8</v>
      </c>
      <c r="AW212" s="4" t="s">
        <v>208</v>
      </c>
      <c r="AX212" s="4">
        <v>0.9</v>
      </c>
      <c r="AY212" s="4">
        <v>1.6</v>
      </c>
      <c r="AZ212" s="4">
        <v>1.8</v>
      </c>
      <c r="BB212" s="4">
        <v>450</v>
      </c>
      <c r="BD212" s="4">
        <v>0.151</v>
      </c>
      <c r="BE212" s="4">
        <v>0</v>
      </c>
      <c r="BF212" s="4">
        <v>0</v>
      </c>
      <c r="BG212" s="4">
        <v>0</v>
      </c>
      <c r="BH212" s="4">
        <v>0</v>
      </c>
      <c r="BI212" s="4">
        <v>0</v>
      </c>
      <c r="BJ212" s="4">
        <v>0</v>
      </c>
      <c r="BK212" s="4">
        <v>0</v>
      </c>
      <c r="BL212" s="4">
        <v>0</v>
      </c>
      <c r="BM212" s="4">
        <v>0</v>
      </c>
      <c r="BN212" s="4">
        <v>0</v>
      </c>
      <c r="BO212" s="4">
        <v>0</v>
      </c>
      <c r="BQ212" s="4">
        <v>0</v>
      </c>
      <c r="BR212" s="4">
        <v>4.1240000000000001E-3</v>
      </c>
      <c r="BS212" s="4">
        <v>-5</v>
      </c>
      <c r="BT212" s="4">
        <v>0.248</v>
      </c>
      <c r="BU212" s="4">
        <v>0.10077999999999999</v>
      </c>
      <c r="BV212" s="4">
        <v>5.0095999999999998</v>
      </c>
    </row>
    <row r="213" spans="1:74" x14ac:dyDescent="0.25">
      <c r="A213" s="2">
        <v>42069</v>
      </c>
      <c r="B213" s="3">
        <v>3.4812500000000003E-2</v>
      </c>
      <c r="C213" s="4">
        <v>-0.01</v>
      </c>
      <c r="D213" s="4">
        <v>-2E-3</v>
      </c>
      <c r="E213" s="4">
        <v>-20</v>
      </c>
      <c r="F213" s="4">
        <v>5.2</v>
      </c>
      <c r="G213" s="4">
        <v>0.2</v>
      </c>
      <c r="H213" s="4">
        <v>0</v>
      </c>
      <c r="J213" s="4">
        <v>21.2</v>
      </c>
      <c r="K213" s="4">
        <v>1</v>
      </c>
      <c r="L213" s="4">
        <v>0</v>
      </c>
      <c r="M213" s="4">
        <v>0</v>
      </c>
      <c r="N213" s="4">
        <v>5.2</v>
      </c>
      <c r="O213" s="4">
        <v>0.2</v>
      </c>
      <c r="P213" s="4">
        <v>5.4</v>
      </c>
      <c r="Q213" s="4">
        <v>3.9346000000000001</v>
      </c>
      <c r="R213" s="4">
        <v>0.15129999999999999</v>
      </c>
      <c r="S213" s="4">
        <v>4.0999999999999996</v>
      </c>
      <c r="T213" s="4">
        <v>0</v>
      </c>
      <c r="W213" s="4">
        <v>0</v>
      </c>
      <c r="X213" s="4">
        <v>21.2</v>
      </c>
      <c r="Y213" s="4">
        <v>13.1</v>
      </c>
      <c r="Z213" s="4">
        <v>862</v>
      </c>
      <c r="AA213" s="4">
        <v>890</v>
      </c>
      <c r="AB213" s="4">
        <v>828</v>
      </c>
      <c r="AC213" s="4">
        <v>56</v>
      </c>
      <c r="AD213" s="4">
        <v>6.57</v>
      </c>
      <c r="AE213" s="4">
        <v>0.15</v>
      </c>
      <c r="AF213" s="4">
        <v>979</v>
      </c>
      <c r="AG213" s="4">
        <v>-11</v>
      </c>
      <c r="AH213" s="4">
        <v>6.9379999999999997</v>
      </c>
      <c r="AI213" s="4">
        <v>26</v>
      </c>
      <c r="AJ213" s="4">
        <v>190</v>
      </c>
      <c r="AK213" s="4">
        <v>140</v>
      </c>
      <c r="AL213" s="4">
        <v>4</v>
      </c>
      <c r="AM213" s="4">
        <v>195</v>
      </c>
      <c r="AN213" s="4" t="s">
        <v>155</v>
      </c>
      <c r="AO213" s="4">
        <v>2</v>
      </c>
      <c r="AP213" s="5">
        <v>0.5763773148148148</v>
      </c>
      <c r="AQ213" s="4">
        <v>47.159292999999998</v>
      </c>
      <c r="AR213" s="4">
        <v>-88.489725000000007</v>
      </c>
      <c r="AS213" s="4">
        <v>317.7</v>
      </c>
      <c r="AT213" s="4">
        <v>0</v>
      </c>
      <c r="AU213" s="4">
        <v>12</v>
      </c>
      <c r="AV213" s="4">
        <v>8</v>
      </c>
      <c r="AW213" s="4" t="s">
        <v>208</v>
      </c>
      <c r="AX213" s="4">
        <v>0.98501499999999997</v>
      </c>
      <c r="AY213" s="4">
        <v>1.6</v>
      </c>
      <c r="AZ213" s="4">
        <v>1.8850150000000001</v>
      </c>
      <c r="BB213" s="4">
        <v>450</v>
      </c>
      <c r="BD213" s="4">
        <v>0.151</v>
      </c>
      <c r="BE213" s="4">
        <v>0</v>
      </c>
      <c r="BF213" s="4">
        <v>0</v>
      </c>
      <c r="BG213" s="4">
        <v>0</v>
      </c>
      <c r="BH213" s="4">
        <v>0</v>
      </c>
      <c r="BI213" s="4">
        <v>0</v>
      </c>
      <c r="BJ213" s="4">
        <v>0</v>
      </c>
      <c r="BK213" s="4">
        <v>0</v>
      </c>
      <c r="BL213" s="4">
        <v>0</v>
      </c>
      <c r="BM213" s="4">
        <v>0</v>
      </c>
      <c r="BN213" s="4">
        <v>0</v>
      </c>
      <c r="BO213" s="4">
        <v>0</v>
      </c>
      <c r="BQ213" s="4">
        <v>0</v>
      </c>
      <c r="BR213" s="4">
        <v>6.8139999999999997E-3</v>
      </c>
      <c r="BS213" s="4">
        <v>-5</v>
      </c>
      <c r="BT213" s="4">
        <v>0.248</v>
      </c>
      <c r="BU213" s="4">
        <v>0.166518</v>
      </c>
      <c r="BV213" s="4">
        <v>5.0095999999999998</v>
      </c>
    </row>
    <row r="214" spans="1:74" x14ac:dyDescent="0.25">
      <c r="A214" s="2">
        <v>42069</v>
      </c>
      <c r="B214" s="3">
        <v>3.4824074074074077E-2</v>
      </c>
      <c r="C214" s="4">
        <v>-0.01</v>
      </c>
      <c r="D214" s="4">
        <v>-2E-3</v>
      </c>
      <c r="E214" s="4">
        <v>-20</v>
      </c>
      <c r="F214" s="4">
        <v>5.2</v>
      </c>
      <c r="G214" s="4">
        <v>0.2</v>
      </c>
      <c r="H214" s="4">
        <v>0</v>
      </c>
      <c r="J214" s="4">
        <v>21.2</v>
      </c>
      <c r="K214" s="4">
        <v>1</v>
      </c>
      <c r="L214" s="4">
        <v>0</v>
      </c>
      <c r="M214" s="4">
        <v>0</v>
      </c>
      <c r="N214" s="4">
        <v>5.2</v>
      </c>
      <c r="O214" s="4">
        <v>0.2</v>
      </c>
      <c r="P214" s="4">
        <v>5.4</v>
      </c>
      <c r="Q214" s="4">
        <v>3.9346000000000001</v>
      </c>
      <c r="R214" s="4">
        <v>0.15129999999999999</v>
      </c>
      <c r="S214" s="4">
        <v>4.0999999999999996</v>
      </c>
      <c r="T214" s="4">
        <v>0</v>
      </c>
      <c r="W214" s="4">
        <v>0</v>
      </c>
      <c r="X214" s="4">
        <v>21.2</v>
      </c>
      <c r="Y214" s="4">
        <v>13.1</v>
      </c>
      <c r="Z214" s="4">
        <v>862</v>
      </c>
      <c r="AA214" s="4">
        <v>890</v>
      </c>
      <c r="AB214" s="4">
        <v>828</v>
      </c>
      <c r="AC214" s="4">
        <v>56</v>
      </c>
      <c r="AD214" s="4">
        <v>6.57</v>
      </c>
      <c r="AE214" s="4">
        <v>0.15</v>
      </c>
      <c r="AF214" s="4">
        <v>979</v>
      </c>
      <c r="AG214" s="4">
        <v>-11</v>
      </c>
      <c r="AH214" s="4">
        <v>7</v>
      </c>
      <c r="AI214" s="4">
        <v>26</v>
      </c>
      <c r="AJ214" s="4">
        <v>190</v>
      </c>
      <c r="AK214" s="4">
        <v>140</v>
      </c>
      <c r="AL214" s="4">
        <v>4.3</v>
      </c>
      <c r="AM214" s="4">
        <v>195</v>
      </c>
      <c r="AN214" s="4" t="s">
        <v>155</v>
      </c>
      <c r="AO214" s="4">
        <v>2</v>
      </c>
      <c r="AP214" s="5">
        <v>0.57638888888888895</v>
      </c>
      <c r="AQ214" s="4">
        <v>47.159292999999998</v>
      </c>
      <c r="AR214" s="4">
        <v>-88.489725000000007</v>
      </c>
      <c r="AS214" s="4">
        <v>317.7</v>
      </c>
      <c r="AT214" s="4">
        <v>0</v>
      </c>
      <c r="AU214" s="4">
        <v>12</v>
      </c>
      <c r="AV214" s="4">
        <v>8</v>
      </c>
      <c r="AW214" s="4" t="s">
        <v>208</v>
      </c>
      <c r="AX214" s="4">
        <v>1</v>
      </c>
      <c r="AY214" s="4">
        <v>1.6</v>
      </c>
      <c r="AZ214" s="4">
        <v>1.9</v>
      </c>
      <c r="BB214" s="4">
        <v>450</v>
      </c>
      <c r="BD214" s="4">
        <v>0.151</v>
      </c>
      <c r="BE214" s="4">
        <v>0</v>
      </c>
      <c r="BF214" s="4">
        <v>0</v>
      </c>
      <c r="BG214" s="4">
        <v>0</v>
      </c>
      <c r="BH214" s="4">
        <v>0</v>
      </c>
      <c r="BI214" s="4">
        <v>0</v>
      </c>
      <c r="BJ214" s="4">
        <v>0</v>
      </c>
      <c r="BK214" s="4">
        <v>0</v>
      </c>
      <c r="BL214" s="4">
        <v>0</v>
      </c>
      <c r="BM214" s="4">
        <v>0</v>
      </c>
      <c r="BN214" s="4">
        <v>0</v>
      </c>
      <c r="BO214" s="4">
        <v>0</v>
      </c>
      <c r="BQ214" s="4">
        <v>0</v>
      </c>
      <c r="BR214" s="4">
        <v>6.0619999999999997E-3</v>
      </c>
      <c r="BS214" s="4">
        <v>-5</v>
      </c>
      <c r="BT214" s="4">
        <v>0.24893799999999999</v>
      </c>
      <c r="BU214" s="4">
        <v>0.14813999999999999</v>
      </c>
      <c r="BV214" s="4">
        <v>5.0285479999999998</v>
      </c>
    </row>
    <row r="215" spans="1:74" x14ac:dyDescent="0.25">
      <c r="A215" s="2">
        <v>42069</v>
      </c>
      <c r="B215" s="3">
        <v>3.483564814814815E-2</v>
      </c>
      <c r="C215" s="4">
        <v>-0.01</v>
      </c>
      <c r="D215" s="4">
        <v>-2E-3</v>
      </c>
      <c r="E215" s="4">
        <v>-20</v>
      </c>
      <c r="F215" s="4">
        <v>5.2</v>
      </c>
      <c r="G215" s="4">
        <v>0.2</v>
      </c>
      <c r="H215" s="4">
        <v>-3.4</v>
      </c>
      <c r="J215" s="4">
        <v>21.2</v>
      </c>
      <c r="K215" s="4">
        <v>1</v>
      </c>
      <c r="L215" s="4">
        <v>0</v>
      </c>
      <c r="M215" s="4">
        <v>0</v>
      </c>
      <c r="N215" s="4">
        <v>5.2</v>
      </c>
      <c r="O215" s="4">
        <v>0.2</v>
      </c>
      <c r="P215" s="4">
        <v>5.4</v>
      </c>
      <c r="Q215" s="4">
        <v>3.9346000000000001</v>
      </c>
      <c r="R215" s="4">
        <v>0.15129999999999999</v>
      </c>
      <c r="S215" s="4">
        <v>4.0999999999999996</v>
      </c>
      <c r="T215" s="4">
        <v>0</v>
      </c>
      <c r="W215" s="4">
        <v>0</v>
      </c>
      <c r="X215" s="4">
        <v>21.2</v>
      </c>
      <c r="Y215" s="4">
        <v>12.9</v>
      </c>
      <c r="Z215" s="4">
        <v>863</v>
      </c>
      <c r="AA215" s="4">
        <v>890</v>
      </c>
      <c r="AB215" s="4">
        <v>828</v>
      </c>
      <c r="AC215" s="4">
        <v>56</v>
      </c>
      <c r="AD215" s="4">
        <v>6.57</v>
      </c>
      <c r="AE215" s="4">
        <v>0.15</v>
      </c>
      <c r="AF215" s="4">
        <v>979</v>
      </c>
      <c r="AG215" s="4">
        <v>-11</v>
      </c>
      <c r="AH215" s="4">
        <v>7</v>
      </c>
      <c r="AI215" s="4">
        <v>26</v>
      </c>
      <c r="AJ215" s="4">
        <v>190.9</v>
      </c>
      <c r="AK215" s="4">
        <v>140.9</v>
      </c>
      <c r="AL215" s="4">
        <v>4.4000000000000004</v>
      </c>
      <c r="AM215" s="4">
        <v>195</v>
      </c>
      <c r="AN215" s="4" t="s">
        <v>155</v>
      </c>
      <c r="AO215" s="4">
        <v>2</v>
      </c>
      <c r="AP215" s="5">
        <v>0.57640046296296299</v>
      </c>
      <c r="AQ215" s="4">
        <v>47.159292999999998</v>
      </c>
      <c r="AR215" s="4">
        <v>-88.489725000000007</v>
      </c>
      <c r="AS215" s="4">
        <v>317.5</v>
      </c>
      <c r="AT215" s="4">
        <v>0</v>
      </c>
      <c r="AU215" s="4">
        <v>12</v>
      </c>
      <c r="AV215" s="4">
        <v>8</v>
      </c>
      <c r="AW215" s="4" t="s">
        <v>208</v>
      </c>
      <c r="AX215" s="4">
        <v>1</v>
      </c>
      <c r="AY215" s="4">
        <v>1.684815</v>
      </c>
      <c r="AZ215" s="4">
        <v>1.9</v>
      </c>
      <c r="BB215" s="4">
        <v>450</v>
      </c>
      <c r="BD215" s="4">
        <v>0.151</v>
      </c>
      <c r="BE215" s="4">
        <v>0</v>
      </c>
      <c r="BF215" s="4">
        <v>0</v>
      </c>
      <c r="BG215" s="4">
        <v>0</v>
      </c>
      <c r="BH215" s="4">
        <v>0</v>
      </c>
      <c r="BI215" s="4">
        <v>0</v>
      </c>
      <c r="BJ215" s="4">
        <v>0</v>
      </c>
      <c r="BK215" s="4">
        <v>0</v>
      </c>
      <c r="BL215" s="4">
        <v>0</v>
      </c>
      <c r="BM215" s="4">
        <v>0</v>
      </c>
      <c r="BN215" s="4">
        <v>0</v>
      </c>
      <c r="BO215" s="4">
        <v>0</v>
      </c>
      <c r="BQ215" s="4">
        <v>0</v>
      </c>
      <c r="BR215" s="4">
        <v>4.1240000000000001E-3</v>
      </c>
      <c r="BS215" s="4">
        <v>-5</v>
      </c>
      <c r="BT215" s="4">
        <v>0.249</v>
      </c>
      <c r="BU215" s="4">
        <v>0.10077999999999999</v>
      </c>
      <c r="BV215" s="4">
        <v>5.0297999999999998</v>
      </c>
    </row>
    <row r="216" spans="1:74" x14ac:dyDescent="0.25">
      <c r="A216" s="2">
        <v>42069</v>
      </c>
      <c r="B216" s="3">
        <v>3.4847222222222224E-2</v>
      </c>
      <c r="C216" s="4">
        <v>-0.01</v>
      </c>
      <c r="D216" s="4">
        <v>-2E-3</v>
      </c>
      <c r="E216" s="4">
        <v>-20</v>
      </c>
      <c r="F216" s="4">
        <v>5.2</v>
      </c>
      <c r="G216" s="4">
        <v>0.2</v>
      </c>
      <c r="H216" s="4">
        <v>5.2</v>
      </c>
      <c r="J216" s="4">
        <v>21.2</v>
      </c>
      <c r="K216" s="4">
        <v>1</v>
      </c>
      <c r="L216" s="4">
        <v>0</v>
      </c>
      <c r="M216" s="4">
        <v>0</v>
      </c>
      <c r="N216" s="4">
        <v>5.2</v>
      </c>
      <c r="O216" s="4">
        <v>0.2</v>
      </c>
      <c r="P216" s="4">
        <v>5.4</v>
      </c>
      <c r="Q216" s="4">
        <v>3.9346000000000001</v>
      </c>
      <c r="R216" s="4">
        <v>0.15129999999999999</v>
      </c>
      <c r="S216" s="4">
        <v>4.0999999999999996</v>
      </c>
      <c r="T216" s="4">
        <v>5.2396000000000003</v>
      </c>
      <c r="W216" s="4">
        <v>0</v>
      </c>
      <c r="X216" s="4">
        <v>21.2</v>
      </c>
      <c r="Y216" s="4">
        <v>13</v>
      </c>
      <c r="Z216" s="4">
        <v>863</v>
      </c>
      <c r="AA216" s="4">
        <v>891</v>
      </c>
      <c r="AB216" s="4">
        <v>829</v>
      </c>
      <c r="AC216" s="4">
        <v>56</v>
      </c>
      <c r="AD216" s="4">
        <v>6.57</v>
      </c>
      <c r="AE216" s="4">
        <v>0.15</v>
      </c>
      <c r="AF216" s="4">
        <v>979</v>
      </c>
      <c r="AG216" s="4">
        <v>-11</v>
      </c>
      <c r="AH216" s="4">
        <v>7</v>
      </c>
      <c r="AI216" s="4">
        <v>26</v>
      </c>
      <c r="AJ216" s="4">
        <v>191</v>
      </c>
      <c r="AK216" s="4">
        <v>141</v>
      </c>
      <c r="AL216" s="4">
        <v>4.5</v>
      </c>
      <c r="AM216" s="4">
        <v>195</v>
      </c>
      <c r="AN216" s="4" t="s">
        <v>155</v>
      </c>
      <c r="AO216" s="4">
        <v>2</v>
      </c>
      <c r="AP216" s="5">
        <v>0.57641203703703703</v>
      </c>
      <c r="AQ216" s="4">
        <v>47.159292999999998</v>
      </c>
      <c r="AR216" s="4">
        <v>-88.489725000000007</v>
      </c>
      <c r="AS216" s="4">
        <v>317.3</v>
      </c>
      <c r="AT216" s="4">
        <v>0</v>
      </c>
      <c r="AU216" s="4">
        <v>12</v>
      </c>
      <c r="AV216" s="4">
        <v>8</v>
      </c>
      <c r="AW216" s="4" t="s">
        <v>208</v>
      </c>
      <c r="AX216" s="4">
        <v>0.91528500000000002</v>
      </c>
      <c r="AY216" s="4">
        <v>1.6152850000000001</v>
      </c>
      <c r="AZ216" s="4">
        <v>1.815285</v>
      </c>
      <c r="BB216" s="4">
        <v>450</v>
      </c>
      <c r="BD216" s="4">
        <v>0.151</v>
      </c>
      <c r="BE216" s="4">
        <v>0</v>
      </c>
      <c r="BF216" s="4">
        <v>0</v>
      </c>
      <c r="BG216" s="4">
        <v>0</v>
      </c>
      <c r="BH216" s="4">
        <v>0</v>
      </c>
      <c r="BI216" s="4">
        <v>0</v>
      </c>
      <c r="BJ216" s="4">
        <v>0</v>
      </c>
      <c r="BK216" s="4">
        <v>0</v>
      </c>
      <c r="BL216" s="4">
        <v>0</v>
      </c>
      <c r="BM216" s="4">
        <v>0</v>
      </c>
      <c r="BN216" s="4">
        <v>0</v>
      </c>
      <c r="BO216" s="4">
        <v>0</v>
      </c>
      <c r="BQ216" s="4">
        <v>0</v>
      </c>
      <c r="BR216" s="4">
        <v>3.0620000000000001E-3</v>
      </c>
      <c r="BS216" s="4">
        <v>-5</v>
      </c>
      <c r="BT216" s="4">
        <v>0.24993799999999999</v>
      </c>
      <c r="BU216" s="4">
        <v>7.4828000000000006E-2</v>
      </c>
      <c r="BV216" s="4">
        <v>5.0487479999999998</v>
      </c>
    </row>
    <row r="217" spans="1:74" x14ac:dyDescent="0.25">
      <c r="A217" s="2">
        <v>42069</v>
      </c>
      <c r="B217" s="3">
        <v>3.4858796296296297E-2</v>
      </c>
      <c r="C217" s="4">
        <v>-0.01</v>
      </c>
      <c r="D217" s="4">
        <v>-2E-3</v>
      </c>
      <c r="E217" s="4">
        <v>-20</v>
      </c>
      <c r="F217" s="4">
        <v>5.2</v>
      </c>
      <c r="G217" s="4">
        <v>0.2</v>
      </c>
      <c r="H217" s="4">
        <v>6.3</v>
      </c>
      <c r="J217" s="4">
        <v>21.2</v>
      </c>
      <c r="K217" s="4">
        <v>1</v>
      </c>
      <c r="L217" s="4">
        <v>0</v>
      </c>
      <c r="M217" s="4">
        <v>0</v>
      </c>
      <c r="N217" s="4">
        <v>5.2</v>
      </c>
      <c r="O217" s="4">
        <v>0.2</v>
      </c>
      <c r="P217" s="4">
        <v>5.4</v>
      </c>
      <c r="Q217" s="4">
        <v>3.9346000000000001</v>
      </c>
      <c r="R217" s="4">
        <v>0.15129999999999999</v>
      </c>
      <c r="S217" s="4">
        <v>4.0999999999999996</v>
      </c>
      <c r="T217" s="4">
        <v>6.3240999999999996</v>
      </c>
      <c r="W217" s="4">
        <v>0</v>
      </c>
      <c r="X217" s="4">
        <v>21.2</v>
      </c>
      <c r="Y217" s="4">
        <v>13</v>
      </c>
      <c r="Z217" s="4">
        <v>862</v>
      </c>
      <c r="AA217" s="4">
        <v>891</v>
      </c>
      <c r="AB217" s="4">
        <v>829</v>
      </c>
      <c r="AC217" s="4">
        <v>56</v>
      </c>
      <c r="AD217" s="4">
        <v>6.57</v>
      </c>
      <c r="AE217" s="4">
        <v>0.15</v>
      </c>
      <c r="AF217" s="4">
        <v>979</v>
      </c>
      <c r="AG217" s="4">
        <v>-11</v>
      </c>
      <c r="AH217" s="4">
        <v>7</v>
      </c>
      <c r="AI217" s="4">
        <v>26</v>
      </c>
      <c r="AJ217" s="4">
        <v>191</v>
      </c>
      <c r="AK217" s="4">
        <v>141</v>
      </c>
      <c r="AL217" s="4">
        <v>4.5</v>
      </c>
      <c r="AM217" s="4">
        <v>195</v>
      </c>
      <c r="AN217" s="4" t="s">
        <v>155</v>
      </c>
      <c r="AO217" s="4">
        <v>2</v>
      </c>
      <c r="AP217" s="5">
        <v>0.57642361111111107</v>
      </c>
      <c r="AQ217" s="4">
        <v>47.159292999999998</v>
      </c>
      <c r="AR217" s="4">
        <v>-88.489725000000007</v>
      </c>
      <c r="AS217" s="4">
        <v>317.10000000000002</v>
      </c>
      <c r="AT217" s="4">
        <v>0</v>
      </c>
      <c r="AU217" s="4">
        <v>12</v>
      </c>
      <c r="AV217" s="4">
        <v>8</v>
      </c>
      <c r="AW217" s="4" t="s">
        <v>208</v>
      </c>
      <c r="AX217" s="4">
        <v>0.9</v>
      </c>
      <c r="AY217" s="4">
        <v>1.6</v>
      </c>
      <c r="AZ217" s="4">
        <v>1.8</v>
      </c>
      <c r="BB217" s="4">
        <v>450</v>
      </c>
      <c r="BD217" s="4">
        <v>0.151</v>
      </c>
      <c r="BE217" s="4">
        <v>0</v>
      </c>
      <c r="BF217" s="4">
        <v>0</v>
      </c>
      <c r="BG217" s="4">
        <v>0</v>
      </c>
      <c r="BH217" s="4">
        <v>0</v>
      </c>
      <c r="BI217" s="4">
        <v>0</v>
      </c>
      <c r="BJ217" s="4">
        <v>0</v>
      </c>
      <c r="BK217" s="4">
        <v>0</v>
      </c>
      <c r="BL217" s="4">
        <v>0</v>
      </c>
      <c r="BM217" s="4">
        <v>0</v>
      </c>
      <c r="BN217" s="4">
        <v>0</v>
      </c>
      <c r="BO217" s="4">
        <v>0</v>
      </c>
      <c r="BQ217" s="4">
        <v>0</v>
      </c>
      <c r="BR217" s="4">
        <v>2.062E-3</v>
      </c>
      <c r="BS217" s="4">
        <v>-5</v>
      </c>
      <c r="BT217" s="4">
        <v>0.24906200000000001</v>
      </c>
      <c r="BU217" s="4">
        <v>5.0389999999999997E-2</v>
      </c>
      <c r="BV217" s="4">
        <v>5.0310519999999999</v>
      </c>
    </row>
    <row r="218" spans="1:74" x14ac:dyDescent="0.25">
      <c r="A218" s="2">
        <v>42069</v>
      </c>
      <c r="B218" s="3">
        <v>3.4870370370370371E-2</v>
      </c>
      <c r="C218" s="4">
        <v>-0.01</v>
      </c>
      <c r="D218" s="4">
        <v>-2E-3</v>
      </c>
      <c r="E218" s="4">
        <v>-20</v>
      </c>
      <c r="F218" s="4">
        <v>5.2</v>
      </c>
      <c r="G218" s="4">
        <v>0.2</v>
      </c>
      <c r="H218" s="4">
        <v>0</v>
      </c>
      <c r="J218" s="4">
        <v>21.2</v>
      </c>
      <c r="K218" s="4">
        <v>1</v>
      </c>
      <c r="L218" s="4">
        <v>0</v>
      </c>
      <c r="M218" s="4">
        <v>0</v>
      </c>
      <c r="N218" s="4">
        <v>5.2</v>
      </c>
      <c r="O218" s="4">
        <v>0.2</v>
      </c>
      <c r="P218" s="4">
        <v>5.4</v>
      </c>
      <c r="Q218" s="4">
        <v>3.9346000000000001</v>
      </c>
      <c r="R218" s="4">
        <v>0.15129999999999999</v>
      </c>
      <c r="S218" s="4">
        <v>4.0999999999999996</v>
      </c>
      <c r="T218" s="4">
        <v>0</v>
      </c>
      <c r="W218" s="4">
        <v>0</v>
      </c>
      <c r="X218" s="4">
        <v>21.2</v>
      </c>
      <c r="Y218" s="4">
        <v>12.8</v>
      </c>
      <c r="Z218" s="4">
        <v>864</v>
      </c>
      <c r="AA218" s="4">
        <v>892</v>
      </c>
      <c r="AB218" s="4">
        <v>829</v>
      </c>
      <c r="AC218" s="4">
        <v>56</v>
      </c>
      <c r="AD218" s="4">
        <v>6.57</v>
      </c>
      <c r="AE218" s="4">
        <v>0.15</v>
      </c>
      <c r="AF218" s="4">
        <v>979</v>
      </c>
      <c r="AG218" s="4">
        <v>-11</v>
      </c>
      <c r="AH218" s="4">
        <v>7</v>
      </c>
      <c r="AI218" s="4">
        <v>26</v>
      </c>
      <c r="AJ218" s="4">
        <v>191</v>
      </c>
      <c r="AK218" s="4">
        <v>141</v>
      </c>
      <c r="AL218" s="4">
        <v>4.3</v>
      </c>
      <c r="AM218" s="4">
        <v>195</v>
      </c>
      <c r="AN218" s="4" t="s">
        <v>155</v>
      </c>
      <c r="AO218" s="4">
        <v>2</v>
      </c>
      <c r="AP218" s="5">
        <v>0.57643518518518522</v>
      </c>
      <c r="AQ218" s="4">
        <v>47.159292999999998</v>
      </c>
      <c r="AR218" s="4">
        <v>-88.489725000000007</v>
      </c>
      <c r="AS218" s="4">
        <v>317.10000000000002</v>
      </c>
      <c r="AT218" s="4">
        <v>0</v>
      </c>
      <c r="AU218" s="4">
        <v>12</v>
      </c>
      <c r="AV218" s="4">
        <v>8</v>
      </c>
      <c r="AW218" s="4" t="s">
        <v>208</v>
      </c>
      <c r="AX218" s="4">
        <v>0.9</v>
      </c>
      <c r="AY218" s="4">
        <v>1.6</v>
      </c>
      <c r="AZ218" s="4">
        <v>1.8845149999999999</v>
      </c>
      <c r="BB218" s="4">
        <v>450</v>
      </c>
      <c r="BD218" s="4">
        <v>0.151</v>
      </c>
      <c r="BE218" s="4">
        <v>0</v>
      </c>
      <c r="BF218" s="4">
        <v>0</v>
      </c>
      <c r="BG218" s="4">
        <v>0</v>
      </c>
      <c r="BH218" s="4">
        <v>0</v>
      </c>
      <c r="BI218" s="4">
        <v>0</v>
      </c>
      <c r="BJ218" s="4">
        <v>0</v>
      </c>
      <c r="BK218" s="4">
        <v>0</v>
      </c>
      <c r="BL218" s="4">
        <v>0</v>
      </c>
      <c r="BM218" s="4">
        <v>0</v>
      </c>
      <c r="BN218" s="4">
        <v>0</v>
      </c>
      <c r="BO218" s="4">
        <v>0</v>
      </c>
      <c r="BQ218" s="4">
        <v>0</v>
      </c>
      <c r="BR218" s="4">
        <v>3.8760000000000001E-3</v>
      </c>
      <c r="BS218" s="4">
        <v>-5</v>
      </c>
      <c r="BT218" s="4">
        <v>0.249</v>
      </c>
      <c r="BU218" s="4">
        <v>9.4719999999999999E-2</v>
      </c>
      <c r="BV218" s="4">
        <v>5.0297999999999998</v>
      </c>
    </row>
    <row r="219" spans="1:74" x14ac:dyDescent="0.25">
      <c r="A219" s="2">
        <v>42069</v>
      </c>
      <c r="B219" s="3">
        <v>3.4881944444444445E-2</v>
      </c>
      <c r="C219" s="4">
        <v>-0.01</v>
      </c>
      <c r="D219" s="4">
        <v>-2E-3</v>
      </c>
      <c r="E219" s="4">
        <v>-20</v>
      </c>
      <c r="F219" s="4">
        <v>5.2</v>
      </c>
      <c r="G219" s="4">
        <v>0.1</v>
      </c>
      <c r="H219" s="4">
        <v>10</v>
      </c>
      <c r="J219" s="4">
        <v>21.2</v>
      </c>
      <c r="K219" s="4">
        <v>1</v>
      </c>
      <c r="L219" s="4">
        <v>0</v>
      </c>
      <c r="M219" s="4">
        <v>0</v>
      </c>
      <c r="N219" s="4">
        <v>5.2</v>
      </c>
      <c r="O219" s="4">
        <v>0.1</v>
      </c>
      <c r="P219" s="4">
        <v>5.3</v>
      </c>
      <c r="Q219" s="4">
        <v>3.9346000000000001</v>
      </c>
      <c r="R219" s="4">
        <v>7.5700000000000003E-2</v>
      </c>
      <c r="S219" s="4">
        <v>4</v>
      </c>
      <c r="T219" s="4">
        <v>10</v>
      </c>
      <c r="W219" s="4">
        <v>0</v>
      </c>
      <c r="X219" s="4">
        <v>21.2</v>
      </c>
      <c r="Y219" s="4">
        <v>13</v>
      </c>
      <c r="Z219" s="4">
        <v>863</v>
      </c>
      <c r="AA219" s="4">
        <v>891</v>
      </c>
      <c r="AB219" s="4">
        <v>829</v>
      </c>
      <c r="AC219" s="4">
        <v>56</v>
      </c>
      <c r="AD219" s="4">
        <v>6.57</v>
      </c>
      <c r="AE219" s="4">
        <v>0.15</v>
      </c>
      <c r="AF219" s="4">
        <v>979</v>
      </c>
      <c r="AG219" s="4">
        <v>-11</v>
      </c>
      <c r="AH219" s="4">
        <v>7</v>
      </c>
      <c r="AI219" s="4">
        <v>26</v>
      </c>
      <c r="AJ219" s="4">
        <v>191</v>
      </c>
      <c r="AK219" s="4">
        <v>141</v>
      </c>
      <c r="AL219" s="4">
        <v>4.3</v>
      </c>
      <c r="AM219" s="4">
        <v>195</v>
      </c>
      <c r="AN219" s="4" t="s">
        <v>155</v>
      </c>
      <c r="AO219" s="4">
        <v>2</v>
      </c>
      <c r="AP219" s="5">
        <v>0.57644675925925926</v>
      </c>
      <c r="AQ219" s="4">
        <v>47.159292999999998</v>
      </c>
      <c r="AR219" s="4">
        <v>-88.489725000000007</v>
      </c>
      <c r="AS219" s="4">
        <v>316.89999999999998</v>
      </c>
      <c r="AT219" s="4">
        <v>0</v>
      </c>
      <c r="AU219" s="4">
        <v>12</v>
      </c>
      <c r="AV219" s="4">
        <v>8</v>
      </c>
      <c r="AW219" s="4" t="s">
        <v>208</v>
      </c>
      <c r="AX219" s="4">
        <v>0.9</v>
      </c>
      <c r="AY219" s="4">
        <v>1.6844159999999999</v>
      </c>
      <c r="AZ219" s="4">
        <v>1.9</v>
      </c>
      <c r="BB219" s="4">
        <v>450</v>
      </c>
      <c r="BD219" s="4">
        <v>0.151</v>
      </c>
      <c r="BE219" s="4">
        <v>0</v>
      </c>
      <c r="BF219" s="4">
        <v>0</v>
      </c>
      <c r="BG219" s="4">
        <v>0</v>
      </c>
      <c r="BH219" s="4">
        <v>0</v>
      </c>
      <c r="BI219" s="4">
        <v>0</v>
      </c>
      <c r="BJ219" s="4">
        <v>0</v>
      </c>
      <c r="BK219" s="4">
        <v>0</v>
      </c>
      <c r="BL219" s="4">
        <v>0</v>
      </c>
      <c r="BM219" s="4">
        <v>0</v>
      </c>
      <c r="BN219" s="4">
        <v>0</v>
      </c>
      <c r="BO219" s="4">
        <v>0</v>
      </c>
      <c r="BQ219" s="4">
        <v>0</v>
      </c>
      <c r="BR219" s="4">
        <v>1.189E-3</v>
      </c>
      <c r="BS219" s="4">
        <v>-5</v>
      </c>
      <c r="BT219" s="4">
        <v>0.249</v>
      </c>
      <c r="BU219" s="4">
        <v>2.9052000000000001E-2</v>
      </c>
      <c r="BV219" s="4">
        <v>5.0297999999999998</v>
      </c>
    </row>
    <row r="220" spans="1:74" x14ac:dyDescent="0.25">
      <c r="A220" s="2">
        <v>42069</v>
      </c>
      <c r="B220" s="3">
        <v>3.4893518518518525E-2</v>
      </c>
      <c r="C220" s="4">
        <v>-0.01</v>
      </c>
      <c r="D220" s="4">
        <v>-2E-3</v>
      </c>
      <c r="E220" s="4">
        <v>-20</v>
      </c>
      <c r="F220" s="4">
        <v>5.2</v>
      </c>
      <c r="G220" s="4">
        <v>0.1</v>
      </c>
      <c r="H220" s="4">
        <v>0</v>
      </c>
      <c r="J220" s="4">
        <v>21.2</v>
      </c>
      <c r="K220" s="4">
        <v>1</v>
      </c>
      <c r="L220" s="4">
        <v>0</v>
      </c>
      <c r="M220" s="4">
        <v>0</v>
      </c>
      <c r="N220" s="4">
        <v>5.2</v>
      </c>
      <c r="O220" s="4">
        <v>0.1</v>
      </c>
      <c r="P220" s="4">
        <v>5.3</v>
      </c>
      <c r="Q220" s="4">
        <v>3.9346000000000001</v>
      </c>
      <c r="R220" s="4">
        <v>7.5700000000000003E-2</v>
      </c>
      <c r="S220" s="4">
        <v>4</v>
      </c>
      <c r="T220" s="4">
        <v>0</v>
      </c>
      <c r="W220" s="4">
        <v>0</v>
      </c>
      <c r="X220" s="4">
        <v>21.2</v>
      </c>
      <c r="Y220" s="4">
        <v>13</v>
      </c>
      <c r="Z220" s="4">
        <v>863</v>
      </c>
      <c r="AA220" s="4">
        <v>891</v>
      </c>
      <c r="AB220" s="4">
        <v>829</v>
      </c>
      <c r="AC220" s="4">
        <v>56</v>
      </c>
      <c r="AD220" s="4">
        <v>6.57</v>
      </c>
      <c r="AE220" s="4">
        <v>0.15</v>
      </c>
      <c r="AF220" s="4">
        <v>979</v>
      </c>
      <c r="AG220" s="4">
        <v>-11</v>
      </c>
      <c r="AH220" s="4">
        <v>7</v>
      </c>
      <c r="AI220" s="4">
        <v>26</v>
      </c>
      <c r="AJ220" s="4">
        <v>191</v>
      </c>
      <c r="AK220" s="4">
        <v>141</v>
      </c>
      <c r="AL220" s="4">
        <v>4.5</v>
      </c>
      <c r="AM220" s="4">
        <v>195</v>
      </c>
      <c r="AN220" s="4" t="s">
        <v>155</v>
      </c>
      <c r="AO220" s="4">
        <v>2</v>
      </c>
      <c r="AP220" s="5">
        <v>0.57645833333333341</v>
      </c>
      <c r="AQ220" s="4">
        <v>47.159292999999998</v>
      </c>
      <c r="AR220" s="4">
        <v>-88.489725000000007</v>
      </c>
      <c r="AS220" s="4">
        <v>316.7</v>
      </c>
      <c r="AT220" s="4">
        <v>0</v>
      </c>
      <c r="AU220" s="4">
        <v>12</v>
      </c>
      <c r="AV220" s="4">
        <v>8</v>
      </c>
      <c r="AW220" s="4" t="s">
        <v>208</v>
      </c>
      <c r="AX220" s="4">
        <v>0.98431599999999997</v>
      </c>
      <c r="AY220" s="4">
        <v>1.7</v>
      </c>
      <c r="AZ220" s="4">
        <v>1.984316</v>
      </c>
      <c r="BB220" s="4">
        <v>450</v>
      </c>
      <c r="BD220" s="4">
        <v>0.151</v>
      </c>
      <c r="BE220" s="4">
        <v>0</v>
      </c>
      <c r="BF220" s="4">
        <v>0</v>
      </c>
      <c r="BG220" s="4">
        <v>0</v>
      </c>
      <c r="BH220" s="4">
        <v>0</v>
      </c>
      <c r="BI220" s="4">
        <v>0</v>
      </c>
      <c r="BJ220" s="4">
        <v>0</v>
      </c>
      <c r="BK220" s="4">
        <v>0</v>
      </c>
      <c r="BL220" s="4">
        <v>0</v>
      </c>
      <c r="BM220" s="4">
        <v>0</v>
      </c>
      <c r="BN220" s="4">
        <v>0</v>
      </c>
      <c r="BO220" s="4">
        <v>0</v>
      </c>
      <c r="BQ220" s="4">
        <v>0</v>
      </c>
      <c r="BR220" s="4">
        <v>2.8760000000000001E-3</v>
      </c>
      <c r="BS220" s="4">
        <v>-5</v>
      </c>
      <c r="BT220" s="4">
        <v>0.24993799999999999</v>
      </c>
      <c r="BU220" s="4">
        <v>7.0279999999999995E-2</v>
      </c>
      <c r="BV220" s="4">
        <v>5.0487460000000004</v>
      </c>
    </row>
    <row r="221" spans="1:74" x14ac:dyDescent="0.25">
      <c r="A221" s="2">
        <v>42069</v>
      </c>
      <c r="B221" s="3">
        <v>3.4905092592592592E-2</v>
      </c>
      <c r="C221" s="4">
        <v>-0.01</v>
      </c>
      <c r="D221" s="4">
        <v>-2E-3</v>
      </c>
      <c r="E221" s="4">
        <v>-20</v>
      </c>
      <c r="F221" s="4">
        <v>5.0999999999999996</v>
      </c>
      <c r="G221" s="4">
        <v>0.1</v>
      </c>
      <c r="H221" s="4">
        <v>10</v>
      </c>
      <c r="J221" s="4">
        <v>21.2</v>
      </c>
      <c r="K221" s="4">
        <v>1</v>
      </c>
      <c r="L221" s="4">
        <v>0</v>
      </c>
      <c r="M221" s="4">
        <v>0</v>
      </c>
      <c r="N221" s="4">
        <v>5.1433999999999997</v>
      </c>
      <c r="O221" s="4">
        <v>0.1</v>
      </c>
      <c r="P221" s="4">
        <v>5.2</v>
      </c>
      <c r="Q221" s="4">
        <v>3.8917999999999999</v>
      </c>
      <c r="R221" s="4">
        <v>7.5700000000000003E-2</v>
      </c>
      <c r="S221" s="4">
        <v>4</v>
      </c>
      <c r="T221" s="4">
        <v>10</v>
      </c>
      <c r="W221" s="4">
        <v>0</v>
      </c>
      <c r="X221" s="4">
        <v>21.2</v>
      </c>
      <c r="Y221" s="4">
        <v>13.1</v>
      </c>
      <c r="Z221" s="4">
        <v>862</v>
      </c>
      <c r="AA221" s="4">
        <v>891</v>
      </c>
      <c r="AB221" s="4">
        <v>828</v>
      </c>
      <c r="AC221" s="4">
        <v>56</v>
      </c>
      <c r="AD221" s="4">
        <v>6.57</v>
      </c>
      <c r="AE221" s="4">
        <v>0.15</v>
      </c>
      <c r="AF221" s="4">
        <v>979</v>
      </c>
      <c r="AG221" s="4">
        <v>-11</v>
      </c>
      <c r="AH221" s="4">
        <v>7</v>
      </c>
      <c r="AI221" s="4">
        <v>26</v>
      </c>
      <c r="AJ221" s="4">
        <v>191</v>
      </c>
      <c r="AK221" s="4">
        <v>141</v>
      </c>
      <c r="AL221" s="4">
        <v>4.4000000000000004</v>
      </c>
      <c r="AM221" s="4">
        <v>195</v>
      </c>
      <c r="AN221" s="4" t="s">
        <v>155</v>
      </c>
      <c r="AO221" s="4">
        <v>2</v>
      </c>
      <c r="AP221" s="5">
        <v>0.57646990740740744</v>
      </c>
      <c r="AQ221" s="4">
        <v>47.159292999999998</v>
      </c>
      <c r="AR221" s="4">
        <v>-88.489725000000007</v>
      </c>
      <c r="AS221" s="4">
        <v>316.39999999999998</v>
      </c>
      <c r="AT221" s="4">
        <v>0</v>
      </c>
      <c r="AU221" s="4">
        <v>12</v>
      </c>
      <c r="AV221" s="4">
        <v>8</v>
      </c>
      <c r="AW221" s="4" t="s">
        <v>208</v>
      </c>
      <c r="AX221" s="4">
        <v>1</v>
      </c>
      <c r="AY221" s="4">
        <v>1.7</v>
      </c>
      <c r="AZ221" s="4">
        <v>2</v>
      </c>
      <c r="BB221" s="4">
        <v>450</v>
      </c>
      <c r="BD221" s="4">
        <v>0.151</v>
      </c>
      <c r="BE221" s="4">
        <v>0</v>
      </c>
      <c r="BF221" s="4">
        <v>0</v>
      </c>
      <c r="BG221" s="4">
        <v>0</v>
      </c>
      <c r="BH221" s="4">
        <v>0</v>
      </c>
      <c r="BI221" s="4">
        <v>0</v>
      </c>
      <c r="BJ221" s="4">
        <v>0</v>
      </c>
      <c r="BK221" s="4">
        <v>0</v>
      </c>
      <c r="BL221" s="4">
        <v>0</v>
      </c>
      <c r="BM221" s="4">
        <v>0</v>
      </c>
      <c r="BN221" s="4">
        <v>0</v>
      </c>
      <c r="BO221" s="4">
        <v>0</v>
      </c>
      <c r="BQ221" s="4">
        <v>0</v>
      </c>
      <c r="BR221" s="4">
        <v>3.9379999999999997E-3</v>
      </c>
      <c r="BS221" s="4">
        <v>-5</v>
      </c>
      <c r="BT221" s="4">
        <v>0.25093799999999999</v>
      </c>
      <c r="BU221" s="4">
        <v>9.6235000000000001E-2</v>
      </c>
      <c r="BV221" s="4">
        <v>5.0689479999999998</v>
      </c>
    </row>
    <row r="222" spans="1:74" x14ac:dyDescent="0.25">
      <c r="A222" s="2">
        <v>42069</v>
      </c>
      <c r="B222" s="3">
        <v>3.4916666666666665E-2</v>
      </c>
      <c r="C222" s="4">
        <v>-0.01</v>
      </c>
      <c r="D222" s="4">
        <v>-2E-3</v>
      </c>
      <c r="E222" s="4">
        <v>-20</v>
      </c>
      <c r="F222" s="4">
        <v>5.0999999999999996</v>
      </c>
      <c r="G222" s="4">
        <v>0.1</v>
      </c>
      <c r="H222" s="4">
        <v>6.2</v>
      </c>
      <c r="J222" s="4">
        <v>21.2</v>
      </c>
      <c r="K222" s="4">
        <v>1</v>
      </c>
      <c r="L222" s="4">
        <v>0</v>
      </c>
      <c r="M222" s="4">
        <v>0</v>
      </c>
      <c r="N222" s="4">
        <v>5.0999999999999996</v>
      </c>
      <c r="O222" s="4">
        <v>0.1</v>
      </c>
      <c r="P222" s="4">
        <v>5.2</v>
      </c>
      <c r="Q222" s="4">
        <v>3.8589000000000002</v>
      </c>
      <c r="R222" s="4">
        <v>7.5700000000000003E-2</v>
      </c>
      <c r="S222" s="4">
        <v>3.9</v>
      </c>
      <c r="T222" s="4">
        <v>6.2054999999999998</v>
      </c>
      <c r="W222" s="4">
        <v>0</v>
      </c>
      <c r="X222" s="4">
        <v>21.2</v>
      </c>
      <c r="Y222" s="4">
        <v>13.1</v>
      </c>
      <c r="Z222" s="4">
        <v>862</v>
      </c>
      <c r="AA222" s="4">
        <v>891</v>
      </c>
      <c r="AB222" s="4">
        <v>828</v>
      </c>
      <c r="AC222" s="4">
        <v>56</v>
      </c>
      <c r="AD222" s="4">
        <v>6.57</v>
      </c>
      <c r="AE222" s="4">
        <v>0.15</v>
      </c>
      <c r="AF222" s="4">
        <v>979</v>
      </c>
      <c r="AG222" s="4">
        <v>-11</v>
      </c>
      <c r="AH222" s="4">
        <v>7</v>
      </c>
      <c r="AI222" s="4">
        <v>26</v>
      </c>
      <c r="AJ222" s="4">
        <v>191</v>
      </c>
      <c r="AK222" s="4">
        <v>141.9</v>
      </c>
      <c r="AL222" s="4">
        <v>4.4000000000000004</v>
      </c>
      <c r="AM222" s="4">
        <v>195</v>
      </c>
      <c r="AN222" s="4" t="s">
        <v>155</v>
      </c>
      <c r="AO222" s="4">
        <v>2</v>
      </c>
      <c r="AP222" s="5">
        <v>0.57648148148148148</v>
      </c>
      <c r="AQ222" s="4">
        <v>47.159292999999998</v>
      </c>
      <c r="AR222" s="4">
        <v>-88.489725000000007</v>
      </c>
      <c r="AS222" s="4">
        <v>316.3</v>
      </c>
      <c r="AT222" s="4">
        <v>0</v>
      </c>
      <c r="AU222" s="4">
        <v>12</v>
      </c>
      <c r="AV222" s="4">
        <v>8</v>
      </c>
      <c r="AW222" s="4" t="s">
        <v>208</v>
      </c>
      <c r="AX222" s="4">
        <v>1.085051</v>
      </c>
      <c r="AY222" s="4">
        <v>1.7850509999999999</v>
      </c>
      <c r="AZ222" s="4">
        <v>2.085051</v>
      </c>
      <c r="BB222" s="4">
        <v>450</v>
      </c>
      <c r="BD222" s="4">
        <v>0.151</v>
      </c>
      <c r="BE222" s="4">
        <v>0</v>
      </c>
      <c r="BF222" s="4">
        <v>0</v>
      </c>
      <c r="BG222" s="4">
        <v>0</v>
      </c>
      <c r="BH222" s="4">
        <v>0</v>
      </c>
      <c r="BI222" s="4">
        <v>0</v>
      </c>
      <c r="BJ222" s="4">
        <v>0</v>
      </c>
      <c r="BK222" s="4">
        <v>0</v>
      </c>
      <c r="BL222" s="4">
        <v>0</v>
      </c>
      <c r="BM222" s="4">
        <v>0</v>
      </c>
      <c r="BN222" s="4">
        <v>0</v>
      </c>
      <c r="BO222" s="4">
        <v>0</v>
      </c>
      <c r="BQ222" s="4">
        <v>0</v>
      </c>
      <c r="BR222" s="4">
        <v>4.9379999999999997E-3</v>
      </c>
      <c r="BS222" s="4">
        <v>-5</v>
      </c>
      <c r="BT222" s="4">
        <v>0.251</v>
      </c>
      <c r="BU222" s="4">
        <v>0.120673</v>
      </c>
      <c r="BV222" s="4">
        <v>5.0701999999999998</v>
      </c>
    </row>
    <row r="223" spans="1:74" x14ac:dyDescent="0.25">
      <c r="A223" s="2">
        <v>42069</v>
      </c>
      <c r="B223" s="3">
        <v>3.4928240740740739E-2</v>
      </c>
      <c r="C223" s="4">
        <v>-0.01</v>
      </c>
      <c r="D223" s="4">
        <v>-2E-3</v>
      </c>
      <c r="E223" s="4">
        <v>-20</v>
      </c>
      <c r="F223" s="4">
        <v>5.0999999999999996</v>
      </c>
      <c r="G223" s="4">
        <v>0.1</v>
      </c>
      <c r="H223" s="4">
        <v>3.9</v>
      </c>
      <c r="J223" s="4">
        <v>21.2</v>
      </c>
      <c r="K223" s="4">
        <v>1</v>
      </c>
      <c r="L223" s="4">
        <v>0</v>
      </c>
      <c r="M223" s="4">
        <v>0</v>
      </c>
      <c r="N223" s="4">
        <v>5.0999999999999996</v>
      </c>
      <c r="O223" s="4">
        <v>0.1</v>
      </c>
      <c r="P223" s="4">
        <v>5.2</v>
      </c>
      <c r="Q223" s="4">
        <v>3.8589000000000002</v>
      </c>
      <c r="R223" s="4">
        <v>7.5700000000000003E-2</v>
      </c>
      <c r="S223" s="4">
        <v>3.9</v>
      </c>
      <c r="T223" s="4">
        <v>3.8586</v>
      </c>
      <c r="W223" s="4">
        <v>0</v>
      </c>
      <c r="X223" s="4">
        <v>21.2</v>
      </c>
      <c r="Y223" s="4">
        <v>13</v>
      </c>
      <c r="Z223" s="4">
        <v>863</v>
      </c>
      <c r="AA223" s="4">
        <v>891</v>
      </c>
      <c r="AB223" s="4">
        <v>828</v>
      </c>
      <c r="AC223" s="4">
        <v>56</v>
      </c>
      <c r="AD223" s="4">
        <v>6.57</v>
      </c>
      <c r="AE223" s="4">
        <v>0.15</v>
      </c>
      <c r="AF223" s="4">
        <v>979</v>
      </c>
      <c r="AG223" s="4">
        <v>-11</v>
      </c>
      <c r="AH223" s="4">
        <v>7</v>
      </c>
      <c r="AI223" s="4">
        <v>26</v>
      </c>
      <c r="AJ223" s="4">
        <v>191</v>
      </c>
      <c r="AK223" s="4">
        <v>142</v>
      </c>
      <c r="AL223" s="4">
        <v>4.5</v>
      </c>
      <c r="AM223" s="4">
        <v>195</v>
      </c>
      <c r="AN223" s="4" t="s">
        <v>155</v>
      </c>
      <c r="AO223" s="4">
        <v>2</v>
      </c>
      <c r="AP223" s="5">
        <v>0.57649305555555552</v>
      </c>
      <c r="AQ223" s="4">
        <v>47.159292999999998</v>
      </c>
      <c r="AR223" s="4">
        <v>-88.489725000000007</v>
      </c>
      <c r="AS223" s="4">
        <v>316</v>
      </c>
      <c r="AT223" s="4">
        <v>0</v>
      </c>
      <c r="AU223" s="4">
        <v>12</v>
      </c>
      <c r="AV223" s="4">
        <v>8</v>
      </c>
      <c r="AW223" s="4" t="s">
        <v>208</v>
      </c>
      <c r="AX223" s="4">
        <v>1.1000000000000001</v>
      </c>
      <c r="AY223" s="4">
        <v>1.9702299999999999</v>
      </c>
      <c r="AZ223" s="4">
        <v>2.2702300000000002</v>
      </c>
      <c r="BB223" s="4">
        <v>450</v>
      </c>
      <c r="BD223" s="4">
        <v>0.151</v>
      </c>
      <c r="BE223" s="4">
        <v>0</v>
      </c>
      <c r="BF223" s="4">
        <v>0</v>
      </c>
      <c r="BG223" s="4">
        <v>0</v>
      </c>
      <c r="BH223" s="4">
        <v>0</v>
      </c>
      <c r="BI223" s="4">
        <v>0</v>
      </c>
      <c r="BJ223" s="4">
        <v>0</v>
      </c>
      <c r="BK223" s="4">
        <v>0</v>
      </c>
      <c r="BL223" s="4">
        <v>0</v>
      </c>
      <c r="BM223" s="4">
        <v>0</v>
      </c>
      <c r="BN223" s="4">
        <v>0</v>
      </c>
      <c r="BO223" s="4">
        <v>0</v>
      </c>
      <c r="BQ223" s="4">
        <v>0</v>
      </c>
      <c r="BR223" s="4">
        <v>5.9379999999999997E-3</v>
      </c>
      <c r="BS223" s="4">
        <v>-5</v>
      </c>
      <c r="BT223" s="4">
        <v>0.251938</v>
      </c>
      <c r="BU223" s="4">
        <v>0.14510999999999999</v>
      </c>
      <c r="BV223" s="4">
        <v>5.0891479999999998</v>
      </c>
    </row>
    <row r="224" spans="1:74" x14ac:dyDescent="0.25">
      <c r="A224" s="2">
        <v>42069</v>
      </c>
      <c r="B224" s="3">
        <v>3.4939814814814812E-2</v>
      </c>
      <c r="C224" s="4">
        <v>-0.01</v>
      </c>
      <c r="D224" s="4">
        <v>-2E-3</v>
      </c>
      <c r="E224" s="4">
        <v>-20</v>
      </c>
      <c r="F224" s="4">
        <v>5.0999999999999996</v>
      </c>
      <c r="G224" s="4">
        <v>0.1</v>
      </c>
      <c r="H224" s="4">
        <v>16.2</v>
      </c>
      <c r="J224" s="4">
        <v>21.2</v>
      </c>
      <c r="K224" s="4">
        <v>1</v>
      </c>
      <c r="L224" s="4">
        <v>0</v>
      </c>
      <c r="M224" s="4">
        <v>0</v>
      </c>
      <c r="N224" s="4">
        <v>5.0999999999999996</v>
      </c>
      <c r="O224" s="4">
        <v>0.1</v>
      </c>
      <c r="P224" s="4">
        <v>5.2</v>
      </c>
      <c r="Q224" s="4">
        <v>3.8589000000000002</v>
      </c>
      <c r="R224" s="4">
        <v>7.5700000000000003E-2</v>
      </c>
      <c r="S224" s="4">
        <v>3.9</v>
      </c>
      <c r="T224" s="4">
        <v>16.199200000000001</v>
      </c>
      <c r="W224" s="4">
        <v>0</v>
      </c>
      <c r="X224" s="4">
        <v>21.2</v>
      </c>
      <c r="Y224" s="4">
        <v>13.2</v>
      </c>
      <c r="Z224" s="4">
        <v>862</v>
      </c>
      <c r="AA224" s="4">
        <v>891</v>
      </c>
      <c r="AB224" s="4">
        <v>829</v>
      </c>
      <c r="AC224" s="4">
        <v>56</v>
      </c>
      <c r="AD224" s="4">
        <v>6.57</v>
      </c>
      <c r="AE224" s="4">
        <v>0.15</v>
      </c>
      <c r="AF224" s="4">
        <v>979</v>
      </c>
      <c r="AG224" s="4">
        <v>-11</v>
      </c>
      <c r="AH224" s="4">
        <v>7</v>
      </c>
      <c r="AI224" s="4">
        <v>26</v>
      </c>
      <c r="AJ224" s="4">
        <v>191</v>
      </c>
      <c r="AK224" s="4">
        <v>142</v>
      </c>
      <c r="AL224" s="4">
        <v>4.5999999999999996</v>
      </c>
      <c r="AM224" s="4">
        <v>195</v>
      </c>
      <c r="AN224" s="4" t="s">
        <v>155</v>
      </c>
      <c r="AO224" s="4">
        <v>2</v>
      </c>
      <c r="AP224" s="5">
        <v>0.57650462962962956</v>
      </c>
      <c r="AQ224" s="4">
        <v>47.159292999999998</v>
      </c>
      <c r="AR224" s="4">
        <v>-88.489725000000007</v>
      </c>
      <c r="AS224" s="4">
        <v>315.60000000000002</v>
      </c>
      <c r="AT224" s="4">
        <v>0</v>
      </c>
      <c r="AU224" s="4">
        <v>12</v>
      </c>
      <c r="AV224" s="4">
        <v>8</v>
      </c>
      <c r="AW224" s="4" t="s">
        <v>208</v>
      </c>
      <c r="AX224" s="4">
        <v>1.1850149999999999</v>
      </c>
      <c r="AY224" s="4">
        <v>2</v>
      </c>
      <c r="AZ224" s="4">
        <v>2.2999999999999998</v>
      </c>
      <c r="BB224" s="4">
        <v>450</v>
      </c>
      <c r="BD224" s="4">
        <v>0.151</v>
      </c>
      <c r="BE224" s="4">
        <v>0</v>
      </c>
      <c r="BF224" s="4">
        <v>0</v>
      </c>
      <c r="BG224" s="4">
        <v>0</v>
      </c>
      <c r="BH224" s="4">
        <v>0</v>
      </c>
      <c r="BI224" s="4">
        <v>0</v>
      </c>
      <c r="BJ224" s="4">
        <v>0</v>
      </c>
      <c r="BK224" s="4">
        <v>0</v>
      </c>
      <c r="BL224" s="4">
        <v>0</v>
      </c>
      <c r="BM224" s="4">
        <v>0</v>
      </c>
      <c r="BN224" s="4">
        <v>0</v>
      </c>
      <c r="BO224" s="4">
        <v>0</v>
      </c>
      <c r="BQ224" s="4">
        <v>0</v>
      </c>
      <c r="BR224" s="4">
        <v>8.8140000000000007E-3</v>
      </c>
      <c r="BS224" s="4">
        <v>-5</v>
      </c>
      <c r="BT224" s="4">
        <v>0.252</v>
      </c>
      <c r="BU224" s="4">
        <v>0.215392</v>
      </c>
      <c r="BV224" s="4">
        <v>5.0903999999999998</v>
      </c>
    </row>
    <row r="225" spans="1:74" x14ac:dyDescent="0.25">
      <c r="A225" s="2">
        <v>42069</v>
      </c>
      <c r="B225" s="3">
        <v>3.4951388888888886E-2</v>
      </c>
      <c r="C225" s="4">
        <v>-0.01</v>
      </c>
      <c r="D225" s="4">
        <v>-2E-3</v>
      </c>
      <c r="E225" s="4">
        <v>-20</v>
      </c>
      <c r="F225" s="4">
        <v>5.0999999999999996</v>
      </c>
      <c r="G225" s="4">
        <v>0.1</v>
      </c>
      <c r="H225" s="4">
        <v>0</v>
      </c>
      <c r="J225" s="4">
        <v>21.2</v>
      </c>
      <c r="K225" s="4">
        <v>1</v>
      </c>
      <c r="L225" s="4">
        <v>0</v>
      </c>
      <c r="M225" s="4">
        <v>0</v>
      </c>
      <c r="N225" s="4">
        <v>5.0999999999999996</v>
      </c>
      <c r="O225" s="4">
        <v>0.1</v>
      </c>
      <c r="P225" s="4">
        <v>5.2</v>
      </c>
      <c r="Q225" s="4">
        <v>3.8589000000000002</v>
      </c>
      <c r="R225" s="4">
        <v>7.5700000000000003E-2</v>
      </c>
      <c r="S225" s="4">
        <v>3.9</v>
      </c>
      <c r="T225" s="4">
        <v>0</v>
      </c>
      <c r="W225" s="4">
        <v>0</v>
      </c>
      <c r="X225" s="4">
        <v>21.2</v>
      </c>
      <c r="Y225" s="4">
        <v>13</v>
      </c>
      <c r="Z225" s="4">
        <v>862</v>
      </c>
      <c r="AA225" s="4">
        <v>891</v>
      </c>
      <c r="AB225" s="4">
        <v>828</v>
      </c>
      <c r="AC225" s="4">
        <v>56</v>
      </c>
      <c r="AD225" s="4">
        <v>6.57</v>
      </c>
      <c r="AE225" s="4">
        <v>0.15</v>
      </c>
      <c r="AF225" s="4">
        <v>979</v>
      </c>
      <c r="AG225" s="4">
        <v>-11</v>
      </c>
      <c r="AH225" s="4">
        <v>7</v>
      </c>
      <c r="AI225" s="4">
        <v>26</v>
      </c>
      <c r="AJ225" s="4">
        <v>191.9</v>
      </c>
      <c r="AK225" s="4">
        <v>142</v>
      </c>
      <c r="AL225" s="4">
        <v>4.4000000000000004</v>
      </c>
      <c r="AM225" s="4">
        <v>195</v>
      </c>
      <c r="AN225" s="4" t="s">
        <v>155</v>
      </c>
      <c r="AO225" s="4">
        <v>2</v>
      </c>
      <c r="AP225" s="5">
        <v>0.57651620370370371</v>
      </c>
      <c r="AQ225" s="4">
        <v>47.159292999999998</v>
      </c>
      <c r="AR225" s="4">
        <v>-88.489725000000007</v>
      </c>
      <c r="AS225" s="4">
        <v>315.10000000000002</v>
      </c>
      <c r="AT225" s="4">
        <v>0</v>
      </c>
      <c r="AU225" s="4">
        <v>12</v>
      </c>
      <c r="AV225" s="4">
        <v>8</v>
      </c>
      <c r="AW225" s="4" t="s">
        <v>208</v>
      </c>
      <c r="AX225" s="4">
        <v>1.2</v>
      </c>
      <c r="AY225" s="4">
        <v>2</v>
      </c>
      <c r="AZ225" s="4">
        <v>2.2999999999999998</v>
      </c>
      <c r="BB225" s="4">
        <v>450</v>
      </c>
      <c r="BD225" s="4">
        <v>0.151</v>
      </c>
      <c r="BE225" s="4">
        <v>0</v>
      </c>
      <c r="BF225" s="4">
        <v>0</v>
      </c>
      <c r="BG225" s="4">
        <v>0</v>
      </c>
      <c r="BH225" s="4">
        <v>0</v>
      </c>
      <c r="BI225" s="4">
        <v>0</v>
      </c>
      <c r="BJ225" s="4">
        <v>0</v>
      </c>
      <c r="BK225" s="4">
        <v>0</v>
      </c>
      <c r="BL225" s="4">
        <v>0</v>
      </c>
      <c r="BM225" s="4">
        <v>0</v>
      </c>
      <c r="BN225" s="4">
        <v>0</v>
      </c>
      <c r="BO225" s="4">
        <v>0</v>
      </c>
      <c r="BQ225" s="4">
        <v>0</v>
      </c>
      <c r="BR225" s="4">
        <v>9.9380000000000007E-3</v>
      </c>
      <c r="BS225" s="4">
        <v>-5</v>
      </c>
      <c r="BT225" s="4">
        <v>0.252938</v>
      </c>
      <c r="BU225" s="4">
        <v>0.24285999999999999</v>
      </c>
      <c r="BV225" s="4">
        <v>5.1093479999999998</v>
      </c>
    </row>
    <row r="226" spans="1:74" x14ac:dyDescent="0.25">
      <c r="A226" s="2">
        <v>42069</v>
      </c>
      <c r="B226" s="3">
        <v>3.496296296296296E-2</v>
      </c>
      <c r="C226" s="4">
        <v>-0.01</v>
      </c>
      <c r="D226" s="4">
        <v>-2E-3</v>
      </c>
      <c r="E226" s="4">
        <v>-20</v>
      </c>
      <c r="F226" s="4">
        <v>5.0999999999999996</v>
      </c>
      <c r="G226" s="4">
        <v>0.1</v>
      </c>
      <c r="H226" s="4">
        <v>7.3</v>
      </c>
      <c r="J226" s="4">
        <v>21.2</v>
      </c>
      <c r="K226" s="4">
        <v>1</v>
      </c>
      <c r="L226" s="4">
        <v>0</v>
      </c>
      <c r="M226" s="4">
        <v>0</v>
      </c>
      <c r="N226" s="4">
        <v>5.0999999999999996</v>
      </c>
      <c r="O226" s="4">
        <v>0.1</v>
      </c>
      <c r="P226" s="4">
        <v>5.2</v>
      </c>
      <c r="Q226" s="4">
        <v>3.8589000000000002</v>
      </c>
      <c r="R226" s="4">
        <v>7.5700000000000003E-2</v>
      </c>
      <c r="S226" s="4">
        <v>3.9</v>
      </c>
      <c r="T226" s="4">
        <v>7.2727000000000004</v>
      </c>
      <c r="W226" s="4">
        <v>0</v>
      </c>
      <c r="X226" s="4">
        <v>21.2</v>
      </c>
      <c r="Y226" s="4">
        <v>13</v>
      </c>
      <c r="Z226" s="4">
        <v>862</v>
      </c>
      <c r="AA226" s="4">
        <v>892</v>
      </c>
      <c r="AB226" s="4">
        <v>829</v>
      </c>
      <c r="AC226" s="4">
        <v>56</v>
      </c>
      <c r="AD226" s="4">
        <v>6.57</v>
      </c>
      <c r="AE226" s="4">
        <v>0.15</v>
      </c>
      <c r="AF226" s="4">
        <v>979</v>
      </c>
      <c r="AG226" s="4">
        <v>-11</v>
      </c>
      <c r="AH226" s="4">
        <v>7</v>
      </c>
      <c r="AI226" s="4">
        <v>26</v>
      </c>
      <c r="AJ226" s="4">
        <v>192</v>
      </c>
      <c r="AK226" s="4">
        <v>142</v>
      </c>
      <c r="AL226" s="4">
        <v>4.3</v>
      </c>
      <c r="AM226" s="4">
        <v>195</v>
      </c>
      <c r="AN226" s="4" t="s">
        <v>155</v>
      </c>
      <c r="AO226" s="4">
        <v>2</v>
      </c>
      <c r="AP226" s="5">
        <v>0.57652777777777775</v>
      </c>
      <c r="AQ226" s="4">
        <v>47.159292999999998</v>
      </c>
      <c r="AR226" s="4">
        <v>-88.489725000000007</v>
      </c>
      <c r="AS226" s="4">
        <v>314.39999999999998</v>
      </c>
      <c r="AT226" s="4">
        <v>0</v>
      </c>
      <c r="AU226" s="4">
        <v>12</v>
      </c>
      <c r="AV226" s="4">
        <v>8</v>
      </c>
      <c r="AW226" s="4" t="s">
        <v>208</v>
      </c>
      <c r="AX226" s="4">
        <v>1.1151850000000001</v>
      </c>
      <c r="AY226" s="4">
        <v>2</v>
      </c>
      <c r="AZ226" s="4">
        <v>2.2999999999999998</v>
      </c>
      <c r="BB226" s="4">
        <v>450</v>
      </c>
      <c r="BD226" s="4">
        <v>0.151</v>
      </c>
      <c r="BE226" s="4">
        <v>0</v>
      </c>
      <c r="BF226" s="4">
        <v>0</v>
      </c>
      <c r="BG226" s="4">
        <v>0</v>
      </c>
      <c r="BH226" s="4">
        <v>0</v>
      </c>
      <c r="BI226" s="4">
        <v>0</v>
      </c>
      <c r="BJ226" s="4">
        <v>0</v>
      </c>
      <c r="BK226" s="4">
        <v>0</v>
      </c>
      <c r="BL226" s="4">
        <v>0</v>
      </c>
      <c r="BM226" s="4">
        <v>0</v>
      </c>
      <c r="BN226" s="4">
        <v>0</v>
      </c>
      <c r="BO226" s="4">
        <v>0</v>
      </c>
      <c r="BQ226" s="4">
        <v>0</v>
      </c>
      <c r="BR226" s="4">
        <v>5.3099999999999996E-3</v>
      </c>
      <c r="BS226" s="4">
        <v>-5</v>
      </c>
      <c r="BT226" s="4">
        <v>0.253</v>
      </c>
      <c r="BU226" s="4">
        <v>0.12976399999999999</v>
      </c>
      <c r="BV226" s="4">
        <v>5.1105999999999998</v>
      </c>
    </row>
    <row r="227" spans="1:74" x14ac:dyDescent="0.25">
      <c r="A227" s="2">
        <v>42069</v>
      </c>
      <c r="B227" s="3">
        <v>3.497453703703704E-2</v>
      </c>
      <c r="C227" s="4">
        <v>-0.01</v>
      </c>
      <c r="D227" s="4">
        <v>-2E-3</v>
      </c>
      <c r="E227" s="4">
        <v>-20</v>
      </c>
      <c r="F227" s="4">
        <v>5.0999999999999996</v>
      </c>
      <c r="G227" s="4">
        <v>0.1</v>
      </c>
      <c r="H227" s="4">
        <v>8.8000000000000007</v>
      </c>
      <c r="J227" s="4">
        <v>21.2</v>
      </c>
      <c r="K227" s="4">
        <v>1</v>
      </c>
      <c r="L227" s="4">
        <v>0</v>
      </c>
      <c r="M227" s="4">
        <v>0</v>
      </c>
      <c r="N227" s="4">
        <v>5.0999999999999996</v>
      </c>
      <c r="O227" s="4">
        <v>0.1</v>
      </c>
      <c r="P227" s="4">
        <v>5.2</v>
      </c>
      <c r="Q227" s="4">
        <v>3.8589000000000002</v>
      </c>
      <c r="R227" s="4">
        <v>7.5700000000000003E-2</v>
      </c>
      <c r="S227" s="4">
        <v>3.9</v>
      </c>
      <c r="T227" s="4">
        <v>8.8033999999999999</v>
      </c>
      <c r="W227" s="4">
        <v>0</v>
      </c>
      <c r="X227" s="4">
        <v>21.2</v>
      </c>
      <c r="Y227" s="4">
        <v>13.1</v>
      </c>
      <c r="Z227" s="4">
        <v>861</v>
      </c>
      <c r="AA227" s="4">
        <v>892</v>
      </c>
      <c r="AB227" s="4">
        <v>827</v>
      </c>
      <c r="AC227" s="4">
        <v>56</v>
      </c>
      <c r="AD227" s="4">
        <v>6.57</v>
      </c>
      <c r="AE227" s="4">
        <v>0.15</v>
      </c>
      <c r="AF227" s="4">
        <v>979</v>
      </c>
      <c r="AG227" s="4">
        <v>-11</v>
      </c>
      <c r="AH227" s="4">
        <v>7</v>
      </c>
      <c r="AI227" s="4">
        <v>26</v>
      </c>
      <c r="AJ227" s="4">
        <v>192</v>
      </c>
      <c r="AK227" s="4">
        <v>142</v>
      </c>
      <c r="AL227" s="4">
        <v>4.2</v>
      </c>
      <c r="AM227" s="4">
        <v>195</v>
      </c>
      <c r="AN227" s="4" t="s">
        <v>155</v>
      </c>
      <c r="AO227" s="4">
        <v>2</v>
      </c>
      <c r="AP227" s="5">
        <v>0.5765393518518519</v>
      </c>
      <c r="AQ227" s="4">
        <v>47.159292999999998</v>
      </c>
      <c r="AR227" s="4">
        <v>-88.489725000000007</v>
      </c>
      <c r="AS227" s="4">
        <v>313.89999999999998</v>
      </c>
      <c r="AT227" s="4">
        <v>0</v>
      </c>
      <c r="AU227" s="4">
        <v>12</v>
      </c>
      <c r="AV227" s="4">
        <v>8</v>
      </c>
      <c r="AW227" s="4" t="s">
        <v>208</v>
      </c>
      <c r="AX227" s="4">
        <v>1.1000000000000001</v>
      </c>
      <c r="AY227" s="4">
        <v>2</v>
      </c>
      <c r="AZ227" s="4">
        <v>2.2999999999999998</v>
      </c>
      <c r="BB227" s="4">
        <v>450</v>
      </c>
      <c r="BD227" s="4">
        <v>0.151</v>
      </c>
      <c r="BE227" s="4">
        <v>0</v>
      </c>
      <c r="BF227" s="4">
        <v>0</v>
      </c>
      <c r="BG227" s="4">
        <v>0</v>
      </c>
      <c r="BH227" s="4">
        <v>0</v>
      </c>
      <c r="BI227" s="4">
        <v>0</v>
      </c>
      <c r="BJ227" s="4">
        <v>0</v>
      </c>
      <c r="BK227" s="4">
        <v>0</v>
      </c>
      <c r="BL227" s="4">
        <v>0</v>
      </c>
      <c r="BM227" s="4">
        <v>0</v>
      </c>
      <c r="BN227" s="4">
        <v>0</v>
      </c>
      <c r="BO227" s="4">
        <v>0</v>
      </c>
      <c r="BQ227" s="4">
        <v>0</v>
      </c>
      <c r="BR227" s="4">
        <v>4.0619999999999996E-3</v>
      </c>
      <c r="BS227" s="4">
        <v>-5</v>
      </c>
      <c r="BT227" s="4">
        <v>0.253</v>
      </c>
      <c r="BU227" s="4">
        <v>9.9265000000000006E-2</v>
      </c>
      <c r="BV227" s="4">
        <v>5.1105999999999998</v>
      </c>
    </row>
    <row r="228" spans="1:74" x14ac:dyDescent="0.25">
      <c r="A228" s="2">
        <v>42069</v>
      </c>
      <c r="B228" s="3">
        <v>3.4986111111111114E-2</v>
      </c>
      <c r="C228" s="4">
        <v>-0.01</v>
      </c>
      <c r="D228" s="4">
        <v>-2E-3</v>
      </c>
      <c r="E228" s="4">
        <v>-20</v>
      </c>
      <c r="F228" s="4">
        <v>5.0999999999999996</v>
      </c>
      <c r="G228" s="4">
        <v>0.1</v>
      </c>
      <c r="H228" s="4">
        <v>3.6</v>
      </c>
      <c r="J228" s="4">
        <v>21.2</v>
      </c>
      <c r="K228" s="4">
        <v>1</v>
      </c>
      <c r="L228" s="4">
        <v>0</v>
      </c>
      <c r="M228" s="4">
        <v>0</v>
      </c>
      <c r="N228" s="4">
        <v>5.0999999999999996</v>
      </c>
      <c r="O228" s="4">
        <v>0.1</v>
      </c>
      <c r="P228" s="4">
        <v>5.2</v>
      </c>
      <c r="Q228" s="4">
        <v>3.8589000000000002</v>
      </c>
      <c r="R228" s="4">
        <v>7.5700000000000003E-2</v>
      </c>
      <c r="S228" s="4">
        <v>3.9</v>
      </c>
      <c r="T228" s="4">
        <v>3.6168</v>
      </c>
      <c r="W228" s="4">
        <v>0</v>
      </c>
      <c r="X228" s="4">
        <v>21.2</v>
      </c>
      <c r="Y228" s="4">
        <v>13</v>
      </c>
      <c r="Z228" s="4">
        <v>862</v>
      </c>
      <c r="AA228" s="4">
        <v>892</v>
      </c>
      <c r="AB228" s="4">
        <v>828</v>
      </c>
      <c r="AC228" s="4">
        <v>56</v>
      </c>
      <c r="AD228" s="4">
        <v>6.57</v>
      </c>
      <c r="AE228" s="4">
        <v>0.15</v>
      </c>
      <c r="AF228" s="4">
        <v>979</v>
      </c>
      <c r="AG228" s="4">
        <v>-11</v>
      </c>
      <c r="AH228" s="4">
        <v>7</v>
      </c>
      <c r="AI228" s="4">
        <v>26</v>
      </c>
      <c r="AJ228" s="4">
        <v>192</v>
      </c>
      <c r="AK228" s="4">
        <v>142</v>
      </c>
      <c r="AL228" s="4">
        <v>4.4000000000000004</v>
      </c>
      <c r="AM228" s="4">
        <v>195</v>
      </c>
      <c r="AN228" s="4" t="s">
        <v>155</v>
      </c>
      <c r="AO228" s="4">
        <v>2</v>
      </c>
      <c r="AP228" s="5">
        <v>0.57655092592592594</v>
      </c>
      <c r="AQ228" s="4">
        <v>47.159292999999998</v>
      </c>
      <c r="AR228" s="4">
        <v>-88.489725000000007</v>
      </c>
      <c r="AS228" s="4">
        <v>313.3</v>
      </c>
      <c r="AT228" s="4">
        <v>0</v>
      </c>
      <c r="AU228" s="4">
        <v>12</v>
      </c>
      <c r="AV228" s="4">
        <v>8</v>
      </c>
      <c r="AW228" s="4" t="s">
        <v>208</v>
      </c>
      <c r="AX228" s="4">
        <v>1.1000000000000001</v>
      </c>
      <c r="AY228" s="4">
        <v>2</v>
      </c>
      <c r="AZ228" s="4">
        <v>2.2999999999999998</v>
      </c>
      <c r="BB228" s="4">
        <v>450</v>
      </c>
      <c r="BD228" s="4">
        <v>0.151</v>
      </c>
      <c r="BE228" s="4">
        <v>0</v>
      </c>
      <c r="BF228" s="4">
        <v>0</v>
      </c>
      <c r="BG228" s="4">
        <v>0</v>
      </c>
      <c r="BH228" s="4">
        <v>0</v>
      </c>
      <c r="BI228" s="4">
        <v>0</v>
      </c>
      <c r="BJ228" s="4">
        <v>0</v>
      </c>
      <c r="BK228" s="4">
        <v>0</v>
      </c>
      <c r="BL228" s="4">
        <v>0</v>
      </c>
      <c r="BM228" s="4">
        <v>0</v>
      </c>
      <c r="BN228" s="4">
        <v>0</v>
      </c>
      <c r="BO228" s="4">
        <v>0</v>
      </c>
      <c r="BQ228" s="4">
        <v>0</v>
      </c>
      <c r="BR228" s="4">
        <v>3.0620000000000001E-3</v>
      </c>
      <c r="BS228" s="4">
        <v>-5</v>
      </c>
      <c r="BT228" s="4">
        <v>0.25206200000000001</v>
      </c>
      <c r="BU228" s="4">
        <v>7.4828000000000006E-2</v>
      </c>
      <c r="BV228" s="4">
        <v>5.0916519999999998</v>
      </c>
    </row>
    <row r="229" spans="1:74" x14ac:dyDescent="0.25">
      <c r="A229" s="2">
        <v>42069</v>
      </c>
      <c r="B229" s="3">
        <v>3.4997685185185187E-2</v>
      </c>
      <c r="C229" s="4">
        <v>-0.01</v>
      </c>
      <c r="D229" s="4">
        <v>-2E-3</v>
      </c>
      <c r="E229" s="4">
        <v>-20</v>
      </c>
      <c r="F229" s="4">
        <v>5.0999999999999996</v>
      </c>
      <c r="G229" s="4">
        <v>0.1</v>
      </c>
      <c r="H229" s="4">
        <v>20</v>
      </c>
      <c r="J229" s="4">
        <v>21.2</v>
      </c>
      <c r="K229" s="4">
        <v>1</v>
      </c>
      <c r="L229" s="4">
        <v>0</v>
      </c>
      <c r="M229" s="4">
        <v>0</v>
      </c>
      <c r="N229" s="4">
        <v>5.0999999999999996</v>
      </c>
      <c r="O229" s="4">
        <v>0.1</v>
      </c>
      <c r="P229" s="4">
        <v>5.2</v>
      </c>
      <c r="Q229" s="4">
        <v>3.8589000000000002</v>
      </c>
      <c r="R229" s="4">
        <v>7.5700000000000003E-2</v>
      </c>
      <c r="S229" s="4">
        <v>3.9</v>
      </c>
      <c r="T229" s="4">
        <v>20</v>
      </c>
      <c r="W229" s="4">
        <v>0</v>
      </c>
      <c r="X229" s="4">
        <v>21.2</v>
      </c>
      <c r="Y229" s="4">
        <v>13.1</v>
      </c>
      <c r="Z229" s="4">
        <v>862</v>
      </c>
      <c r="AA229" s="4">
        <v>891</v>
      </c>
      <c r="AB229" s="4">
        <v>828</v>
      </c>
      <c r="AC229" s="4">
        <v>56</v>
      </c>
      <c r="AD229" s="4">
        <v>6.57</v>
      </c>
      <c r="AE229" s="4">
        <v>0.15</v>
      </c>
      <c r="AF229" s="4">
        <v>979</v>
      </c>
      <c r="AG229" s="4">
        <v>-11</v>
      </c>
      <c r="AH229" s="4">
        <v>7</v>
      </c>
      <c r="AI229" s="4">
        <v>26</v>
      </c>
      <c r="AJ229" s="4">
        <v>192</v>
      </c>
      <c r="AK229" s="4">
        <v>142</v>
      </c>
      <c r="AL229" s="4">
        <v>4.5999999999999996</v>
      </c>
      <c r="AM229" s="4">
        <v>195</v>
      </c>
      <c r="AN229" s="4" t="s">
        <v>155</v>
      </c>
      <c r="AO229" s="4">
        <v>2</v>
      </c>
      <c r="AP229" s="5">
        <v>0.57656249999999998</v>
      </c>
      <c r="AQ229" s="4">
        <v>47.159292999999998</v>
      </c>
      <c r="AR229" s="4">
        <v>-88.489725000000007</v>
      </c>
      <c r="AS229" s="4">
        <v>313.10000000000002</v>
      </c>
      <c r="AT229" s="4">
        <v>0</v>
      </c>
      <c r="AU229" s="4">
        <v>12</v>
      </c>
      <c r="AV229" s="4">
        <v>8</v>
      </c>
      <c r="AW229" s="4" t="s">
        <v>208</v>
      </c>
      <c r="AX229" s="4">
        <v>1.1844159999999999</v>
      </c>
      <c r="AY229" s="4">
        <v>2.084416</v>
      </c>
      <c r="AZ229" s="4">
        <v>2.4688310000000002</v>
      </c>
      <c r="BB229" s="4">
        <v>450</v>
      </c>
      <c r="BD229" s="4">
        <v>0.151</v>
      </c>
      <c r="BE229" s="4">
        <v>0</v>
      </c>
      <c r="BF229" s="4">
        <v>0</v>
      </c>
      <c r="BG229" s="4">
        <v>0</v>
      </c>
      <c r="BH229" s="4">
        <v>0</v>
      </c>
      <c r="BI229" s="4">
        <v>0</v>
      </c>
      <c r="BJ229" s="4">
        <v>0</v>
      </c>
      <c r="BK229" s="4">
        <v>0</v>
      </c>
      <c r="BL229" s="4">
        <v>0</v>
      </c>
      <c r="BM229" s="4">
        <v>0</v>
      </c>
      <c r="BN229" s="4">
        <v>0</v>
      </c>
      <c r="BO229" s="4">
        <v>0</v>
      </c>
      <c r="BQ229" s="4">
        <v>0</v>
      </c>
      <c r="BR229" s="4">
        <v>2.062E-3</v>
      </c>
      <c r="BS229" s="4">
        <v>-5</v>
      </c>
      <c r="BT229" s="4">
        <v>0.252938</v>
      </c>
      <c r="BU229" s="4">
        <v>5.0389999999999997E-2</v>
      </c>
      <c r="BV229" s="4">
        <v>5.1093479999999998</v>
      </c>
    </row>
    <row r="230" spans="1:74" x14ac:dyDescent="0.25">
      <c r="A230" s="2">
        <v>42069</v>
      </c>
      <c r="B230" s="3">
        <v>3.5009259259259261E-2</v>
      </c>
      <c r="C230" s="4">
        <v>-0.01</v>
      </c>
      <c r="D230" s="4">
        <v>-2E-3</v>
      </c>
      <c r="E230" s="4">
        <v>-20</v>
      </c>
      <c r="F230" s="4">
        <v>5.0999999999999996</v>
      </c>
      <c r="G230" s="4">
        <v>0</v>
      </c>
      <c r="H230" s="4">
        <v>6.3</v>
      </c>
      <c r="J230" s="4">
        <v>21.2</v>
      </c>
      <c r="K230" s="4">
        <v>1</v>
      </c>
      <c r="L230" s="4">
        <v>0</v>
      </c>
      <c r="M230" s="4">
        <v>0</v>
      </c>
      <c r="N230" s="4">
        <v>5.0999999999999996</v>
      </c>
      <c r="O230" s="4">
        <v>4.3400000000000001E-2</v>
      </c>
      <c r="P230" s="4">
        <v>5.0999999999999996</v>
      </c>
      <c r="Q230" s="4">
        <v>3.8589000000000002</v>
      </c>
      <c r="R230" s="4">
        <v>3.2800000000000003E-2</v>
      </c>
      <c r="S230" s="4">
        <v>3.9</v>
      </c>
      <c r="T230" s="4">
        <v>6.3029999999999999</v>
      </c>
      <c r="W230" s="4">
        <v>0</v>
      </c>
      <c r="X230" s="4">
        <v>21.2</v>
      </c>
      <c r="Y230" s="4">
        <v>13</v>
      </c>
      <c r="Z230" s="4">
        <v>862</v>
      </c>
      <c r="AA230" s="4">
        <v>891</v>
      </c>
      <c r="AB230" s="4">
        <v>828</v>
      </c>
      <c r="AC230" s="4">
        <v>56</v>
      </c>
      <c r="AD230" s="4">
        <v>6.57</v>
      </c>
      <c r="AE230" s="4">
        <v>0.15</v>
      </c>
      <c r="AF230" s="4">
        <v>979</v>
      </c>
      <c r="AG230" s="4">
        <v>-11</v>
      </c>
      <c r="AH230" s="4">
        <v>7</v>
      </c>
      <c r="AI230" s="4">
        <v>26</v>
      </c>
      <c r="AJ230" s="4">
        <v>192</v>
      </c>
      <c r="AK230" s="4">
        <v>142</v>
      </c>
      <c r="AL230" s="4">
        <v>4.7</v>
      </c>
      <c r="AM230" s="4">
        <v>195</v>
      </c>
      <c r="AN230" s="4" t="s">
        <v>155</v>
      </c>
      <c r="AO230" s="4">
        <v>2</v>
      </c>
      <c r="AP230" s="5">
        <v>0.57657407407407402</v>
      </c>
      <c r="AQ230" s="4">
        <v>47.159292999999998</v>
      </c>
      <c r="AR230" s="4">
        <v>-88.489725000000007</v>
      </c>
      <c r="AS230" s="4">
        <v>312.89999999999998</v>
      </c>
      <c r="AT230" s="4">
        <v>0</v>
      </c>
      <c r="AU230" s="4">
        <v>12</v>
      </c>
      <c r="AV230" s="4">
        <v>8</v>
      </c>
      <c r="AW230" s="4" t="s">
        <v>208</v>
      </c>
      <c r="AX230" s="4">
        <v>1.2</v>
      </c>
      <c r="AY230" s="4">
        <v>2.1</v>
      </c>
      <c r="AZ230" s="4">
        <v>2.5</v>
      </c>
      <c r="BB230" s="4">
        <v>450</v>
      </c>
      <c r="BD230" s="4">
        <v>0.151</v>
      </c>
      <c r="BE230" s="4">
        <v>0</v>
      </c>
      <c r="BF230" s="4">
        <v>0</v>
      </c>
      <c r="BG230" s="4">
        <v>0</v>
      </c>
      <c r="BH230" s="4">
        <v>0</v>
      </c>
      <c r="BI230" s="4">
        <v>0</v>
      </c>
      <c r="BJ230" s="4">
        <v>0</v>
      </c>
      <c r="BK230" s="4">
        <v>0</v>
      </c>
      <c r="BL230" s="4">
        <v>0</v>
      </c>
      <c r="BM230" s="4">
        <v>0</v>
      </c>
      <c r="BN230" s="4">
        <v>0</v>
      </c>
      <c r="BO230" s="4">
        <v>0</v>
      </c>
      <c r="BQ230" s="4">
        <v>0</v>
      </c>
      <c r="BR230" s="4">
        <v>1.062E-3</v>
      </c>
      <c r="BS230" s="4">
        <v>-5</v>
      </c>
      <c r="BT230" s="4">
        <v>0.253</v>
      </c>
      <c r="BU230" s="4">
        <v>2.5953E-2</v>
      </c>
      <c r="BV230" s="4">
        <v>5.1105999999999998</v>
      </c>
    </row>
    <row r="231" spans="1:74" x14ac:dyDescent="0.25">
      <c r="A231" s="2">
        <v>42069</v>
      </c>
      <c r="B231" s="3">
        <v>3.5020833333333334E-2</v>
      </c>
      <c r="C231" s="4">
        <v>-0.01</v>
      </c>
      <c r="D231" s="4">
        <v>-2E-3</v>
      </c>
      <c r="E231" s="4">
        <v>-20</v>
      </c>
      <c r="F231" s="4">
        <v>5.0999999999999996</v>
      </c>
      <c r="G231" s="4">
        <v>0</v>
      </c>
      <c r="H231" s="4">
        <v>16.7</v>
      </c>
      <c r="J231" s="4">
        <v>21.2</v>
      </c>
      <c r="K231" s="4">
        <v>1</v>
      </c>
      <c r="L231" s="4">
        <v>0</v>
      </c>
      <c r="M231" s="4">
        <v>0</v>
      </c>
      <c r="N231" s="4">
        <v>5.0999999999999996</v>
      </c>
      <c r="O231" s="4">
        <v>0</v>
      </c>
      <c r="P231" s="4">
        <v>5.0999999999999996</v>
      </c>
      <c r="Q231" s="4">
        <v>3.8589000000000002</v>
      </c>
      <c r="R231" s="4">
        <v>0</v>
      </c>
      <c r="S231" s="4">
        <v>3.9</v>
      </c>
      <c r="T231" s="4">
        <v>16.742699999999999</v>
      </c>
      <c r="W231" s="4">
        <v>0</v>
      </c>
      <c r="X231" s="4">
        <v>21.2</v>
      </c>
      <c r="Y231" s="4">
        <v>13</v>
      </c>
      <c r="Z231" s="4">
        <v>862</v>
      </c>
      <c r="AA231" s="4">
        <v>891</v>
      </c>
      <c r="AB231" s="4">
        <v>829</v>
      </c>
      <c r="AC231" s="4">
        <v>56</v>
      </c>
      <c r="AD231" s="4">
        <v>6.57</v>
      </c>
      <c r="AE231" s="4">
        <v>0.15</v>
      </c>
      <c r="AF231" s="4">
        <v>979</v>
      </c>
      <c r="AG231" s="4">
        <v>-11</v>
      </c>
      <c r="AH231" s="4">
        <v>7</v>
      </c>
      <c r="AI231" s="4">
        <v>26</v>
      </c>
      <c r="AJ231" s="4">
        <v>192</v>
      </c>
      <c r="AK231" s="4">
        <v>142</v>
      </c>
      <c r="AL231" s="4">
        <v>4.5999999999999996</v>
      </c>
      <c r="AM231" s="4">
        <v>195</v>
      </c>
      <c r="AN231" s="4" t="s">
        <v>155</v>
      </c>
      <c r="AO231" s="4">
        <v>2</v>
      </c>
      <c r="AP231" s="5">
        <v>0.57658564814814817</v>
      </c>
      <c r="AQ231" s="4">
        <v>47.159292999999998</v>
      </c>
      <c r="AR231" s="4">
        <v>-88.489725000000007</v>
      </c>
      <c r="AS231" s="4">
        <v>312.7</v>
      </c>
      <c r="AT231" s="4">
        <v>0</v>
      </c>
      <c r="AU231" s="4">
        <v>12</v>
      </c>
      <c r="AV231" s="4">
        <v>8</v>
      </c>
      <c r="AW231" s="4" t="s">
        <v>208</v>
      </c>
      <c r="AX231" s="4">
        <v>1.2</v>
      </c>
      <c r="AY231" s="4">
        <v>2.1</v>
      </c>
      <c r="AZ231" s="4">
        <v>2.5</v>
      </c>
      <c r="BB231" s="4">
        <v>450</v>
      </c>
      <c r="BD231" s="4">
        <v>0.151</v>
      </c>
      <c r="BE231" s="4">
        <v>0</v>
      </c>
      <c r="BF231" s="4">
        <v>0</v>
      </c>
      <c r="BG231" s="4">
        <v>0</v>
      </c>
      <c r="BH231" s="4">
        <v>0</v>
      </c>
      <c r="BI231" s="4">
        <v>0</v>
      </c>
      <c r="BJ231" s="4">
        <v>0</v>
      </c>
      <c r="BK231" s="4">
        <v>0</v>
      </c>
      <c r="BL231" s="4">
        <v>0</v>
      </c>
      <c r="BM231" s="4">
        <v>0</v>
      </c>
      <c r="BN231" s="4">
        <v>0</v>
      </c>
      <c r="BO231" s="4">
        <v>0</v>
      </c>
      <c r="BQ231" s="4">
        <v>0</v>
      </c>
      <c r="BR231" s="4">
        <v>2.8760000000000001E-3</v>
      </c>
      <c r="BS231" s="4">
        <v>-5</v>
      </c>
      <c r="BT231" s="4">
        <v>0.253938</v>
      </c>
      <c r="BU231" s="4">
        <v>7.0282999999999998E-2</v>
      </c>
      <c r="BV231" s="4">
        <v>5.1295479999999998</v>
      </c>
    </row>
    <row r="232" spans="1:74" x14ac:dyDescent="0.25">
      <c r="A232" s="2">
        <v>42069</v>
      </c>
      <c r="B232" s="3">
        <v>3.5032407407407408E-2</v>
      </c>
      <c r="C232" s="4">
        <v>-0.01</v>
      </c>
      <c r="D232" s="4">
        <v>-2E-3</v>
      </c>
      <c r="E232" s="4">
        <v>-20</v>
      </c>
      <c r="F232" s="4">
        <v>5.0999999999999996</v>
      </c>
      <c r="G232" s="4">
        <v>0</v>
      </c>
      <c r="H232" s="4">
        <v>33.799999999999997</v>
      </c>
      <c r="J232" s="4">
        <v>21.2</v>
      </c>
      <c r="K232" s="4">
        <v>1</v>
      </c>
      <c r="L232" s="4">
        <v>0</v>
      </c>
      <c r="M232" s="4">
        <v>0</v>
      </c>
      <c r="N232" s="4">
        <v>5.0999999999999996</v>
      </c>
      <c r="O232" s="4">
        <v>0</v>
      </c>
      <c r="P232" s="4">
        <v>5.0999999999999996</v>
      </c>
      <c r="Q232" s="4">
        <v>3.8589000000000002</v>
      </c>
      <c r="R232" s="4">
        <v>0</v>
      </c>
      <c r="S232" s="4">
        <v>3.9</v>
      </c>
      <c r="T232" s="4">
        <v>33.815300000000001</v>
      </c>
      <c r="W232" s="4">
        <v>0</v>
      </c>
      <c r="X232" s="4">
        <v>21.2</v>
      </c>
      <c r="Y232" s="4">
        <v>13.1</v>
      </c>
      <c r="Z232" s="4">
        <v>862</v>
      </c>
      <c r="AA232" s="4">
        <v>891</v>
      </c>
      <c r="AB232" s="4">
        <v>828</v>
      </c>
      <c r="AC232" s="4">
        <v>56</v>
      </c>
      <c r="AD232" s="4">
        <v>6.57</v>
      </c>
      <c r="AE232" s="4">
        <v>0.15</v>
      </c>
      <c r="AF232" s="4">
        <v>979</v>
      </c>
      <c r="AG232" s="4">
        <v>-11</v>
      </c>
      <c r="AH232" s="4">
        <v>7</v>
      </c>
      <c r="AI232" s="4">
        <v>26</v>
      </c>
      <c r="AJ232" s="4">
        <v>192</v>
      </c>
      <c r="AK232" s="4">
        <v>142.9</v>
      </c>
      <c r="AL232" s="4">
        <v>5</v>
      </c>
      <c r="AM232" s="4">
        <v>195</v>
      </c>
      <c r="AN232" s="4" t="s">
        <v>155</v>
      </c>
      <c r="AO232" s="4">
        <v>2</v>
      </c>
      <c r="AP232" s="5">
        <v>0.57659722222222221</v>
      </c>
      <c r="AQ232" s="4">
        <v>47.159292999999998</v>
      </c>
      <c r="AR232" s="4">
        <v>-88.489725000000007</v>
      </c>
      <c r="AS232" s="4">
        <v>312.7</v>
      </c>
      <c r="AT232" s="4">
        <v>0</v>
      </c>
      <c r="AU232" s="4">
        <v>12</v>
      </c>
      <c r="AV232" s="4">
        <v>8</v>
      </c>
      <c r="AW232" s="4" t="s">
        <v>208</v>
      </c>
      <c r="AX232" s="4">
        <v>1.114949</v>
      </c>
      <c r="AY232" s="4">
        <v>1.674747</v>
      </c>
      <c r="AZ232" s="4">
        <v>2.0747469999999999</v>
      </c>
      <c r="BB232" s="4">
        <v>450</v>
      </c>
      <c r="BD232" s="4">
        <v>0.151</v>
      </c>
      <c r="BE232" s="4">
        <v>0</v>
      </c>
      <c r="BF232" s="4">
        <v>0</v>
      </c>
      <c r="BG232" s="4">
        <v>0</v>
      </c>
      <c r="BH232" s="4">
        <v>0</v>
      </c>
      <c r="BI232" s="4">
        <v>0</v>
      </c>
      <c r="BJ232" s="4">
        <v>0</v>
      </c>
      <c r="BK232" s="4">
        <v>0</v>
      </c>
      <c r="BL232" s="4">
        <v>0</v>
      </c>
      <c r="BM232" s="4">
        <v>0</v>
      </c>
      <c r="BN232" s="4">
        <v>0</v>
      </c>
      <c r="BO232" s="4">
        <v>0</v>
      </c>
      <c r="BQ232" s="4">
        <v>0</v>
      </c>
      <c r="BR232" s="4">
        <v>2.062E-3</v>
      </c>
      <c r="BS232" s="4">
        <v>-5</v>
      </c>
      <c r="BT232" s="4">
        <v>0.254</v>
      </c>
      <c r="BU232" s="4">
        <v>5.0389999999999997E-2</v>
      </c>
      <c r="BV232" s="4">
        <v>5.1307999999999998</v>
      </c>
    </row>
    <row r="233" spans="1:74" x14ac:dyDescent="0.25">
      <c r="A233" s="2">
        <v>42069</v>
      </c>
      <c r="B233" s="3">
        <v>3.5043981481481482E-2</v>
      </c>
      <c r="C233" s="4">
        <v>-0.01</v>
      </c>
      <c r="D233" s="4">
        <v>-2E-3</v>
      </c>
      <c r="E233" s="4">
        <v>-20</v>
      </c>
      <c r="F233" s="4">
        <v>5.0999999999999996</v>
      </c>
      <c r="G233" s="4">
        <v>0</v>
      </c>
      <c r="H233" s="4">
        <v>3.6</v>
      </c>
      <c r="J233" s="4">
        <v>21.2</v>
      </c>
      <c r="K233" s="4">
        <v>1</v>
      </c>
      <c r="L233" s="4">
        <v>0</v>
      </c>
      <c r="M233" s="4">
        <v>0</v>
      </c>
      <c r="N233" s="4">
        <v>5.0999999999999996</v>
      </c>
      <c r="O233" s="4">
        <v>0</v>
      </c>
      <c r="P233" s="4">
        <v>5.0999999999999996</v>
      </c>
      <c r="Q233" s="4">
        <v>3.8589000000000002</v>
      </c>
      <c r="R233" s="4">
        <v>0</v>
      </c>
      <c r="S233" s="4">
        <v>3.9</v>
      </c>
      <c r="T233" s="4">
        <v>3.6364000000000001</v>
      </c>
      <c r="W233" s="4">
        <v>0</v>
      </c>
      <c r="X233" s="4">
        <v>21.2</v>
      </c>
      <c r="Y233" s="4">
        <v>12.9</v>
      </c>
      <c r="Z233" s="4">
        <v>863</v>
      </c>
      <c r="AA233" s="4">
        <v>891</v>
      </c>
      <c r="AB233" s="4">
        <v>829</v>
      </c>
      <c r="AC233" s="4">
        <v>56</v>
      </c>
      <c r="AD233" s="4">
        <v>6.57</v>
      </c>
      <c r="AE233" s="4">
        <v>0.15</v>
      </c>
      <c r="AF233" s="4">
        <v>979</v>
      </c>
      <c r="AG233" s="4">
        <v>-11</v>
      </c>
      <c r="AH233" s="4">
        <v>7</v>
      </c>
      <c r="AI233" s="4">
        <v>26</v>
      </c>
      <c r="AJ233" s="4">
        <v>192</v>
      </c>
      <c r="AK233" s="4">
        <v>142.1</v>
      </c>
      <c r="AL233" s="4">
        <v>4.8</v>
      </c>
      <c r="AM233" s="4">
        <v>195</v>
      </c>
      <c r="AN233" s="4" t="s">
        <v>155</v>
      </c>
      <c r="AO233" s="4">
        <v>2</v>
      </c>
      <c r="AP233" s="5">
        <v>0.57662037037037039</v>
      </c>
      <c r="AQ233" s="4">
        <v>47.159292999999998</v>
      </c>
      <c r="AR233" s="4">
        <v>-88.489725000000007</v>
      </c>
      <c r="AS233" s="4">
        <v>312.7</v>
      </c>
      <c r="AT233" s="4">
        <v>0</v>
      </c>
      <c r="AU233" s="4">
        <v>12</v>
      </c>
      <c r="AV233" s="4">
        <v>8</v>
      </c>
      <c r="AW233" s="4" t="s">
        <v>208</v>
      </c>
      <c r="AX233" s="4">
        <v>1.1000000000000001</v>
      </c>
      <c r="AY233" s="4">
        <v>1.6</v>
      </c>
      <c r="AZ233" s="4">
        <v>2</v>
      </c>
      <c r="BB233" s="4">
        <v>450</v>
      </c>
      <c r="BD233" s="4">
        <v>0.151</v>
      </c>
      <c r="BE233" s="4">
        <v>0</v>
      </c>
      <c r="BF233" s="4">
        <v>0</v>
      </c>
      <c r="BG233" s="4">
        <v>0</v>
      </c>
      <c r="BH233" s="4">
        <v>0</v>
      </c>
      <c r="BI233" s="4">
        <v>0</v>
      </c>
      <c r="BJ233" s="4">
        <v>0</v>
      </c>
      <c r="BK233" s="4">
        <v>0</v>
      </c>
      <c r="BL233" s="4">
        <v>0</v>
      </c>
      <c r="BM233" s="4">
        <v>0</v>
      </c>
      <c r="BN233" s="4">
        <v>0</v>
      </c>
      <c r="BO233" s="4">
        <v>0</v>
      </c>
      <c r="BQ233" s="4">
        <v>0</v>
      </c>
      <c r="BR233" s="4">
        <v>1.062E-3</v>
      </c>
      <c r="BS233" s="4">
        <v>-5</v>
      </c>
      <c r="BT233" s="4">
        <v>0.254</v>
      </c>
      <c r="BU233" s="4">
        <v>2.5953E-2</v>
      </c>
      <c r="BV233" s="4">
        <v>5.1307999999999998</v>
      </c>
    </row>
    <row r="234" spans="1:74" x14ac:dyDescent="0.25">
      <c r="A234" s="2">
        <v>42069</v>
      </c>
      <c r="B234" s="3">
        <v>3.5055555555555555E-2</v>
      </c>
      <c r="C234" s="4">
        <v>-0.01</v>
      </c>
      <c r="D234" s="4">
        <v>-2E-3</v>
      </c>
      <c r="E234" s="4">
        <v>-20</v>
      </c>
      <c r="F234" s="4">
        <v>5.0999999999999996</v>
      </c>
      <c r="G234" s="4">
        <v>0</v>
      </c>
      <c r="H234" s="4">
        <v>23.8</v>
      </c>
      <c r="J234" s="4">
        <v>21.2</v>
      </c>
      <c r="K234" s="4">
        <v>1</v>
      </c>
      <c r="L234" s="4">
        <v>0</v>
      </c>
      <c r="M234" s="4">
        <v>0</v>
      </c>
      <c r="N234" s="4">
        <v>5.0999999999999996</v>
      </c>
      <c r="O234" s="4">
        <v>0</v>
      </c>
      <c r="P234" s="4">
        <v>5.0999999999999996</v>
      </c>
      <c r="Q234" s="4">
        <v>3.8589000000000002</v>
      </c>
      <c r="R234" s="4">
        <v>0</v>
      </c>
      <c r="S234" s="4">
        <v>3.9</v>
      </c>
      <c r="T234" s="4">
        <v>23.7925</v>
      </c>
      <c r="W234" s="4">
        <v>0</v>
      </c>
      <c r="X234" s="4">
        <v>21.2</v>
      </c>
      <c r="Y234" s="4">
        <v>13.1</v>
      </c>
      <c r="Z234" s="4">
        <v>862</v>
      </c>
      <c r="AA234" s="4">
        <v>892</v>
      </c>
      <c r="AB234" s="4">
        <v>829</v>
      </c>
      <c r="AC234" s="4">
        <v>56</v>
      </c>
      <c r="AD234" s="4">
        <v>6.57</v>
      </c>
      <c r="AE234" s="4">
        <v>0.15</v>
      </c>
      <c r="AF234" s="4">
        <v>979</v>
      </c>
      <c r="AG234" s="4">
        <v>-11</v>
      </c>
      <c r="AH234" s="4">
        <v>7</v>
      </c>
      <c r="AI234" s="4">
        <v>26</v>
      </c>
      <c r="AJ234" s="4">
        <v>192</v>
      </c>
      <c r="AK234" s="4">
        <v>142</v>
      </c>
      <c r="AL234" s="4">
        <v>4.9000000000000004</v>
      </c>
      <c r="AM234" s="4">
        <v>195</v>
      </c>
      <c r="AN234" s="4" t="s">
        <v>155</v>
      </c>
      <c r="AO234" s="4">
        <v>2</v>
      </c>
      <c r="AP234" s="5">
        <v>0.57662037037037039</v>
      </c>
      <c r="AQ234" s="4">
        <v>47.159292000000001</v>
      </c>
      <c r="AR234" s="4">
        <v>-88.489725000000007</v>
      </c>
      <c r="AS234" s="4">
        <v>312.7</v>
      </c>
      <c r="AT234" s="4">
        <v>0</v>
      </c>
      <c r="AU234" s="4">
        <v>12</v>
      </c>
      <c r="AV234" s="4">
        <v>8</v>
      </c>
      <c r="AW234" s="4" t="s">
        <v>208</v>
      </c>
      <c r="AX234" s="4">
        <v>1.1000000000000001</v>
      </c>
      <c r="AY234" s="4">
        <v>1.6</v>
      </c>
      <c r="AZ234" s="4">
        <v>2</v>
      </c>
      <c r="BB234" s="4">
        <v>450</v>
      </c>
      <c r="BD234" s="4">
        <v>0.151</v>
      </c>
      <c r="BE234" s="4">
        <v>0</v>
      </c>
      <c r="BF234" s="4">
        <v>0</v>
      </c>
      <c r="BG234" s="4">
        <v>0</v>
      </c>
      <c r="BH234" s="4">
        <v>0</v>
      </c>
      <c r="BI234" s="4">
        <v>0</v>
      </c>
      <c r="BJ234" s="4">
        <v>0</v>
      </c>
      <c r="BK234" s="4">
        <v>0</v>
      </c>
      <c r="BL234" s="4">
        <v>0</v>
      </c>
      <c r="BM234" s="4">
        <v>0</v>
      </c>
      <c r="BN234" s="4">
        <v>0</v>
      </c>
      <c r="BO234" s="4">
        <v>0</v>
      </c>
      <c r="BQ234" s="4">
        <v>0</v>
      </c>
      <c r="BR234" s="4">
        <v>2.8760000000000001E-3</v>
      </c>
      <c r="BS234" s="4">
        <v>-5</v>
      </c>
      <c r="BT234" s="4">
        <v>0.254938</v>
      </c>
      <c r="BU234" s="4">
        <v>7.0282999999999998E-2</v>
      </c>
      <c r="BV234" s="4">
        <v>5.1497479999999998</v>
      </c>
    </row>
    <row r="235" spans="1:74" x14ac:dyDescent="0.25">
      <c r="A235" s="2">
        <v>42069</v>
      </c>
      <c r="B235" s="3">
        <v>3.5067129629629636E-2</v>
      </c>
      <c r="C235" s="4">
        <v>-0.01</v>
      </c>
      <c r="D235" s="4">
        <v>-2E-3</v>
      </c>
      <c r="E235" s="4">
        <v>-20</v>
      </c>
      <c r="F235" s="4">
        <v>5.0999999999999996</v>
      </c>
      <c r="G235" s="4">
        <v>0</v>
      </c>
      <c r="H235" s="4">
        <v>6.6</v>
      </c>
      <c r="J235" s="4">
        <v>21.2</v>
      </c>
      <c r="K235" s="4">
        <v>1</v>
      </c>
      <c r="L235" s="4">
        <v>0</v>
      </c>
      <c r="M235" s="4">
        <v>0</v>
      </c>
      <c r="N235" s="4">
        <v>5.0999999999999996</v>
      </c>
      <c r="O235" s="4">
        <v>0</v>
      </c>
      <c r="P235" s="4">
        <v>5.0999999999999996</v>
      </c>
      <c r="Q235" s="4">
        <v>3.8589000000000002</v>
      </c>
      <c r="R235" s="4">
        <v>0</v>
      </c>
      <c r="S235" s="4">
        <v>3.9</v>
      </c>
      <c r="T235" s="4">
        <v>6.5768000000000004</v>
      </c>
      <c r="W235" s="4">
        <v>0</v>
      </c>
      <c r="X235" s="4">
        <v>21.2</v>
      </c>
      <c r="Y235" s="4">
        <v>13</v>
      </c>
      <c r="Z235" s="4">
        <v>863</v>
      </c>
      <c r="AA235" s="4">
        <v>891</v>
      </c>
      <c r="AB235" s="4">
        <v>829</v>
      </c>
      <c r="AC235" s="4">
        <v>56</v>
      </c>
      <c r="AD235" s="4">
        <v>6.57</v>
      </c>
      <c r="AE235" s="4">
        <v>0.15</v>
      </c>
      <c r="AF235" s="4">
        <v>979</v>
      </c>
      <c r="AG235" s="4">
        <v>-11</v>
      </c>
      <c r="AH235" s="4">
        <v>6.0620000000000003</v>
      </c>
      <c r="AI235" s="4">
        <v>26</v>
      </c>
      <c r="AJ235" s="4">
        <v>192</v>
      </c>
      <c r="AK235" s="4">
        <v>142</v>
      </c>
      <c r="AL235" s="4">
        <v>5</v>
      </c>
      <c r="AM235" s="4">
        <v>195</v>
      </c>
      <c r="AN235" s="4" t="s">
        <v>155</v>
      </c>
      <c r="AO235" s="4">
        <v>2</v>
      </c>
      <c r="AP235" s="5">
        <v>0.57663194444444443</v>
      </c>
      <c r="AQ235" s="4">
        <v>47.159292999999998</v>
      </c>
      <c r="AR235" s="4">
        <v>-88.489725000000007</v>
      </c>
      <c r="AS235" s="4">
        <v>312.89999999999998</v>
      </c>
      <c r="AT235" s="4">
        <v>0</v>
      </c>
      <c r="AU235" s="4">
        <v>12</v>
      </c>
      <c r="AV235" s="4">
        <v>8</v>
      </c>
      <c r="AW235" s="4" t="s">
        <v>208</v>
      </c>
      <c r="AX235" s="4">
        <v>1.1000000000000001</v>
      </c>
      <c r="AY235" s="4">
        <v>1.6</v>
      </c>
      <c r="AZ235" s="4">
        <v>2</v>
      </c>
      <c r="BB235" s="4">
        <v>450</v>
      </c>
      <c r="BD235" s="4">
        <v>0.151</v>
      </c>
      <c r="BE235" s="4">
        <v>0</v>
      </c>
      <c r="BF235" s="4">
        <v>0</v>
      </c>
      <c r="BG235" s="4">
        <v>0</v>
      </c>
      <c r="BH235" s="4">
        <v>0</v>
      </c>
      <c r="BI235" s="4">
        <v>0</v>
      </c>
      <c r="BJ235" s="4">
        <v>0</v>
      </c>
      <c r="BK235" s="4">
        <v>0</v>
      </c>
      <c r="BL235" s="4">
        <v>0</v>
      </c>
      <c r="BM235" s="4">
        <v>0</v>
      </c>
      <c r="BN235" s="4">
        <v>0</v>
      </c>
      <c r="BO235" s="4">
        <v>0</v>
      </c>
      <c r="BQ235" s="4">
        <v>0</v>
      </c>
      <c r="BR235" s="4">
        <v>2.062E-3</v>
      </c>
      <c r="BS235" s="4">
        <v>-5</v>
      </c>
      <c r="BT235" s="4">
        <v>0.255</v>
      </c>
      <c r="BU235" s="4">
        <v>5.0389999999999997E-2</v>
      </c>
      <c r="BV235" s="4">
        <v>5.1509999999999998</v>
      </c>
    </row>
    <row r="236" spans="1:74" x14ac:dyDescent="0.25">
      <c r="A236" s="2">
        <v>42069</v>
      </c>
      <c r="B236" s="3">
        <v>3.5078703703703702E-2</v>
      </c>
      <c r="C236" s="4">
        <v>-0.01</v>
      </c>
      <c r="D236" s="4">
        <v>-1.6999999999999999E-3</v>
      </c>
      <c r="E236" s="4">
        <v>-16.686143999999999</v>
      </c>
      <c r="F236" s="4">
        <v>5.0999999999999996</v>
      </c>
      <c r="G236" s="4">
        <v>0</v>
      </c>
      <c r="H236" s="4">
        <v>13.8</v>
      </c>
      <c r="J236" s="4">
        <v>21.2</v>
      </c>
      <c r="K236" s="4">
        <v>1</v>
      </c>
      <c r="L236" s="4">
        <v>0</v>
      </c>
      <c r="M236" s="4">
        <v>0</v>
      </c>
      <c r="N236" s="4">
        <v>5.0999999999999996</v>
      </c>
      <c r="O236" s="4">
        <v>0</v>
      </c>
      <c r="P236" s="4">
        <v>5.0999999999999996</v>
      </c>
      <c r="Q236" s="4">
        <v>3.8589000000000002</v>
      </c>
      <c r="R236" s="4">
        <v>0</v>
      </c>
      <c r="S236" s="4">
        <v>3.9</v>
      </c>
      <c r="T236" s="4">
        <v>13.8491</v>
      </c>
      <c r="W236" s="4">
        <v>0</v>
      </c>
      <c r="X236" s="4">
        <v>21.2</v>
      </c>
      <c r="Y236" s="4">
        <v>12.9</v>
      </c>
      <c r="Z236" s="4">
        <v>863</v>
      </c>
      <c r="AA236" s="4">
        <v>892</v>
      </c>
      <c r="AB236" s="4">
        <v>829</v>
      </c>
      <c r="AC236" s="4">
        <v>56</v>
      </c>
      <c r="AD236" s="4">
        <v>6.57</v>
      </c>
      <c r="AE236" s="4">
        <v>0.15</v>
      </c>
      <c r="AF236" s="4">
        <v>979</v>
      </c>
      <c r="AG236" s="4">
        <v>-11</v>
      </c>
      <c r="AH236" s="4">
        <v>6.9379999999999997</v>
      </c>
      <c r="AI236" s="4">
        <v>26</v>
      </c>
      <c r="AJ236" s="4">
        <v>192</v>
      </c>
      <c r="AK236" s="4">
        <v>142</v>
      </c>
      <c r="AL236" s="4">
        <v>5</v>
      </c>
      <c r="AM236" s="4">
        <v>195</v>
      </c>
      <c r="AN236" s="4" t="s">
        <v>155</v>
      </c>
      <c r="AO236" s="4">
        <v>2</v>
      </c>
      <c r="AP236" s="5">
        <v>0.57664351851851847</v>
      </c>
      <c r="AQ236" s="4">
        <v>47.159292999999998</v>
      </c>
      <c r="AR236" s="4">
        <v>-88.489725000000007</v>
      </c>
      <c r="AS236" s="4">
        <v>313.2</v>
      </c>
      <c r="AT236" s="4">
        <v>0</v>
      </c>
      <c r="AU236" s="4">
        <v>12</v>
      </c>
      <c r="AV236" s="4">
        <v>8</v>
      </c>
      <c r="AW236" s="4" t="s">
        <v>208</v>
      </c>
      <c r="AX236" s="4">
        <v>1.1000000000000001</v>
      </c>
      <c r="AY236" s="4">
        <v>1.684815</v>
      </c>
      <c r="AZ236" s="4">
        <v>2</v>
      </c>
      <c r="BB236" s="4">
        <v>450</v>
      </c>
      <c r="BD236" s="4">
        <v>0.151</v>
      </c>
      <c r="BE236" s="4">
        <v>0</v>
      </c>
      <c r="BF236" s="4">
        <v>0</v>
      </c>
      <c r="BG236" s="4">
        <v>0</v>
      </c>
      <c r="BH236" s="4">
        <v>0</v>
      </c>
      <c r="BI236" s="4">
        <v>0</v>
      </c>
      <c r="BJ236" s="4">
        <v>0</v>
      </c>
      <c r="BK236" s="4">
        <v>0</v>
      </c>
      <c r="BL236" s="4">
        <v>0</v>
      </c>
      <c r="BM236" s="4">
        <v>0</v>
      </c>
      <c r="BN236" s="4">
        <v>0</v>
      </c>
      <c r="BO236" s="4">
        <v>0</v>
      </c>
      <c r="BQ236" s="4">
        <v>0</v>
      </c>
      <c r="BR236" s="4">
        <v>2E-3</v>
      </c>
      <c r="BS236" s="4">
        <v>-5</v>
      </c>
      <c r="BT236" s="4">
        <v>0.255</v>
      </c>
      <c r="BU236" s="4">
        <v>4.8875000000000002E-2</v>
      </c>
      <c r="BV236" s="4">
        <v>5.1509999999999998</v>
      </c>
    </row>
    <row r="237" spans="1:74" x14ac:dyDescent="0.25">
      <c r="A237" s="2">
        <v>42069</v>
      </c>
      <c r="B237" s="3">
        <v>3.5090277777777783E-2</v>
      </c>
      <c r="C237" s="4">
        <v>-0.01</v>
      </c>
      <c r="D237" s="4">
        <v>-1E-3</v>
      </c>
      <c r="E237" s="4">
        <v>-10</v>
      </c>
      <c r="F237" s="4">
        <v>5.0999999999999996</v>
      </c>
      <c r="G237" s="4">
        <v>0</v>
      </c>
      <c r="H237" s="4">
        <v>23.6</v>
      </c>
      <c r="J237" s="4">
        <v>21.2</v>
      </c>
      <c r="K237" s="4">
        <v>1</v>
      </c>
      <c r="L237" s="4">
        <v>0</v>
      </c>
      <c r="M237" s="4">
        <v>0</v>
      </c>
      <c r="N237" s="4">
        <v>5.0999999999999996</v>
      </c>
      <c r="O237" s="4">
        <v>0</v>
      </c>
      <c r="P237" s="4">
        <v>5.0999999999999996</v>
      </c>
      <c r="Q237" s="4">
        <v>3.8589000000000002</v>
      </c>
      <c r="R237" s="4">
        <v>0</v>
      </c>
      <c r="S237" s="4">
        <v>3.9</v>
      </c>
      <c r="T237" s="4">
        <v>23.613399999999999</v>
      </c>
      <c r="W237" s="4">
        <v>0</v>
      </c>
      <c r="X237" s="4">
        <v>21.2</v>
      </c>
      <c r="Y237" s="4">
        <v>13.1</v>
      </c>
      <c r="Z237" s="4">
        <v>862</v>
      </c>
      <c r="AA237" s="4">
        <v>892</v>
      </c>
      <c r="AB237" s="4">
        <v>828</v>
      </c>
      <c r="AC237" s="4">
        <v>56</v>
      </c>
      <c r="AD237" s="4">
        <v>6.57</v>
      </c>
      <c r="AE237" s="4">
        <v>0.15</v>
      </c>
      <c r="AF237" s="4">
        <v>979</v>
      </c>
      <c r="AG237" s="4">
        <v>-11</v>
      </c>
      <c r="AH237" s="4">
        <v>7</v>
      </c>
      <c r="AI237" s="4">
        <v>26</v>
      </c>
      <c r="AJ237" s="4">
        <v>192</v>
      </c>
      <c r="AK237" s="4">
        <v>142</v>
      </c>
      <c r="AL237" s="4">
        <v>5</v>
      </c>
      <c r="AM237" s="4">
        <v>195</v>
      </c>
      <c r="AN237" s="4" t="s">
        <v>155</v>
      </c>
      <c r="AO237" s="4">
        <v>2</v>
      </c>
      <c r="AP237" s="5">
        <v>0.57665509259259262</v>
      </c>
      <c r="AQ237" s="4">
        <v>47.159292999999998</v>
      </c>
      <c r="AR237" s="4">
        <v>-88.489725000000007</v>
      </c>
      <c r="AS237" s="4">
        <v>313.39999999999998</v>
      </c>
      <c r="AT237" s="4">
        <v>0</v>
      </c>
      <c r="AU237" s="4">
        <v>12</v>
      </c>
      <c r="AV237" s="4">
        <v>8</v>
      </c>
      <c r="AW237" s="4" t="s">
        <v>208</v>
      </c>
      <c r="AX237" s="4">
        <v>1.1000000000000001</v>
      </c>
      <c r="AY237" s="4">
        <v>1.6152850000000001</v>
      </c>
      <c r="AZ237" s="4">
        <v>2</v>
      </c>
      <c r="BB237" s="4">
        <v>450</v>
      </c>
      <c r="BD237" s="4">
        <v>0.151</v>
      </c>
      <c r="BE237" s="4">
        <v>0</v>
      </c>
      <c r="BF237" s="4">
        <v>0</v>
      </c>
      <c r="BG237" s="4">
        <v>0</v>
      </c>
      <c r="BH237" s="4">
        <v>0</v>
      </c>
      <c r="BI237" s="4">
        <v>0</v>
      </c>
      <c r="BJ237" s="4">
        <v>0</v>
      </c>
      <c r="BK237" s="4">
        <v>0</v>
      </c>
      <c r="BL237" s="4">
        <v>0</v>
      </c>
      <c r="BM237" s="4">
        <v>0</v>
      </c>
      <c r="BN237" s="4">
        <v>0</v>
      </c>
      <c r="BO237" s="4">
        <v>0</v>
      </c>
      <c r="BQ237" s="4">
        <v>0</v>
      </c>
      <c r="BR237" s="4">
        <v>4.8139999999999997E-3</v>
      </c>
      <c r="BS237" s="4">
        <v>-5</v>
      </c>
      <c r="BT237" s="4">
        <v>0.25687599999999999</v>
      </c>
      <c r="BU237" s="4">
        <v>0.117643</v>
      </c>
      <c r="BV237" s="4">
        <v>5.1888949999999996</v>
      </c>
    </row>
    <row r="238" spans="1:74" x14ac:dyDescent="0.25">
      <c r="A238" s="2">
        <v>42069</v>
      </c>
      <c r="B238" s="3">
        <v>3.5101851851851849E-2</v>
      </c>
      <c r="C238" s="4">
        <v>-0.01</v>
      </c>
      <c r="D238" s="4">
        <v>-1E-3</v>
      </c>
      <c r="E238" s="4">
        <v>-10</v>
      </c>
      <c r="F238" s="4">
        <v>5.0999999999999996</v>
      </c>
      <c r="G238" s="4">
        <v>0</v>
      </c>
      <c r="H238" s="4">
        <v>10</v>
      </c>
      <c r="J238" s="4">
        <v>21.2</v>
      </c>
      <c r="K238" s="4">
        <v>1</v>
      </c>
      <c r="L238" s="4">
        <v>0</v>
      </c>
      <c r="M238" s="4">
        <v>0</v>
      </c>
      <c r="N238" s="4">
        <v>5.0999999999999996</v>
      </c>
      <c r="O238" s="4">
        <v>0</v>
      </c>
      <c r="P238" s="4">
        <v>5.0999999999999996</v>
      </c>
      <c r="Q238" s="4">
        <v>3.8589000000000002</v>
      </c>
      <c r="R238" s="4">
        <v>0</v>
      </c>
      <c r="S238" s="4">
        <v>3.9</v>
      </c>
      <c r="T238" s="4">
        <v>10</v>
      </c>
      <c r="W238" s="4">
        <v>0</v>
      </c>
      <c r="X238" s="4">
        <v>21.2</v>
      </c>
      <c r="Y238" s="4">
        <v>12.9</v>
      </c>
      <c r="Z238" s="4">
        <v>863</v>
      </c>
      <c r="AA238" s="4">
        <v>892</v>
      </c>
      <c r="AB238" s="4">
        <v>829</v>
      </c>
      <c r="AC238" s="4">
        <v>56</v>
      </c>
      <c r="AD238" s="4">
        <v>6.57</v>
      </c>
      <c r="AE238" s="4">
        <v>0.15</v>
      </c>
      <c r="AF238" s="4">
        <v>979</v>
      </c>
      <c r="AG238" s="4">
        <v>-11</v>
      </c>
      <c r="AH238" s="4">
        <v>6.0629369999999998</v>
      </c>
      <c r="AI238" s="4">
        <v>26</v>
      </c>
      <c r="AJ238" s="4">
        <v>192</v>
      </c>
      <c r="AK238" s="4">
        <v>142</v>
      </c>
      <c r="AL238" s="4">
        <v>4.9000000000000004</v>
      </c>
      <c r="AM238" s="4">
        <v>195</v>
      </c>
      <c r="AN238" s="4" t="s">
        <v>155</v>
      </c>
      <c r="AO238" s="4">
        <v>2</v>
      </c>
      <c r="AP238" s="5">
        <v>0.57666666666666666</v>
      </c>
      <c r="AQ238" s="4">
        <v>47.159292999999998</v>
      </c>
      <c r="AR238" s="4">
        <v>-88.489725000000007</v>
      </c>
      <c r="AS238" s="4">
        <v>313.7</v>
      </c>
      <c r="AT238" s="4">
        <v>0</v>
      </c>
      <c r="AU238" s="4">
        <v>12</v>
      </c>
      <c r="AV238" s="4">
        <v>8</v>
      </c>
      <c r="AW238" s="4" t="s">
        <v>208</v>
      </c>
      <c r="AX238" s="4">
        <v>1.1000000000000001</v>
      </c>
      <c r="AY238" s="4">
        <v>1.6</v>
      </c>
      <c r="AZ238" s="4">
        <v>2</v>
      </c>
      <c r="BB238" s="4">
        <v>450</v>
      </c>
      <c r="BD238" s="4">
        <v>0.151</v>
      </c>
      <c r="BE238" s="4">
        <v>0</v>
      </c>
      <c r="BF238" s="4">
        <v>0</v>
      </c>
      <c r="BG238" s="4">
        <v>0</v>
      </c>
      <c r="BH238" s="4">
        <v>0</v>
      </c>
      <c r="BI238" s="4">
        <v>0</v>
      </c>
      <c r="BJ238" s="4">
        <v>0</v>
      </c>
      <c r="BK238" s="4">
        <v>0</v>
      </c>
      <c r="BL238" s="4">
        <v>0</v>
      </c>
      <c r="BM238" s="4">
        <v>0</v>
      </c>
      <c r="BN238" s="4">
        <v>0</v>
      </c>
      <c r="BO238" s="4">
        <v>0</v>
      </c>
      <c r="BQ238" s="4">
        <v>0</v>
      </c>
      <c r="BR238" s="4">
        <v>2.189E-3</v>
      </c>
      <c r="BS238" s="4">
        <v>-5</v>
      </c>
      <c r="BT238" s="4">
        <v>0.25606299999999999</v>
      </c>
      <c r="BU238" s="4">
        <v>5.3489000000000002E-2</v>
      </c>
      <c r="BV238" s="4">
        <v>5.1724709999999998</v>
      </c>
    </row>
    <row r="239" spans="1:74" x14ac:dyDescent="0.25">
      <c r="A239" s="2">
        <v>42069</v>
      </c>
      <c r="B239" s="3">
        <v>3.511342592592593E-2</v>
      </c>
      <c r="C239" s="4">
        <v>-0.01</v>
      </c>
      <c r="D239" s="4">
        <v>-1E-3</v>
      </c>
      <c r="E239" s="4">
        <v>-10</v>
      </c>
      <c r="F239" s="4">
        <v>5.0999999999999996</v>
      </c>
      <c r="G239" s="4">
        <v>0</v>
      </c>
      <c r="H239" s="4">
        <v>30.1</v>
      </c>
      <c r="J239" s="4">
        <v>21.2</v>
      </c>
      <c r="K239" s="4">
        <v>1</v>
      </c>
      <c r="L239" s="4">
        <v>0</v>
      </c>
      <c r="M239" s="4">
        <v>0</v>
      </c>
      <c r="N239" s="4">
        <v>5.0999999999999996</v>
      </c>
      <c r="O239" s="4">
        <v>0</v>
      </c>
      <c r="P239" s="4">
        <v>5.0999999999999996</v>
      </c>
      <c r="Q239" s="4">
        <v>3.8589000000000002</v>
      </c>
      <c r="R239" s="4">
        <v>0</v>
      </c>
      <c r="S239" s="4">
        <v>3.9</v>
      </c>
      <c r="T239" s="4">
        <v>30.1</v>
      </c>
      <c r="W239" s="4">
        <v>0</v>
      </c>
      <c r="X239" s="4">
        <v>21.2</v>
      </c>
      <c r="Y239" s="4">
        <v>13</v>
      </c>
      <c r="Z239" s="4">
        <v>862</v>
      </c>
      <c r="AA239" s="4">
        <v>892</v>
      </c>
      <c r="AB239" s="4">
        <v>829</v>
      </c>
      <c r="AC239" s="4">
        <v>56</v>
      </c>
      <c r="AD239" s="4">
        <v>6.57</v>
      </c>
      <c r="AE239" s="4">
        <v>0.15</v>
      </c>
      <c r="AF239" s="4">
        <v>979</v>
      </c>
      <c r="AG239" s="4">
        <v>-11</v>
      </c>
      <c r="AH239" s="4">
        <v>6.9379379999999999</v>
      </c>
      <c r="AI239" s="4">
        <v>26</v>
      </c>
      <c r="AJ239" s="4">
        <v>192</v>
      </c>
      <c r="AK239" s="4">
        <v>142</v>
      </c>
      <c r="AL239" s="4">
        <v>4.9000000000000004</v>
      </c>
      <c r="AM239" s="4">
        <v>195</v>
      </c>
      <c r="AN239" s="4" t="s">
        <v>155</v>
      </c>
      <c r="AO239" s="4">
        <v>2</v>
      </c>
      <c r="AP239" s="5">
        <v>0.57667824074074081</v>
      </c>
      <c r="AQ239" s="4">
        <v>47.159292999999998</v>
      </c>
      <c r="AR239" s="4">
        <v>-88.489725000000007</v>
      </c>
      <c r="AS239" s="4">
        <v>314</v>
      </c>
      <c r="AT239" s="4">
        <v>0</v>
      </c>
      <c r="AU239" s="4">
        <v>12</v>
      </c>
      <c r="AV239" s="4">
        <v>8</v>
      </c>
      <c r="AW239" s="4" t="s">
        <v>208</v>
      </c>
      <c r="AX239" s="4">
        <v>1.1000000000000001</v>
      </c>
      <c r="AY239" s="4">
        <v>1.6</v>
      </c>
      <c r="AZ239" s="4">
        <v>2</v>
      </c>
      <c r="BB239" s="4">
        <v>450</v>
      </c>
      <c r="BD239" s="4">
        <v>0.151</v>
      </c>
      <c r="BE239" s="4">
        <v>0</v>
      </c>
      <c r="BF239" s="4">
        <v>0</v>
      </c>
      <c r="BG239" s="4">
        <v>0</v>
      </c>
      <c r="BH239" s="4">
        <v>0</v>
      </c>
      <c r="BI239" s="4">
        <v>0</v>
      </c>
      <c r="BJ239" s="4">
        <v>0</v>
      </c>
      <c r="BK239" s="4">
        <v>0</v>
      </c>
      <c r="BL239" s="4">
        <v>0</v>
      </c>
      <c r="BM239" s="4">
        <v>0</v>
      </c>
      <c r="BN239" s="4">
        <v>0</v>
      </c>
      <c r="BO239" s="4">
        <v>0</v>
      </c>
      <c r="BQ239" s="4">
        <v>0</v>
      </c>
      <c r="BR239" s="4">
        <v>2.9380000000000001E-3</v>
      </c>
      <c r="BS239" s="4">
        <v>-5</v>
      </c>
      <c r="BT239" s="4">
        <v>0.256938</v>
      </c>
      <c r="BU239" s="4">
        <v>7.1795999999999999E-2</v>
      </c>
      <c r="BV239" s="4">
        <v>5.1901460000000004</v>
      </c>
    </row>
    <row r="240" spans="1:74" x14ac:dyDescent="0.25">
      <c r="A240" s="2">
        <v>42069</v>
      </c>
      <c r="B240" s="3">
        <v>3.5124999999999997E-2</v>
      </c>
      <c r="C240" s="4">
        <v>-0.01</v>
      </c>
      <c r="D240" s="4">
        <v>-1E-3</v>
      </c>
      <c r="E240" s="4">
        <v>-10</v>
      </c>
      <c r="F240" s="4">
        <v>5</v>
      </c>
      <c r="G240" s="4">
        <v>0</v>
      </c>
      <c r="H240" s="4">
        <v>16.7</v>
      </c>
      <c r="J240" s="4">
        <v>21.2</v>
      </c>
      <c r="K240" s="4">
        <v>1</v>
      </c>
      <c r="L240" s="4">
        <v>0</v>
      </c>
      <c r="M240" s="4">
        <v>0</v>
      </c>
      <c r="N240" s="4">
        <v>5.0434000000000001</v>
      </c>
      <c r="O240" s="4">
        <v>0</v>
      </c>
      <c r="P240" s="4">
        <v>5</v>
      </c>
      <c r="Q240" s="4">
        <v>3.8161</v>
      </c>
      <c r="R240" s="4">
        <v>0</v>
      </c>
      <c r="S240" s="4">
        <v>3.8</v>
      </c>
      <c r="T240" s="4">
        <v>16.747</v>
      </c>
      <c r="W240" s="4">
        <v>0</v>
      </c>
      <c r="X240" s="4">
        <v>21.2</v>
      </c>
      <c r="Y240" s="4">
        <v>13</v>
      </c>
      <c r="Z240" s="4">
        <v>862</v>
      </c>
      <c r="AA240" s="4">
        <v>892</v>
      </c>
      <c r="AB240" s="4">
        <v>828</v>
      </c>
      <c r="AC240" s="4">
        <v>56</v>
      </c>
      <c r="AD240" s="4">
        <v>6.57</v>
      </c>
      <c r="AE240" s="4">
        <v>0.15</v>
      </c>
      <c r="AF240" s="4">
        <v>979</v>
      </c>
      <c r="AG240" s="4">
        <v>-11</v>
      </c>
      <c r="AH240" s="4">
        <v>7</v>
      </c>
      <c r="AI240" s="4">
        <v>26</v>
      </c>
      <c r="AJ240" s="4">
        <v>192</v>
      </c>
      <c r="AK240" s="4">
        <v>142</v>
      </c>
      <c r="AL240" s="4">
        <v>4.9000000000000004</v>
      </c>
      <c r="AM240" s="4">
        <v>195</v>
      </c>
      <c r="AN240" s="4" t="s">
        <v>155</v>
      </c>
      <c r="AO240" s="4">
        <v>2</v>
      </c>
      <c r="AP240" s="5">
        <v>0.57668981481481485</v>
      </c>
      <c r="AQ240" s="4">
        <v>47.159292999999998</v>
      </c>
      <c r="AR240" s="4">
        <v>-88.489725000000007</v>
      </c>
      <c r="AS240" s="4">
        <v>314.3</v>
      </c>
      <c r="AT240" s="4">
        <v>0</v>
      </c>
      <c r="AU240" s="4">
        <v>12</v>
      </c>
      <c r="AV240" s="4">
        <v>8</v>
      </c>
      <c r="AW240" s="4" t="s">
        <v>208</v>
      </c>
      <c r="AX240" s="4">
        <v>1.1844159999999999</v>
      </c>
      <c r="AY240" s="4">
        <v>1.6844159999999999</v>
      </c>
      <c r="AZ240" s="4">
        <v>2</v>
      </c>
      <c r="BB240" s="4">
        <v>450</v>
      </c>
      <c r="BD240" s="4">
        <v>0.151</v>
      </c>
      <c r="BE240" s="4">
        <v>0</v>
      </c>
      <c r="BF240" s="4">
        <v>0</v>
      </c>
      <c r="BG240" s="4">
        <v>0</v>
      </c>
      <c r="BH240" s="4">
        <v>0</v>
      </c>
      <c r="BI240" s="4">
        <v>0</v>
      </c>
      <c r="BJ240" s="4">
        <v>0</v>
      </c>
      <c r="BK240" s="4">
        <v>0</v>
      </c>
      <c r="BL240" s="4">
        <v>0</v>
      </c>
      <c r="BM240" s="4">
        <v>0</v>
      </c>
      <c r="BN240" s="4">
        <v>0</v>
      </c>
      <c r="BO240" s="4">
        <v>0</v>
      </c>
      <c r="BQ240" s="4">
        <v>0</v>
      </c>
      <c r="BR240" s="4">
        <v>4.8760000000000001E-3</v>
      </c>
      <c r="BS240" s="4">
        <v>-5</v>
      </c>
      <c r="BT240" s="4">
        <v>0.25606200000000001</v>
      </c>
      <c r="BU240" s="4">
        <v>0.119158</v>
      </c>
      <c r="BV240" s="4">
        <v>5.1724519999999998</v>
      </c>
    </row>
    <row r="241" spans="1:74" x14ac:dyDescent="0.25">
      <c r="A241" s="2">
        <v>42069</v>
      </c>
      <c r="B241" s="3">
        <v>3.513657407407407E-2</v>
      </c>
      <c r="C241" s="4">
        <v>-0.01</v>
      </c>
      <c r="D241" s="4">
        <v>-1E-3</v>
      </c>
      <c r="E241" s="4">
        <v>-10</v>
      </c>
      <c r="F241" s="4">
        <v>5</v>
      </c>
      <c r="G241" s="4">
        <v>0</v>
      </c>
      <c r="H241" s="4">
        <v>17.899999999999999</v>
      </c>
      <c r="J241" s="4">
        <v>21.2</v>
      </c>
      <c r="K241" s="4">
        <v>1</v>
      </c>
      <c r="L241" s="4">
        <v>0</v>
      </c>
      <c r="M241" s="4">
        <v>0</v>
      </c>
      <c r="N241" s="4">
        <v>5</v>
      </c>
      <c r="O241" s="4">
        <v>0</v>
      </c>
      <c r="P241" s="4">
        <v>5</v>
      </c>
      <c r="Q241" s="4">
        <v>3.7833000000000001</v>
      </c>
      <c r="R241" s="4">
        <v>0</v>
      </c>
      <c r="S241" s="4">
        <v>3.8</v>
      </c>
      <c r="T241" s="4">
        <v>17.877600000000001</v>
      </c>
      <c r="W241" s="4">
        <v>0</v>
      </c>
      <c r="X241" s="4">
        <v>21.2</v>
      </c>
      <c r="Y241" s="4">
        <v>12.9</v>
      </c>
      <c r="Z241" s="4">
        <v>863</v>
      </c>
      <c r="AA241" s="4">
        <v>892</v>
      </c>
      <c r="AB241" s="4">
        <v>829</v>
      </c>
      <c r="AC241" s="4">
        <v>56</v>
      </c>
      <c r="AD241" s="4">
        <v>6.57</v>
      </c>
      <c r="AE241" s="4">
        <v>0.15</v>
      </c>
      <c r="AF241" s="4">
        <v>979</v>
      </c>
      <c r="AG241" s="4">
        <v>-11</v>
      </c>
      <c r="AH241" s="4">
        <v>7</v>
      </c>
      <c r="AI241" s="4">
        <v>26</v>
      </c>
      <c r="AJ241" s="4">
        <v>192</v>
      </c>
      <c r="AK241" s="4">
        <v>142</v>
      </c>
      <c r="AL241" s="4">
        <v>5</v>
      </c>
      <c r="AM241" s="4">
        <v>195</v>
      </c>
      <c r="AN241" s="4" t="s">
        <v>155</v>
      </c>
      <c r="AO241" s="4">
        <v>2</v>
      </c>
      <c r="AP241" s="5">
        <v>0.57670138888888889</v>
      </c>
      <c r="AQ241" s="4">
        <v>47.159292999999998</v>
      </c>
      <c r="AR241" s="4">
        <v>-88.489725000000007</v>
      </c>
      <c r="AS241" s="4">
        <v>314.7</v>
      </c>
      <c r="AT241" s="4">
        <v>0</v>
      </c>
      <c r="AU241" s="4">
        <v>12</v>
      </c>
      <c r="AV241" s="4">
        <v>7</v>
      </c>
      <c r="AW241" s="4" t="s">
        <v>208</v>
      </c>
      <c r="AX241" s="4">
        <v>1.2</v>
      </c>
      <c r="AY241" s="4">
        <v>1.784316</v>
      </c>
      <c r="AZ241" s="4">
        <v>2.168631</v>
      </c>
      <c r="BB241" s="4">
        <v>450</v>
      </c>
      <c r="BD241" s="4">
        <v>0.151</v>
      </c>
      <c r="BE241" s="4">
        <v>0</v>
      </c>
      <c r="BF241" s="4">
        <v>0</v>
      </c>
      <c r="BG241" s="4">
        <v>0</v>
      </c>
      <c r="BH241" s="4">
        <v>0</v>
      </c>
      <c r="BI241" s="4">
        <v>0</v>
      </c>
      <c r="BJ241" s="4">
        <v>0</v>
      </c>
      <c r="BK241" s="4">
        <v>0</v>
      </c>
      <c r="BL241" s="4">
        <v>0</v>
      </c>
      <c r="BM241" s="4">
        <v>0</v>
      </c>
      <c r="BN241" s="4">
        <v>0</v>
      </c>
      <c r="BO241" s="4">
        <v>0</v>
      </c>
      <c r="BQ241" s="4">
        <v>0</v>
      </c>
      <c r="BR241" s="4">
        <v>3.124E-3</v>
      </c>
      <c r="BS241" s="4">
        <v>-5</v>
      </c>
      <c r="BT241" s="4">
        <v>0.25506200000000001</v>
      </c>
      <c r="BU241" s="4">
        <v>7.6342999999999994E-2</v>
      </c>
      <c r="BV241" s="4">
        <v>5.1522519999999998</v>
      </c>
    </row>
    <row r="242" spans="1:74" x14ac:dyDescent="0.25">
      <c r="A242" s="2">
        <v>42069</v>
      </c>
      <c r="B242" s="3">
        <v>3.5148148148148144E-2</v>
      </c>
      <c r="C242" s="4">
        <v>-0.01</v>
      </c>
      <c r="D242" s="4">
        <v>-1E-3</v>
      </c>
      <c r="E242" s="4">
        <v>-10</v>
      </c>
      <c r="F242" s="4">
        <v>5</v>
      </c>
      <c r="G242" s="4">
        <v>0</v>
      </c>
      <c r="H242" s="4">
        <v>26.1</v>
      </c>
      <c r="J242" s="4">
        <v>21.2</v>
      </c>
      <c r="K242" s="4">
        <v>1</v>
      </c>
      <c r="L242" s="4">
        <v>0</v>
      </c>
      <c r="M242" s="4">
        <v>0</v>
      </c>
      <c r="N242" s="4">
        <v>5</v>
      </c>
      <c r="O242" s="4">
        <v>0</v>
      </c>
      <c r="P242" s="4">
        <v>5</v>
      </c>
      <c r="Q242" s="4">
        <v>3.7833000000000001</v>
      </c>
      <c r="R242" s="4">
        <v>0</v>
      </c>
      <c r="S242" s="4">
        <v>3.8</v>
      </c>
      <c r="T242" s="4">
        <v>26.122399999999999</v>
      </c>
      <c r="W242" s="4">
        <v>0</v>
      </c>
      <c r="X242" s="4">
        <v>21.2</v>
      </c>
      <c r="Y242" s="4">
        <v>13.1</v>
      </c>
      <c r="Z242" s="4">
        <v>862</v>
      </c>
      <c r="AA242" s="4">
        <v>892</v>
      </c>
      <c r="AB242" s="4">
        <v>828</v>
      </c>
      <c r="AC242" s="4">
        <v>56</v>
      </c>
      <c r="AD242" s="4">
        <v>6.57</v>
      </c>
      <c r="AE242" s="4">
        <v>0.15</v>
      </c>
      <c r="AF242" s="4">
        <v>979</v>
      </c>
      <c r="AG242" s="4">
        <v>-11</v>
      </c>
      <c r="AH242" s="4">
        <v>7</v>
      </c>
      <c r="AI242" s="4">
        <v>26</v>
      </c>
      <c r="AJ242" s="4">
        <v>192</v>
      </c>
      <c r="AK242" s="4">
        <v>142</v>
      </c>
      <c r="AL242" s="4">
        <v>5.0999999999999996</v>
      </c>
      <c r="AM242" s="4">
        <v>195</v>
      </c>
      <c r="AN242" s="4" t="s">
        <v>155</v>
      </c>
      <c r="AO242" s="4">
        <v>2</v>
      </c>
      <c r="AP242" s="5">
        <v>0.57671296296296293</v>
      </c>
      <c r="AQ242" s="4">
        <v>47.159292999999998</v>
      </c>
      <c r="AR242" s="4">
        <v>-88.489727000000002</v>
      </c>
      <c r="AS242" s="4">
        <v>314.5</v>
      </c>
      <c r="AT242" s="4">
        <v>0</v>
      </c>
      <c r="AU242" s="4">
        <v>12</v>
      </c>
      <c r="AV242" s="4">
        <v>8</v>
      </c>
      <c r="AW242" s="4" t="s">
        <v>208</v>
      </c>
      <c r="AX242" s="4">
        <v>1.6210789999999999</v>
      </c>
      <c r="AY242" s="4">
        <v>1.126274</v>
      </c>
      <c r="AZ242" s="4">
        <v>2.5368629999999999</v>
      </c>
      <c r="BB242" s="4">
        <v>450</v>
      </c>
      <c r="BD242" s="4">
        <v>0.151</v>
      </c>
      <c r="BE242" s="4">
        <v>0</v>
      </c>
      <c r="BF242" s="4">
        <v>0</v>
      </c>
      <c r="BG242" s="4">
        <v>0</v>
      </c>
      <c r="BH242" s="4">
        <v>0</v>
      </c>
      <c r="BI242" s="4">
        <v>0</v>
      </c>
      <c r="BJ242" s="4">
        <v>0</v>
      </c>
      <c r="BK242" s="4">
        <v>0</v>
      </c>
      <c r="BL242" s="4">
        <v>0</v>
      </c>
      <c r="BM242" s="4">
        <v>0</v>
      </c>
      <c r="BN242" s="4">
        <v>0</v>
      </c>
      <c r="BO242" s="4">
        <v>0</v>
      </c>
      <c r="BQ242" s="4">
        <v>0</v>
      </c>
      <c r="BR242" s="4">
        <v>4.8760000000000001E-3</v>
      </c>
      <c r="BS242" s="4">
        <v>-5</v>
      </c>
      <c r="BT242" s="4">
        <v>0.25687599999999999</v>
      </c>
      <c r="BU242" s="4">
        <v>0.119158</v>
      </c>
      <c r="BV242" s="4">
        <v>5.1888949999999996</v>
      </c>
    </row>
    <row r="243" spans="1:74" x14ac:dyDescent="0.25">
      <c r="A243" s="2">
        <v>42069</v>
      </c>
      <c r="B243" s="3">
        <v>3.5159722222222224E-2</v>
      </c>
      <c r="C243" s="4">
        <v>-0.01</v>
      </c>
      <c r="D243" s="4">
        <v>-1E-3</v>
      </c>
      <c r="E243" s="4">
        <v>-10</v>
      </c>
      <c r="F243" s="4">
        <v>5</v>
      </c>
      <c r="G243" s="4">
        <v>0</v>
      </c>
      <c r="H243" s="4">
        <v>10</v>
      </c>
      <c r="J243" s="4">
        <v>21.2</v>
      </c>
      <c r="K243" s="4">
        <v>1</v>
      </c>
      <c r="L243" s="4">
        <v>0</v>
      </c>
      <c r="M243" s="4">
        <v>0</v>
      </c>
      <c r="N243" s="4">
        <v>5</v>
      </c>
      <c r="O243" s="4">
        <v>0</v>
      </c>
      <c r="P243" s="4">
        <v>5</v>
      </c>
      <c r="Q243" s="4">
        <v>3.7833000000000001</v>
      </c>
      <c r="R243" s="4">
        <v>0</v>
      </c>
      <c r="S243" s="4">
        <v>3.8</v>
      </c>
      <c r="T243" s="4">
        <v>10</v>
      </c>
      <c r="W243" s="4">
        <v>0</v>
      </c>
      <c r="X243" s="4">
        <v>21.2</v>
      </c>
      <c r="Y243" s="4">
        <v>12.9</v>
      </c>
      <c r="Z243" s="4">
        <v>863</v>
      </c>
      <c r="AA243" s="4">
        <v>891</v>
      </c>
      <c r="AB243" s="4">
        <v>829</v>
      </c>
      <c r="AC243" s="4">
        <v>56</v>
      </c>
      <c r="AD243" s="4">
        <v>6.57</v>
      </c>
      <c r="AE243" s="4">
        <v>0.15</v>
      </c>
      <c r="AF243" s="4">
        <v>979</v>
      </c>
      <c r="AG243" s="4">
        <v>-11</v>
      </c>
      <c r="AH243" s="4">
        <v>7</v>
      </c>
      <c r="AI243" s="4">
        <v>26</v>
      </c>
      <c r="AJ243" s="4">
        <v>192</v>
      </c>
      <c r="AK243" s="4">
        <v>142</v>
      </c>
      <c r="AL243" s="4">
        <v>5</v>
      </c>
      <c r="AM243" s="4">
        <v>195</v>
      </c>
      <c r="AN243" s="4" t="s">
        <v>155</v>
      </c>
      <c r="AO243" s="4">
        <v>2</v>
      </c>
      <c r="AP243" s="5">
        <v>0.57672453703703697</v>
      </c>
      <c r="AQ243" s="4">
        <v>47.159292999999998</v>
      </c>
      <c r="AR243" s="4">
        <v>-88.489725000000007</v>
      </c>
      <c r="AS243" s="4">
        <v>316.2</v>
      </c>
      <c r="AT243" s="4">
        <v>0</v>
      </c>
      <c r="AU243" s="4">
        <v>12</v>
      </c>
      <c r="AV243" s="4">
        <v>8</v>
      </c>
      <c r="AW243" s="4" t="s">
        <v>208</v>
      </c>
      <c r="AX243" s="4">
        <v>1.7850509999999999</v>
      </c>
      <c r="AY243" s="4">
        <v>1</v>
      </c>
      <c r="AZ243" s="4">
        <v>2.3448479999999998</v>
      </c>
      <c r="BB243" s="4">
        <v>450</v>
      </c>
      <c r="BD243" s="4">
        <v>0.151</v>
      </c>
      <c r="BE243" s="4">
        <v>0</v>
      </c>
      <c r="BF243" s="4">
        <v>0</v>
      </c>
      <c r="BG243" s="4">
        <v>0</v>
      </c>
      <c r="BH243" s="4">
        <v>0</v>
      </c>
      <c r="BI243" s="4">
        <v>0</v>
      </c>
      <c r="BJ243" s="4">
        <v>0</v>
      </c>
      <c r="BK243" s="4">
        <v>0</v>
      </c>
      <c r="BL243" s="4">
        <v>0</v>
      </c>
      <c r="BM243" s="4">
        <v>0</v>
      </c>
      <c r="BN243" s="4">
        <v>0</v>
      </c>
      <c r="BO243" s="4">
        <v>0</v>
      </c>
      <c r="BQ243" s="4">
        <v>0</v>
      </c>
      <c r="BR243" s="4">
        <v>5.0000000000000001E-3</v>
      </c>
      <c r="BS243" s="4">
        <v>-5</v>
      </c>
      <c r="BT243" s="4">
        <v>0.25606200000000001</v>
      </c>
      <c r="BU243" s="4">
        <v>0.122188</v>
      </c>
      <c r="BV243" s="4">
        <v>5.1724519999999998</v>
      </c>
    </row>
    <row r="244" spans="1:74" x14ac:dyDescent="0.25">
      <c r="A244" s="2">
        <v>42069</v>
      </c>
      <c r="B244" s="3">
        <v>3.5171296296296298E-2</v>
      </c>
      <c r="C244" s="4">
        <v>-0.01</v>
      </c>
      <c r="D244" s="4">
        <v>-1E-3</v>
      </c>
      <c r="E244" s="4">
        <v>-10</v>
      </c>
      <c r="F244" s="4">
        <v>5</v>
      </c>
      <c r="G244" s="4">
        <v>0</v>
      </c>
      <c r="H244" s="4">
        <v>34</v>
      </c>
      <c r="J244" s="4">
        <v>21.2</v>
      </c>
      <c r="K244" s="4">
        <v>1</v>
      </c>
      <c r="L244" s="4">
        <v>0</v>
      </c>
      <c r="M244" s="4">
        <v>0</v>
      </c>
      <c r="N244" s="4">
        <v>5</v>
      </c>
      <c r="O244" s="4">
        <v>0</v>
      </c>
      <c r="P244" s="4">
        <v>5</v>
      </c>
      <c r="Q244" s="4">
        <v>3.7833000000000001</v>
      </c>
      <c r="R244" s="4">
        <v>0</v>
      </c>
      <c r="S244" s="4">
        <v>3.8</v>
      </c>
      <c r="T244" s="4">
        <v>33.958599999999997</v>
      </c>
      <c r="W244" s="4">
        <v>0</v>
      </c>
      <c r="X244" s="4">
        <v>21.2</v>
      </c>
      <c r="Y244" s="4">
        <v>13</v>
      </c>
      <c r="Z244" s="4">
        <v>862</v>
      </c>
      <c r="AA244" s="4">
        <v>892</v>
      </c>
      <c r="AB244" s="4">
        <v>829</v>
      </c>
      <c r="AC244" s="4">
        <v>56</v>
      </c>
      <c r="AD244" s="4">
        <v>6.57</v>
      </c>
      <c r="AE244" s="4">
        <v>0.15</v>
      </c>
      <c r="AF244" s="4">
        <v>979</v>
      </c>
      <c r="AG244" s="4">
        <v>-11</v>
      </c>
      <c r="AH244" s="4">
        <v>7</v>
      </c>
      <c r="AI244" s="4">
        <v>26</v>
      </c>
      <c r="AJ244" s="4">
        <v>192</v>
      </c>
      <c r="AK244" s="4">
        <v>142</v>
      </c>
      <c r="AL244" s="4">
        <v>4.9000000000000004</v>
      </c>
      <c r="AM244" s="4">
        <v>195</v>
      </c>
      <c r="AN244" s="4" t="s">
        <v>155</v>
      </c>
      <c r="AO244" s="4">
        <v>2</v>
      </c>
      <c r="AP244" s="5">
        <v>0.57673611111111112</v>
      </c>
      <c r="AQ244" s="4">
        <v>47.159292000000001</v>
      </c>
      <c r="AR244" s="4">
        <v>-88.489727000000002</v>
      </c>
      <c r="AS244" s="4">
        <v>318.10000000000002</v>
      </c>
      <c r="AT244" s="4">
        <v>0</v>
      </c>
      <c r="AU244" s="4">
        <v>12</v>
      </c>
      <c r="AV244" s="4">
        <v>8</v>
      </c>
      <c r="AW244" s="4" t="s">
        <v>208</v>
      </c>
      <c r="AX244" s="4">
        <v>1.8851150000000001</v>
      </c>
      <c r="AY244" s="4">
        <v>1.2553449999999999</v>
      </c>
      <c r="AZ244" s="4">
        <v>2.555345</v>
      </c>
      <c r="BB244" s="4">
        <v>450</v>
      </c>
      <c r="BD244" s="4">
        <v>0.151</v>
      </c>
      <c r="BE244" s="4">
        <v>0</v>
      </c>
      <c r="BF244" s="4">
        <v>0</v>
      </c>
      <c r="BG244" s="4">
        <v>0</v>
      </c>
      <c r="BH244" s="4">
        <v>0</v>
      </c>
      <c r="BI244" s="4">
        <v>0</v>
      </c>
      <c r="BJ244" s="4">
        <v>0</v>
      </c>
      <c r="BK244" s="4">
        <v>0</v>
      </c>
      <c r="BL244" s="4">
        <v>0</v>
      </c>
      <c r="BM244" s="4">
        <v>0</v>
      </c>
      <c r="BN244" s="4">
        <v>0</v>
      </c>
      <c r="BO244" s="4">
        <v>0</v>
      </c>
      <c r="BQ244" s="4">
        <v>0</v>
      </c>
      <c r="BR244" s="4">
        <v>3.124E-3</v>
      </c>
      <c r="BS244" s="4">
        <v>-5</v>
      </c>
      <c r="BT244" s="4">
        <v>0.25787599999999999</v>
      </c>
      <c r="BU244" s="4">
        <v>7.6342999999999994E-2</v>
      </c>
      <c r="BV244" s="4">
        <v>5.2090949999999996</v>
      </c>
    </row>
    <row r="245" spans="1:74" x14ac:dyDescent="0.25">
      <c r="A245" s="2">
        <v>42069</v>
      </c>
      <c r="B245" s="3">
        <v>3.5182870370370371E-2</v>
      </c>
      <c r="C245" s="4">
        <v>-0.01</v>
      </c>
      <c r="D245" s="4">
        <v>-1E-3</v>
      </c>
      <c r="E245" s="4">
        <v>-10</v>
      </c>
      <c r="F245" s="4">
        <v>5</v>
      </c>
      <c r="G245" s="4">
        <v>0</v>
      </c>
      <c r="H245" s="4">
        <v>20</v>
      </c>
      <c r="J245" s="4">
        <v>21.2</v>
      </c>
      <c r="K245" s="4">
        <v>1</v>
      </c>
      <c r="L245" s="4">
        <v>0</v>
      </c>
      <c r="M245" s="4">
        <v>0</v>
      </c>
      <c r="N245" s="4">
        <v>5</v>
      </c>
      <c r="O245" s="4">
        <v>0</v>
      </c>
      <c r="P245" s="4">
        <v>5</v>
      </c>
      <c r="Q245" s="4">
        <v>3.7833000000000001</v>
      </c>
      <c r="R245" s="4">
        <v>0</v>
      </c>
      <c r="S245" s="4">
        <v>3.8</v>
      </c>
      <c r="T245" s="4">
        <v>20</v>
      </c>
      <c r="W245" s="4">
        <v>0</v>
      </c>
      <c r="X245" s="4">
        <v>21.2</v>
      </c>
      <c r="Y245" s="4">
        <v>13</v>
      </c>
      <c r="Z245" s="4">
        <v>862</v>
      </c>
      <c r="AA245" s="4">
        <v>892</v>
      </c>
      <c r="AB245" s="4">
        <v>828</v>
      </c>
      <c r="AC245" s="4">
        <v>56</v>
      </c>
      <c r="AD245" s="4">
        <v>6.57</v>
      </c>
      <c r="AE245" s="4">
        <v>0.15</v>
      </c>
      <c r="AF245" s="4">
        <v>979</v>
      </c>
      <c r="AG245" s="4">
        <v>-11</v>
      </c>
      <c r="AH245" s="4">
        <v>6.0620000000000003</v>
      </c>
      <c r="AI245" s="4">
        <v>26</v>
      </c>
      <c r="AJ245" s="4">
        <v>192</v>
      </c>
      <c r="AK245" s="4">
        <v>141.1</v>
      </c>
      <c r="AL245" s="4">
        <v>4.8</v>
      </c>
      <c r="AM245" s="4">
        <v>195</v>
      </c>
      <c r="AN245" s="4" t="s">
        <v>155</v>
      </c>
      <c r="AO245" s="4">
        <v>2</v>
      </c>
      <c r="AP245" s="5">
        <v>0.57674768518518515</v>
      </c>
      <c r="AQ245" s="4">
        <v>47.159292000000001</v>
      </c>
      <c r="AR245" s="4">
        <v>-88.489725000000007</v>
      </c>
      <c r="AS245" s="4">
        <v>318.7</v>
      </c>
      <c r="AT245" s="4">
        <v>0</v>
      </c>
      <c r="AU245" s="4">
        <v>12</v>
      </c>
      <c r="AV245" s="4">
        <v>8</v>
      </c>
      <c r="AW245" s="4" t="s">
        <v>208</v>
      </c>
      <c r="AX245" s="4">
        <v>2.07003</v>
      </c>
      <c r="AY245" s="4">
        <v>1.555045</v>
      </c>
      <c r="AZ245" s="4">
        <v>2.8550450000000001</v>
      </c>
      <c r="BB245" s="4">
        <v>450</v>
      </c>
      <c r="BD245" s="4">
        <v>0.151</v>
      </c>
      <c r="BE245" s="4">
        <v>0</v>
      </c>
      <c r="BF245" s="4">
        <v>0</v>
      </c>
      <c r="BG245" s="4">
        <v>0</v>
      </c>
      <c r="BH245" s="4">
        <v>0</v>
      </c>
      <c r="BI245" s="4">
        <v>0</v>
      </c>
      <c r="BJ245" s="4">
        <v>0</v>
      </c>
      <c r="BK245" s="4">
        <v>0</v>
      </c>
      <c r="BL245" s="4">
        <v>0</v>
      </c>
      <c r="BM245" s="4">
        <v>0</v>
      </c>
      <c r="BN245" s="4">
        <v>0</v>
      </c>
      <c r="BO245" s="4">
        <v>0</v>
      </c>
      <c r="BQ245" s="4">
        <v>0</v>
      </c>
      <c r="BR245" s="4">
        <v>3.9379999999999997E-3</v>
      </c>
      <c r="BS245" s="4">
        <v>-5</v>
      </c>
      <c r="BT245" s="4">
        <v>0.25800000000000001</v>
      </c>
      <c r="BU245" s="4">
        <v>9.6235000000000001E-2</v>
      </c>
      <c r="BV245" s="4">
        <v>5.2115999999999998</v>
      </c>
    </row>
    <row r="246" spans="1:74" x14ac:dyDescent="0.25">
      <c r="A246" s="2">
        <v>42069</v>
      </c>
      <c r="B246" s="3">
        <v>3.5194444444444445E-2</v>
      </c>
      <c r="C246" s="4">
        <v>-0.01</v>
      </c>
      <c r="D246" s="4">
        <v>-1.6999999999999999E-3</v>
      </c>
      <c r="E246" s="4">
        <v>-16.669408000000001</v>
      </c>
      <c r="F246" s="4">
        <v>5</v>
      </c>
      <c r="G246" s="4">
        <v>0</v>
      </c>
      <c r="H246" s="4">
        <v>18.399999999999999</v>
      </c>
      <c r="J246" s="4">
        <v>21.2</v>
      </c>
      <c r="K246" s="4">
        <v>1</v>
      </c>
      <c r="L246" s="4">
        <v>0</v>
      </c>
      <c r="M246" s="4">
        <v>0</v>
      </c>
      <c r="N246" s="4">
        <v>5</v>
      </c>
      <c r="O246" s="4">
        <v>0</v>
      </c>
      <c r="P246" s="4">
        <v>5</v>
      </c>
      <c r="Q246" s="4">
        <v>3.7833000000000001</v>
      </c>
      <c r="R246" s="4">
        <v>0</v>
      </c>
      <c r="S246" s="4">
        <v>3.8</v>
      </c>
      <c r="T246" s="4">
        <v>18.362200000000001</v>
      </c>
      <c r="W246" s="4">
        <v>0</v>
      </c>
      <c r="X246" s="4">
        <v>21.2</v>
      </c>
      <c r="Y246" s="4">
        <v>12.9</v>
      </c>
      <c r="Z246" s="4">
        <v>863</v>
      </c>
      <c r="AA246" s="4">
        <v>892</v>
      </c>
      <c r="AB246" s="4">
        <v>829</v>
      </c>
      <c r="AC246" s="4">
        <v>56</v>
      </c>
      <c r="AD246" s="4">
        <v>6.57</v>
      </c>
      <c r="AE246" s="4">
        <v>0.15</v>
      </c>
      <c r="AF246" s="4">
        <v>979</v>
      </c>
      <c r="AG246" s="4">
        <v>-11</v>
      </c>
      <c r="AH246" s="4">
        <v>6.9379999999999997</v>
      </c>
      <c r="AI246" s="4">
        <v>26</v>
      </c>
      <c r="AJ246" s="4">
        <v>192</v>
      </c>
      <c r="AK246" s="4">
        <v>141</v>
      </c>
      <c r="AL246" s="4">
        <v>5.0999999999999996</v>
      </c>
      <c r="AM246" s="4">
        <v>195</v>
      </c>
      <c r="AN246" s="4" t="s">
        <v>155</v>
      </c>
      <c r="AO246" s="4">
        <v>2</v>
      </c>
      <c r="AP246" s="5">
        <v>0.5767592592592593</v>
      </c>
      <c r="AQ246" s="4">
        <v>47.159292999999998</v>
      </c>
      <c r="AR246" s="4">
        <v>-88.489725000000007</v>
      </c>
      <c r="AS246" s="4">
        <v>318.89999999999998</v>
      </c>
      <c r="AT246" s="4">
        <v>0</v>
      </c>
      <c r="AU246" s="4">
        <v>12</v>
      </c>
      <c r="AV246" s="4">
        <v>7</v>
      </c>
      <c r="AW246" s="4" t="s">
        <v>208</v>
      </c>
      <c r="AX246" s="4">
        <v>1.590509</v>
      </c>
      <c r="AY246" s="4">
        <v>1.6</v>
      </c>
      <c r="AZ246" s="4">
        <v>2.3055940000000001</v>
      </c>
      <c r="BB246" s="4">
        <v>450</v>
      </c>
      <c r="BD246" s="4">
        <v>0.151</v>
      </c>
      <c r="BE246" s="4">
        <v>0</v>
      </c>
      <c r="BF246" s="4">
        <v>0</v>
      </c>
      <c r="BG246" s="4">
        <v>0</v>
      </c>
      <c r="BH246" s="4">
        <v>0</v>
      </c>
      <c r="BI246" s="4">
        <v>0</v>
      </c>
      <c r="BJ246" s="4">
        <v>0</v>
      </c>
      <c r="BK246" s="4">
        <v>0</v>
      </c>
      <c r="BL246" s="4">
        <v>0</v>
      </c>
      <c r="BM246" s="4">
        <v>0</v>
      </c>
      <c r="BN246" s="4">
        <v>0</v>
      </c>
      <c r="BO246" s="4">
        <v>0</v>
      </c>
      <c r="BQ246" s="4">
        <v>0</v>
      </c>
      <c r="BR246" s="4">
        <v>1.186E-3</v>
      </c>
      <c r="BS246" s="4">
        <v>-5</v>
      </c>
      <c r="BT246" s="4">
        <v>0.25706200000000001</v>
      </c>
      <c r="BU246" s="4">
        <v>2.8982999999999998E-2</v>
      </c>
      <c r="BV246" s="4">
        <v>5.1926519999999998</v>
      </c>
    </row>
    <row r="247" spans="1:74" x14ac:dyDescent="0.25">
      <c r="A247" s="2">
        <v>42069</v>
      </c>
      <c r="B247" s="3">
        <v>3.5206018518518518E-2</v>
      </c>
      <c r="C247" s="4">
        <v>-0.01</v>
      </c>
      <c r="D247" s="4">
        <v>-2E-3</v>
      </c>
      <c r="E247" s="4">
        <v>-20</v>
      </c>
      <c r="F247" s="4">
        <v>5</v>
      </c>
      <c r="G247" s="4">
        <v>0</v>
      </c>
      <c r="H247" s="4">
        <v>36.5</v>
      </c>
      <c r="J247" s="4">
        <v>21.2</v>
      </c>
      <c r="K247" s="4">
        <v>1</v>
      </c>
      <c r="L247" s="4">
        <v>0</v>
      </c>
      <c r="M247" s="4">
        <v>0</v>
      </c>
      <c r="N247" s="4">
        <v>5</v>
      </c>
      <c r="O247" s="4">
        <v>0</v>
      </c>
      <c r="P247" s="4">
        <v>5</v>
      </c>
      <c r="Q247" s="4">
        <v>3.7833000000000001</v>
      </c>
      <c r="R247" s="4">
        <v>0</v>
      </c>
      <c r="S247" s="4">
        <v>3.8</v>
      </c>
      <c r="T247" s="4">
        <v>36.5242</v>
      </c>
      <c r="W247" s="4">
        <v>0</v>
      </c>
      <c r="X247" s="4">
        <v>21.2</v>
      </c>
      <c r="Y247" s="4">
        <v>13.1</v>
      </c>
      <c r="Z247" s="4">
        <v>862</v>
      </c>
      <c r="AA247" s="4">
        <v>892</v>
      </c>
      <c r="AB247" s="4">
        <v>828</v>
      </c>
      <c r="AC247" s="4">
        <v>56</v>
      </c>
      <c r="AD247" s="4">
        <v>6.57</v>
      </c>
      <c r="AE247" s="4">
        <v>0.15</v>
      </c>
      <c r="AF247" s="4">
        <v>979</v>
      </c>
      <c r="AG247" s="4">
        <v>-11</v>
      </c>
      <c r="AH247" s="4">
        <v>6.0620000000000003</v>
      </c>
      <c r="AI247" s="4">
        <v>26</v>
      </c>
      <c r="AJ247" s="4">
        <v>192</v>
      </c>
      <c r="AK247" s="4">
        <v>141</v>
      </c>
      <c r="AL247" s="4">
        <v>5</v>
      </c>
      <c r="AM247" s="4">
        <v>195</v>
      </c>
      <c r="AN247" s="4" t="s">
        <v>155</v>
      </c>
      <c r="AO247" s="4">
        <v>2</v>
      </c>
      <c r="AP247" s="5">
        <v>0.57677083333333334</v>
      </c>
      <c r="AQ247" s="4">
        <v>47.159292000000001</v>
      </c>
      <c r="AR247" s="4">
        <v>-88.489727000000002</v>
      </c>
      <c r="AS247" s="4">
        <v>319.2</v>
      </c>
      <c r="AT247" s="4">
        <v>0</v>
      </c>
      <c r="AU247" s="4">
        <v>12</v>
      </c>
      <c r="AV247" s="4">
        <v>6</v>
      </c>
      <c r="AW247" s="4" t="s">
        <v>210</v>
      </c>
      <c r="AX247" s="4">
        <v>1.5</v>
      </c>
      <c r="AY247" s="4">
        <v>1.6</v>
      </c>
      <c r="AZ247" s="4">
        <v>2.2000000000000002</v>
      </c>
      <c r="BB247" s="4">
        <v>450</v>
      </c>
      <c r="BD247" s="4">
        <v>0.151</v>
      </c>
      <c r="BE247" s="4">
        <v>0</v>
      </c>
      <c r="BF247" s="4">
        <v>0</v>
      </c>
      <c r="BG247" s="4">
        <v>0</v>
      </c>
      <c r="BH247" s="4">
        <v>0</v>
      </c>
      <c r="BI247" s="4">
        <v>0</v>
      </c>
      <c r="BJ247" s="4">
        <v>0</v>
      </c>
      <c r="BK247" s="4">
        <v>0</v>
      </c>
      <c r="BL247" s="4">
        <v>0</v>
      </c>
      <c r="BM247" s="4">
        <v>0</v>
      </c>
      <c r="BN247" s="4">
        <v>0</v>
      </c>
      <c r="BO247" s="4">
        <v>0</v>
      </c>
      <c r="BQ247" s="4">
        <v>0</v>
      </c>
      <c r="BR247" s="4">
        <v>4.7520000000000001E-3</v>
      </c>
      <c r="BS247" s="4">
        <v>-5</v>
      </c>
      <c r="BT247" s="4">
        <v>0.257938</v>
      </c>
      <c r="BU247" s="4">
        <v>0.11612699999999999</v>
      </c>
      <c r="BV247" s="4">
        <v>5.2103479999999998</v>
      </c>
    </row>
    <row r="248" spans="1:74" x14ac:dyDescent="0.25">
      <c r="A248" s="2">
        <v>42069</v>
      </c>
      <c r="B248" s="3">
        <v>3.5217592592592592E-2</v>
      </c>
      <c r="C248" s="4">
        <v>-0.01</v>
      </c>
      <c r="D248" s="4">
        <v>-2E-3</v>
      </c>
      <c r="E248" s="4">
        <v>-20</v>
      </c>
      <c r="F248" s="4">
        <v>5</v>
      </c>
      <c r="G248" s="4">
        <v>0</v>
      </c>
      <c r="H248" s="4">
        <v>20</v>
      </c>
      <c r="J248" s="4">
        <v>21.2</v>
      </c>
      <c r="K248" s="4">
        <v>1</v>
      </c>
      <c r="L248" s="4">
        <v>0</v>
      </c>
      <c r="M248" s="4">
        <v>0</v>
      </c>
      <c r="N248" s="4">
        <v>5</v>
      </c>
      <c r="O248" s="4">
        <v>0</v>
      </c>
      <c r="P248" s="4">
        <v>5</v>
      </c>
      <c r="Q248" s="4">
        <v>3.7833000000000001</v>
      </c>
      <c r="R248" s="4">
        <v>0</v>
      </c>
      <c r="S248" s="4">
        <v>3.8</v>
      </c>
      <c r="T248" s="4">
        <v>20</v>
      </c>
      <c r="W248" s="4">
        <v>0</v>
      </c>
      <c r="X248" s="4">
        <v>21.2</v>
      </c>
      <c r="Y248" s="4">
        <v>12.9</v>
      </c>
      <c r="Z248" s="4">
        <v>863</v>
      </c>
      <c r="AA248" s="4">
        <v>892</v>
      </c>
      <c r="AB248" s="4">
        <v>828</v>
      </c>
      <c r="AC248" s="4">
        <v>56</v>
      </c>
      <c r="AD248" s="4">
        <v>6.57</v>
      </c>
      <c r="AE248" s="4">
        <v>0.15</v>
      </c>
      <c r="AF248" s="4">
        <v>979</v>
      </c>
      <c r="AG248" s="4">
        <v>-11</v>
      </c>
      <c r="AH248" s="4">
        <v>6</v>
      </c>
      <c r="AI248" s="4">
        <v>26</v>
      </c>
      <c r="AJ248" s="4">
        <v>192</v>
      </c>
      <c r="AK248" s="4">
        <v>141</v>
      </c>
      <c r="AL248" s="4">
        <v>5.0999999999999996</v>
      </c>
      <c r="AM248" s="4">
        <v>195</v>
      </c>
      <c r="AN248" s="4" t="s">
        <v>155</v>
      </c>
      <c r="AO248" s="4">
        <v>2</v>
      </c>
      <c r="AP248" s="5">
        <v>0.57678240740740738</v>
      </c>
      <c r="AQ248" s="4">
        <v>47.159292000000001</v>
      </c>
      <c r="AR248" s="4">
        <v>-88.489727000000002</v>
      </c>
      <c r="AS248" s="4">
        <v>319.39999999999998</v>
      </c>
      <c r="AT248" s="4">
        <v>0</v>
      </c>
      <c r="AU248" s="4">
        <v>12</v>
      </c>
      <c r="AV248" s="4">
        <v>6</v>
      </c>
      <c r="AW248" s="4" t="s">
        <v>210</v>
      </c>
      <c r="AX248" s="4">
        <v>1.5</v>
      </c>
      <c r="AY248" s="4">
        <v>1.6</v>
      </c>
      <c r="AZ248" s="4">
        <v>2.2000000000000002</v>
      </c>
      <c r="BB248" s="4">
        <v>450</v>
      </c>
      <c r="BD248" s="4">
        <v>0.151</v>
      </c>
      <c r="BE248" s="4">
        <v>0</v>
      </c>
      <c r="BF248" s="4">
        <v>0</v>
      </c>
      <c r="BG248" s="4">
        <v>0</v>
      </c>
      <c r="BH248" s="4">
        <v>0</v>
      </c>
      <c r="BI248" s="4">
        <v>0</v>
      </c>
      <c r="BJ248" s="4">
        <v>0</v>
      </c>
      <c r="BK248" s="4">
        <v>0</v>
      </c>
      <c r="BL248" s="4">
        <v>0</v>
      </c>
      <c r="BM248" s="4">
        <v>0</v>
      </c>
      <c r="BN248" s="4">
        <v>0</v>
      </c>
      <c r="BO248" s="4">
        <v>0</v>
      </c>
      <c r="BQ248" s="4">
        <v>0</v>
      </c>
      <c r="BR248" s="4">
        <v>5.0000000000000001E-3</v>
      </c>
      <c r="BS248" s="4">
        <v>-5</v>
      </c>
      <c r="BT248" s="4">
        <v>0.25800000000000001</v>
      </c>
      <c r="BU248" s="4">
        <v>0.122188</v>
      </c>
      <c r="BV248" s="4">
        <v>5.2115999999999998</v>
      </c>
    </row>
    <row r="249" spans="1:74" x14ac:dyDescent="0.25">
      <c r="A249" s="2">
        <v>42069</v>
      </c>
      <c r="B249" s="3">
        <v>3.5229166666666666E-2</v>
      </c>
      <c r="C249" s="4">
        <v>-0.01</v>
      </c>
      <c r="D249" s="4">
        <v>-2E-3</v>
      </c>
      <c r="E249" s="4">
        <v>-20</v>
      </c>
      <c r="F249" s="4">
        <v>5</v>
      </c>
      <c r="G249" s="4">
        <v>0</v>
      </c>
      <c r="H249" s="4">
        <v>31.6</v>
      </c>
      <c r="J249" s="4">
        <v>21.2</v>
      </c>
      <c r="K249" s="4">
        <v>1</v>
      </c>
      <c r="L249" s="4">
        <v>0</v>
      </c>
      <c r="M249" s="4">
        <v>0</v>
      </c>
      <c r="N249" s="4">
        <v>5</v>
      </c>
      <c r="O249" s="4">
        <v>0</v>
      </c>
      <c r="P249" s="4">
        <v>5</v>
      </c>
      <c r="Q249" s="4">
        <v>3.7833000000000001</v>
      </c>
      <c r="R249" s="4">
        <v>0</v>
      </c>
      <c r="S249" s="4">
        <v>3.8</v>
      </c>
      <c r="T249" s="4">
        <v>31.567499999999999</v>
      </c>
      <c r="W249" s="4">
        <v>0</v>
      </c>
      <c r="X249" s="4">
        <v>21.2</v>
      </c>
      <c r="Y249" s="4">
        <v>13</v>
      </c>
      <c r="Z249" s="4">
        <v>863</v>
      </c>
      <c r="AA249" s="4">
        <v>892</v>
      </c>
      <c r="AB249" s="4">
        <v>828</v>
      </c>
      <c r="AC249" s="4">
        <v>56</v>
      </c>
      <c r="AD249" s="4">
        <v>6.57</v>
      </c>
      <c r="AE249" s="4">
        <v>0.15</v>
      </c>
      <c r="AF249" s="4">
        <v>979</v>
      </c>
      <c r="AG249" s="4">
        <v>-11</v>
      </c>
      <c r="AH249" s="4">
        <v>6</v>
      </c>
      <c r="AI249" s="4">
        <v>26</v>
      </c>
      <c r="AJ249" s="4">
        <v>192</v>
      </c>
      <c r="AK249" s="4">
        <v>141</v>
      </c>
      <c r="AL249" s="4">
        <v>5.0999999999999996</v>
      </c>
      <c r="AM249" s="4">
        <v>195</v>
      </c>
      <c r="AN249" s="4" t="s">
        <v>155</v>
      </c>
      <c r="AO249" s="4">
        <v>2</v>
      </c>
      <c r="AP249" s="5">
        <v>0.57679398148148142</v>
      </c>
      <c r="AQ249" s="4">
        <v>47.159292000000001</v>
      </c>
      <c r="AR249" s="4">
        <v>-88.489727000000002</v>
      </c>
      <c r="AS249" s="4">
        <v>319.5</v>
      </c>
      <c r="AT249" s="4">
        <v>0</v>
      </c>
      <c r="AU249" s="4">
        <v>12</v>
      </c>
      <c r="AV249" s="4">
        <v>6</v>
      </c>
      <c r="AW249" s="4" t="s">
        <v>210</v>
      </c>
      <c r="AX249" s="4">
        <v>1.5</v>
      </c>
      <c r="AY249" s="4">
        <v>1.6</v>
      </c>
      <c r="AZ249" s="4">
        <v>2.2000000000000002</v>
      </c>
      <c r="BB249" s="4">
        <v>450</v>
      </c>
      <c r="BD249" s="4">
        <v>0.151</v>
      </c>
      <c r="BE249" s="4">
        <v>0</v>
      </c>
      <c r="BF249" s="4">
        <v>0</v>
      </c>
      <c r="BG249" s="4">
        <v>0</v>
      </c>
      <c r="BH249" s="4">
        <v>0</v>
      </c>
      <c r="BI249" s="4">
        <v>0</v>
      </c>
      <c r="BJ249" s="4">
        <v>0</v>
      </c>
      <c r="BK249" s="4">
        <v>0</v>
      </c>
      <c r="BL249" s="4">
        <v>0</v>
      </c>
      <c r="BM249" s="4">
        <v>0</v>
      </c>
      <c r="BN249" s="4">
        <v>0</v>
      </c>
      <c r="BO249" s="4">
        <v>0</v>
      </c>
      <c r="BQ249" s="4">
        <v>0</v>
      </c>
      <c r="BR249" s="4">
        <v>4.0619999999999996E-3</v>
      </c>
      <c r="BS249" s="4">
        <v>-5</v>
      </c>
      <c r="BT249" s="4">
        <v>0.25800000000000001</v>
      </c>
      <c r="BU249" s="4">
        <v>9.9265000000000006E-2</v>
      </c>
      <c r="BV249" s="4">
        <v>5.2115999999999998</v>
      </c>
    </row>
    <row r="250" spans="1:74" x14ac:dyDescent="0.25">
      <c r="A250" s="2">
        <v>42069</v>
      </c>
      <c r="B250" s="3">
        <v>3.5240740740740746E-2</v>
      </c>
      <c r="C250" s="4">
        <v>-0.01</v>
      </c>
      <c r="D250" s="4">
        <v>-2E-3</v>
      </c>
      <c r="E250" s="4">
        <v>-20</v>
      </c>
      <c r="F250" s="4">
        <v>5</v>
      </c>
      <c r="G250" s="4">
        <v>0</v>
      </c>
      <c r="H250" s="4">
        <v>26.2</v>
      </c>
      <c r="J250" s="4">
        <v>21.2</v>
      </c>
      <c r="K250" s="4">
        <v>1</v>
      </c>
      <c r="L250" s="4">
        <v>0</v>
      </c>
      <c r="M250" s="4">
        <v>0</v>
      </c>
      <c r="N250" s="4">
        <v>5</v>
      </c>
      <c r="O250" s="4">
        <v>0</v>
      </c>
      <c r="P250" s="4">
        <v>5</v>
      </c>
      <c r="Q250" s="4">
        <v>3.7833000000000001</v>
      </c>
      <c r="R250" s="4">
        <v>0</v>
      </c>
      <c r="S250" s="4">
        <v>3.8</v>
      </c>
      <c r="T250" s="4">
        <v>26.2395</v>
      </c>
      <c r="W250" s="4">
        <v>0</v>
      </c>
      <c r="X250" s="4">
        <v>21.2</v>
      </c>
      <c r="Y250" s="4">
        <v>13</v>
      </c>
      <c r="Z250" s="4">
        <v>862</v>
      </c>
      <c r="AA250" s="4">
        <v>892</v>
      </c>
      <c r="AB250" s="4">
        <v>828</v>
      </c>
      <c r="AC250" s="4">
        <v>56</v>
      </c>
      <c r="AD250" s="4">
        <v>6.57</v>
      </c>
      <c r="AE250" s="4">
        <v>0.15</v>
      </c>
      <c r="AF250" s="4">
        <v>979</v>
      </c>
      <c r="AG250" s="4">
        <v>-11</v>
      </c>
      <c r="AH250" s="4">
        <v>6</v>
      </c>
      <c r="AI250" s="4">
        <v>26</v>
      </c>
      <c r="AJ250" s="4">
        <v>192</v>
      </c>
      <c r="AK250" s="4">
        <v>141</v>
      </c>
      <c r="AL250" s="4">
        <v>5</v>
      </c>
      <c r="AM250" s="4">
        <v>195</v>
      </c>
      <c r="AN250" s="4" t="s">
        <v>155</v>
      </c>
      <c r="AO250" s="4">
        <v>2</v>
      </c>
      <c r="AP250" s="5">
        <v>0.57680555555555557</v>
      </c>
      <c r="AQ250" s="4">
        <v>47.159292000000001</v>
      </c>
      <c r="AR250" s="4">
        <v>-88.489725000000007</v>
      </c>
      <c r="AS250" s="4">
        <v>319.5</v>
      </c>
      <c r="AT250" s="4">
        <v>0</v>
      </c>
      <c r="AU250" s="4">
        <v>12</v>
      </c>
      <c r="AV250" s="4">
        <v>6</v>
      </c>
      <c r="AW250" s="4" t="s">
        <v>210</v>
      </c>
      <c r="AX250" s="4">
        <v>1.5</v>
      </c>
      <c r="AY250" s="4">
        <v>1.6</v>
      </c>
      <c r="AZ250" s="4">
        <v>2.2000000000000002</v>
      </c>
      <c r="BB250" s="4">
        <v>450</v>
      </c>
      <c r="BD250" s="4">
        <v>0.151</v>
      </c>
      <c r="BE250" s="4">
        <v>0</v>
      </c>
      <c r="BF250" s="4">
        <v>0</v>
      </c>
      <c r="BG250" s="4">
        <v>0</v>
      </c>
      <c r="BH250" s="4">
        <v>0</v>
      </c>
      <c r="BI250" s="4">
        <v>0</v>
      </c>
      <c r="BJ250" s="4">
        <v>0</v>
      </c>
      <c r="BK250" s="4">
        <v>0</v>
      </c>
      <c r="BL250" s="4">
        <v>0</v>
      </c>
      <c r="BM250" s="4">
        <v>0</v>
      </c>
      <c r="BN250" s="4">
        <v>0</v>
      </c>
      <c r="BO250" s="4">
        <v>0</v>
      </c>
      <c r="BQ250" s="4">
        <v>0</v>
      </c>
      <c r="BR250" s="4">
        <v>4.9379999999999997E-3</v>
      </c>
      <c r="BS250" s="4">
        <v>-5</v>
      </c>
      <c r="BT250" s="4">
        <v>0.258938</v>
      </c>
      <c r="BU250" s="4">
        <v>0.120673</v>
      </c>
      <c r="BV250" s="4">
        <v>5.2305479999999998</v>
      </c>
    </row>
    <row r="251" spans="1:74" x14ac:dyDescent="0.25">
      <c r="A251" s="2">
        <v>42069</v>
      </c>
      <c r="B251" s="3">
        <v>3.5252314814814813E-2</v>
      </c>
      <c r="C251" s="4">
        <v>-0.01</v>
      </c>
      <c r="D251" s="4">
        <v>-2E-3</v>
      </c>
      <c r="E251" s="4">
        <v>-20</v>
      </c>
      <c r="F251" s="4">
        <v>5</v>
      </c>
      <c r="G251" s="4">
        <v>0</v>
      </c>
      <c r="H251" s="4">
        <v>27.1</v>
      </c>
      <c r="J251" s="4">
        <v>21.2</v>
      </c>
      <c r="K251" s="4">
        <v>1</v>
      </c>
      <c r="L251" s="4">
        <v>0</v>
      </c>
      <c r="M251" s="4">
        <v>0</v>
      </c>
      <c r="N251" s="4">
        <v>5</v>
      </c>
      <c r="O251" s="4">
        <v>0</v>
      </c>
      <c r="P251" s="4">
        <v>5</v>
      </c>
      <c r="Q251" s="4">
        <v>3.7833000000000001</v>
      </c>
      <c r="R251" s="4">
        <v>0</v>
      </c>
      <c r="S251" s="4">
        <v>3.8</v>
      </c>
      <c r="T251" s="4">
        <v>27.112300000000001</v>
      </c>
      <c r="W251" s="4">
        <v>0</v>
      </c>
      <c r="X251" s="4">
        <v>21.2</v>
      </c>
      <c r="Y251" s="4">
        <v>12.9</v>
      </c>
      <c r="Z251" s="4">
        <v>863</v>
      </c>
      <c r="AA251" s="4">
        <v>892</v>
      </c>
      <c r="AB251" s="4">
        <v>829</v>
      </c>
      <c r="AC251" s="4">
        <v>56</v>
      </c>
      <c r="AD251" s="4">
        <v>6.57</v>
      </c>
      <c r="AE251" s="4">
        <v>0.15</v>
      </c>
      <c r="AF251" s="4">
        <v>979</v>
      </c>
      <c r="AG251" s="4">
        <v>-11</v>
      </c>
      <c r="AH251" s="4">
        <v>6</v>
      </c>
      <c r="AI251" s="4">
        <v>26</v>
      </c>
      <c r="AJ251" s="4">
        <v>192</v>
      </c>
      <c r="AK251" s="4">
        <v>141.9</v>
      </c>
      <c r="AL251" s="4">
        <v>5</v>
      </c>
      <c r="AM251" s="4">
        <v>195</v>
      </c>
      <c r="AN251" s="4" t="s">
        <v>155</v>
      </c>
      <c r="AO251" s="4">
        <v>2</v>
      </c>
      <c r="AP251" s="5">
        <v>0.57681712962962961</v>
      </c>
      <c r="AQ251" s="4">
        <v>47.159292000000001</v>
      </c>
      <c r="AR251" s="4">
        <v>-88.489727000000002</v>
      </c>
      <c r="AS251" s="4">
        <v>319.5</v>
      </c>
      <c r="AT251" s="4">
        <v>0</v>
      </c>
      <c r="AU251" s="4">
        <v>12</v>
      </c>
      <c r="AV251" s="4">
        <v>5</v>
      </c>
      <c r="AW251" s="4" t="s">
        <v>211</v>
      </c>
      <c r="AX251" s="4">
        <v>1.5</v>
      </c>
      <c r="AY251" s="4">
        <v>1.6</v>
      </c>
      <c r="AZ251" s="4">
        <v>2.2000000000000002</v>
      </c>
      <c r="BB251" s="4">
        <v>450</v>
      </c>
      <c r="BD251" s="4">
        <v>0.151</v>
      </c>
      <c r="BE251" s="4">
        <v>0</v>
      </c>
      <c r="BF251" s="4">
        <v>0</v>
      </c>
      <c r="BG251" s="4">
        <v>0</v>
      </c>
      <c r="BH251" s="4">
        <v>0</v>
      </c>
      <c r="BI251" s="4">
        <v>0</v>
      </c>
      <c r="BJ251" s="4">
        <v>0</v>
      </c>
      <c r="BK251" s="4">
        <v>0</v>
      </c>
      <c r="BL251" s="4">
        <v>0</v>
      </c>
      <c r="BM251" s="4">
        <v>0</v>
      </c>
      <c r="BN251" s="4">
        <v>0</v>
      </c>
      <c r="BO251" s="4">
        <v>0</v>
      </c>
      <c r="BQ251" s="4">
        <v>0</v>
      </c>
      <c r="BR251" s="4">
        <v>2.186E-3</v>
      </c>
      <c r="BS251" s="4">
        <v>-5</v>
      </c>
      <c r="BT251" s="4">
        <v>0.25806200000000001</v>
      </c>
      <c r="BU251" s="4">
        <v>5.3420000000000002E-2</v>
      </c>
      <c r="BV251" s="4">
        <v>5.2128519999999998</v>
      </c>
    </row>
    <row r="252" spans="1:74" x14ac:dyDescent="0.25">
      <c r="A252" s="2">
        <v>42069</v>
      </c>
      <c r="B252" s="3">
        <v>3.5263888888888893E-2</v>
      </c>
      <c r="C252" s="4">
        <v>-0.01</v>
      </c>
      <c r="D252" s="4">
        <v>-2E-3</v>
      </c>
      <c r="E252" s="4">
        <v>-20</v>
      </c>
      <c r="F252" s="4">
        <v>5</v>
      </c>
      <c r="G252" s="4">
        <v>0</v>
      </c>
      <c r="H252" s="4">
        <v>46.3</v>
      </c>
      <c r="J252" s="4">
        <v>21.2</v>
      </c>
      <c r="K252" s="4">
        <v>1</v>
      </c>
      <c r="L252" s="4">
        <v>0</v>
      </c>
      <c r="M252" s="4">
        <v>0</v>
      </c>
      <c r="N252" s="4">
        <v>5</v>
      </c>
      <c r="O252" s="4">
        <v>0</v>
      </c>
      <c r="P252" s="4">
        <v>5</v>
      </c>
      <c r="Q252" s="4">
        <v>3.7833000000000001</v>
      </c>
      <c r="R252" s="4">
        <v>0</v>
      </c>
      <c r="S252" s="4">
        <v>3.8</v>
      </c>
      <c r="T252" s="4">
        <v>46.319000000000003</v>
      </c>
      <c r="W252" s="4">
        <v>0</v>
      </c>
      <c r="X252" s="4">
        <v>21.2</v>
      </c>
      <c r="Y252" s="4">
        <v>13.1</v>
      </c>
      <c r="Z252" s="4">
        <v>861</v>
      </c>
      <c r="AA252" s="4">
        <v>892</v>
      </c>
      <c r="AB252" s="4">
        <v>829</v>
      </c>
      <c r="AC252" s="4">
        <v>56</v>
      </c>
      <c r="AD252" s="4">
        <v>6.57</v>
      </c>
      <c r="AE252" s="4">
        <v>0.15</v>
      </c>
      <c r="AF252" s="4">
        <v>979</v>
      </c>
      <c r="AG252" s="4">
        <v>-11</v>
      </c>
      <c r="AH252" s="4">
        <v>6</v>
      </c>
      <c r="AI252" s="4">
        <v>26</v>
      </c>
      <c r="AJ252" s="4">
        <v>191.1</v>
      </c>
      <c r="AK252" s="4">
        <v>141.1</v>
      </c>
      <c r="AL252" s="4">
        <v>4.9000000000000004</v>
      </c>
      <c r="AM252" s="4">
        <v>195</v>
      </c>
      <c r="AN252" s="4" t="s">
        <v>155</v>
      </c>
      <c r="AO252" s="4">
        <v>2</v>
      </c>
      <c r="AP252" s="5">
        <v>0.57682870370370376</v>
      </c>
      <c r="AQ252" s="4">
        <v>47.159292000000001</v>
      </c>
      <c r="AR252" s="4">
        <v>-88.489727000000002</v>
      </c>
      <c r="AS252" s="4">
        <v>319.39999999999998</v>
      </c>
      <c r="AT252" s="4">
        <v>0</v>
      </c>
      <c r="AU252" s="4">
        <v>12</v>
      </c>
      <c r="AV252" s="4">
        <v>5</v>
      </c>
      <c r="AW252" s="4" t="s">
        <v>211</v>
      </c>
      <c r="AX252" s="4">
        <v>1.5</v>
      </c>
      <c r="AY252" s="4">
        <v>1.6</v>
      </c>
      <c r="AZ252" s="4">
        <v>2.2000000000000002</v>
      </c>
      <c r="BB252" s="4">
        <v>450</v>
      </c>
      <c r="BD252" s="4">
        <v>0.151</v>
      </c>
      <c r="BE252" s="4">
        <v>0</v>
      </c>
      <c r="BF252" s="4">
        <v>0</v>
      </c>
      <c r="BG252" s="4">
        <v>0</v>
      </c>
      <c r="BH252" s="4">
        <v>0</v>
      </c>
      <c r="BI252" s="4">
        <v>0</v>
      </c>
      <c r="BJ252" s="4">
        <v>0</v>
      </c>
      <c r="BK252" s="4">
        <v>0</v>
      </c>
      <c r="BL252" s="4">
        <v>0</v>
      </c>
      <c r="BM252" s="4">
        <v>0</v>
      </c>
      <c r="BN252" s="4">
        <v>0</v>
      </c>
      <c r="BO252" s="4">
        <v>0</v>
      </c>
      <c r="BQ252" s="4">
        <v>0</v>
      </c>
      <c r="BR252" s="4">
        <v>6.6899999999999998E-3</v>
      </c>
      <c r="BS252" s="4">
        <v>-5</v>
      </c>
      <c r="BT252" s="4">
        <v>0.258938</v>
      </c>
      <c r="BU252" s="4">
        <v>0.16348699999999999</v>
      </c>
      <c r="BV252" s="4">
        <v>5.2305479999999998</v>
      </c>
    </row>
    <row r="253" spans="1:74" x14ac:dyDescent="0.25">
      <c r="A253" s="2">
        <v>42069</v>
      </c>
      <c r="B253" s="3">
        <v>3.527546296296296E-2</v>
      </c>
      <c r="C253" s="4">
        <v>-0.01</v>
      </c>
      <c r="D253" s="4">
        <v>-2E-3</v>
      </c>
      <c r="E253" s="4">
        <v>-20</v>
      </c>
      <c r="F253" s="4">
        <v>5</v>
      </c>
      <c r="G253" s="4">
        <v>0</v>
      </c>
      <c r="H253" s="4">
        <v>26.4</v>
      </c>
      <c r="J253" s="4">
        <v>21.2</v>
      </c>
      <c r="K253" s="4">
        <v>1</v>
      </c>
      <c r="L253" s="4">
        <v>0</v>
      </c>
      <c r="M253" s="4">
        <v>0</v>
      </c>
      <c r="N253" s="4">
        <v>5</v>
      </c>
      <c r="O253" s="4">
        <v>0</v>
      </c>
      <c r="P253" s="4">
        <v>5</v>
      </c>
      <c r="Q253" s="4">
        <v>3.7833000000000001</v>
      </c>
      <c r="R253" s="4">
        <v>0</v>
      </c>
      <c r="S253" s="4">
        <v>3.8</v>
      </c>
      <c r="T253" s="4">
        <v>26.4069</v>
      </c>
      <c r="W253" s="4">
        <v>0</v>
      </c>
      <c r="X253" s="4">
        <v>21.2</v>
      </c>
      <c r="Y253" s="4">
        <v>12.9</v>
      </c>
      <c r="Z253" s="4">
        <v>862</v>
      </c>
      <c r="AA253" s="4">
        <v>892</v>
      </c>
      <c r="AB253" s="4">
        <v>829</v>
      </c>
      <c r="AC253" s="4">
        <v>56</v>
      </c>
      <c r="AD253" s="4">
        <v>6.57</v>
      </c>
      <c r="AE253" s="4">
        <v>0.15</v>
      </c>
      <c r="AF253" s="4">
        <v>979</v>
      </c>
      <c r="AG253" s="4">
        <v>-11</v>
      </c>
      <c r="AH253" s="4">
        <v>6.9379999999999997</v>
      </c>
      <c r="AI253" s="4">
        <v>26</v>
      </c>
      <c r="AJ253" s="4">
        <v>191</v>
      </c>
      <c r="AK253" s="4">
        <v>141</v>
      </c>
      <c r="AL253" s="4">
        <v>4.8</v>
      </c>
      <c r="AM253" s="4">
        <v>195</v>
      </c>
      <c r="AN253" s="4" t="s">
        <v>155</v>
      </c>
      <c r="AO253" s="4">
        <v>2</v>
      </c>
      <c r="AP253" s="5">
        <v>0.5768402777777778</v>
      </c>
      <c r="AQ253" s="4">
        <v>47.159292000000001</v>
      </c>
      <c r="AR253" s="4">
        <v>-88.489727000000002</v>
      </c>
      <c r="AS253" s="4">
        <v>319.39999999999998</v>
      </c>
      <c r="AT253" s="4">
        <v>0</v>
      </c>
      <c r="AU253" s="4">
        <v>12</v>
      </c>
      <c r="AV253" s="4">
        <v>5</v>
      </c>
      <c r="AW253" s="4" t="s">
        <v>211</v>
      </c>
      <c r="AX253" s="4">
        <v>1.5</v>
      </c>
      <c r="AY253" s="4">
        <v>1.6</v>
      </c>
      <c r="AZ253" s="4">
        <v>2.2000000000000002</v>
      </c>
      <c r="BB253" s="4">
        <v>450</v>
      </c>
      <c r="BD253" s="4">
        <v>0.151</v>
      </c>
      <c r="BE253" s="4">
        <v>0</v>
      </c>
      <c r="BF253" s="4">
        <v>0</v>
      </c>
      <c r="BG253" s="4">
        <v>0</v>
      </c>
      <c r="BH253" s="4">
        <v>0</v>
      </c>
      <c r="BI253" s="4">
        <v>0</v>
      </c>
      <c r="BJ253" s="4">
        <v>0</v>
      </c>
      <c r="BK253" s="4">
        <v>0</v>
      </c>
      <c r="BL253" s="4">
        <v>0</v>
      </c>
      <c r="BM253" s="4">
        <v>0</v>
      </c>
      <c r="BN253" s="4">
        <v>0</v>
      </c>
      <c r="BO253" s="4">
        <v>0</v>
      </c>
      <c r="BQ253" s="4">
        <v>0</v>
      </c>
      <c r="BR253" s="4">
        <v>7.9380000000000006E-3</v>
      </c>
      <c r="BS253" s="4">
        <v>-5</v>
      </c>
      <c r="BT253" s="4">
        <v>0.25806200000000001</v>
      </c>
      <c r="BU253" s="4">
        <v>0.19398499999999999</v>
      </c>
      <c r="BV253" s="4">
        <v>5.2128519999999998</v>
      </c>
    </row>
    <row r="254" spans="1:74" x14ac:dyDescent="0.25">
      <c r="A254" s="2">
        <v>42069</v>
      </c>
      <c r="B254" s="3">
        <v>3.528703703703704E-2</v>
      </c>
      <c r="C254" s="4">
        <v>-0.01</v>
      </c>
      <c r="D254" s="4">
        <v>-2E-3</v>
      </c>
      <c r="E254" s="4">
        <v>-20</v>
      </c>
      <c r="F254" s="4">
        <v>5</v>
      </c>
      <c r="G254" s="4">
        <v>0</v>
      </c>
      <c r="H254" s="4">
        <v>36.6</v>
      </c>
      <c r="J254" s="4">
        <v>21.2</v>
      </c>
      <c r="K254" s="4">
        <v>1</v>
      </c>
      <c r="L254" s="4">
        <v>0</v>
      </c>
      <c r="M254" s="4">
        <v>0</v>
      </c>
      <c r="N254" s="4">
        <v>5</v>
      </c>
      <c r="O254" s="4">
        <v>0</v>
      </c>
      <c r="P254" s="4">
        <v>5</v>
      </c>
      <c r="Q254" s="4">
        <v>3.7833000000000001</v>
      </c>
      <c r="R254" s="4">
        <v>0</v>
      </c>
      <c r="S254" s="4">
        <v>3.8</v>
      </c>
      <c r="T254" s="4">
        <v>36.574599999999997</v>
      </c>
      <c r="W254" s="4">
        <v>0</v>
      </c>
      <c r="X254" s="4">
        <v>21.2</v>
      </c>
      <c r="Y254" s="4">
        <v>13</v>
      </c>
      <c r="Z254" s="4">
        <v>863</v>
      </c>
      <c r="AA254" s="4">
        <v>892</v>
      </c>
      <c r="AB254" s="4">
        <v>829</v>
      </c>
      <c r="AC254" s="4">
        <v>56</v>
      </c>
      <c r="AD254" s="4">
        <v>6.57</v>
      </c>
      <c r="AE254" s="4">
        <v>0.15</v>
      </c>
      <c r="AF254" s="4">
        <v>979</v>
      </c>
      <c r="AG254" s="4">
        <v>-11</v>
      </c>
      <c r="AH254" s="4">
        <v>6.0629369999999998</v>
      </c>
      <c r="AI254" s="4">
        <v>26</v>
      </c>
      <c r="AJ254" s="4">
        <v>191</v>
      </c>
      <c r="AK254" s="4">
        <v>141</v>
      </c>
      <c r="AL254" s="4">
        <v>4.9000000000000004</v>
      </c>
      <c r="AM254" s="4">
        <v>195</v>
      </c>
      <c r="AN254" s="4" t="s">
        <v>155</v>
      </c>
      <c r="AO254" s="4">
        <v>2</v>
      </c>
      <c r="AP254" s="5">
        <v>0.57685185185185184</v>
      </c>
      <c r="AQ254" s="4">
        <v>47.159292000000001</v>
      </c>
      <c r="AR254" s="4">
        <v>-88.489727000000002</v>
      </c>
      <c r="AS254" s="4">
        <v>319.2</v>
      </c>
      <c r="AT254" s="4">
        <v>0</v>
      </c>
      <c r="AU254" s="4">
        <v>12</v>
      </c>
      <c r="AV254" s="4">
        <v>5</v>
      </c>
      <c r="AW254" s="4" t="s">
        <v>211</v>
      </c>
      <c r="AX254" s="4">
        <v>1.5</v>
      </c>
      <c r="AY254" s="4">
        <v>1.6</v>
      </c>
      <c r="AZ254" s="4">
        <v>2.2000000000000002</v>
      </c>
      <c r="BB254" s="4">
        <v>450</v>
      </c>
      <c r="BD254" s="4">
        <v>0.151</v>
      </c>
      <c r="BE254" s="4">
        <v>0</v>
      </c>
      <c r="BF254" s="4">
        <v>0</v>
      </c>
      <c r="BG254" s="4">
        <v>0</v>
      </c>
      <c r="BH254" s="4">
        <v>0</v>
      </c>
      <c r="BI254" s="4">
        <v>0</v>
      </c>
      <c r="BJ254" s="4">
        <v>0</v>
      </c>
      <c r="BK254" s="4">
        <v>0</v>
      </c>
      <c r="BL254" s="4">
        <v>0</v>
      </c>
      <c r="BM254" s="4">
        <v>0</v>
      </c>
      <c r="BN254" s="4">
        <v>0</v>
      </c>
      <c r="BO254" s="4">
        <v>0</v>
      </c>
      <c r="BQ254" s="4">
        <v>0</v>
      </c>
      <c r="BR254" s="4">
        <v>3.3149999999999998E-3</v>
      </c>
      <c r="BS254" s="4">
        <v>-5</v>
      </c>
      <c r="BT254" s="4">
        <v>0.25800000000000001</v>
      </c>
      <c r="BU254" s="4">
        <v>8.1003000000000006E-2</v>
      </c>
      <c r="BV254" s="4">
        <v>5.2115999999999998</v>
      </c>
    </row>
    <row r="255" spans="1:74" x14ac:dyDescent="0.25">
      <c r="A255" s="2">
        <v>42069</v>
      </c>
      <c r="B255" s="3">
        <v>3.5298611111111107E-2</v>
      </c>
      <c r="C255" s="4">
        <v>-0.01</v>
      </c>
      <c r="D255" s="4">
        <v>-2E-3</v>
      </c>
      <c r="E255" s="4">
        <v>-20</v>
      </c>
      <c r="F255" s="4">
        <v>5</v>
      </c>
      <c r="G255" s="4">
        <v>0</v>
      </c>
      <c r="H255" s="4">
        <v>36.6</v>
      </c>
      <c r="J255" s="4">
        <v>21.2</v>
      </c>
      <c r="K255" s="4">
        <v>1</v>
      </c>
      <c r="L255" s="4">
        <v>0</v>
      </c>
      <c r="M255" s="4">
        <v>0</v>
      </c>
      <c r="N255" s="4">
        <v>5</v>
      </c>
      <c r="O255" s="4">
        <v>0</v>
      </c>
      <c r="P255" s="4">
        <v>5</v>
      </c>
      <c r="Q255" s="4">
        <v>3.7833000000000001</v>
      </c>
      <c r="R255" s="4">
        <v>0</v>
      </c>
      <c r="S255" s="4">
        <v>3.8</v>
      </c>
      <c r="T255" s="4">
        <v>36.5625</v>
      </c>
      <c r="W255" s="4">
        <v>0</v>
      </c>
      <c r="X255" s="4">
        <v>21.2</v>
      </c>
      <c r="Y255" s="4">
        <v>13</v>
      </c>
      <c r="Z255" s="4">
        <v>862</v>
      </c>
      <c r="AA255" s="4">
        <v>892</v>
      </c>
      <c r="AB255" s="4">
        <v>829</v>
      </c>
      <c r="AC255" s="4">
        <v>56</v>
      </c>
      <c r="AD255" s="4">
        <v>6.57</v>
      </c>
      <c r="AE255" s="4">
        <v>0.15</v>
      </c>
      <c r="AF255" s="4">
        <v>979</v>
      </c>
      <c r="AG255" s="4">
        <v>-11</v>
      </c>
      <c r="AH255" s="4">
        <v>6</v>
      </c>
      <c r="AI255" s="4">
        <v>26</v>
      </c>
      <c r="AJ255" s="4">
        <v>191</v>
      </c>
      <c r="AK255" s="4">
        <v>141</v>
      </c>
      <c r="AL255" s="4">
        <v>4.7</v>
      </c>
      <c r="AM255" s="4">
        <v>195</v>
      </c>
      <c r="AN255" s="4" t="s">
        <v>155</v>
      </c>
      <c r="AO255" s="4">
        <v>2</v>
      </c>
      <c r="AP255" s="5">
        <v>0.57686342592592588</v>
      </c>
      <c r="AQ255" s="4">
        <v>47.159292000000001</v>
      </c>
      <c r="AR255" s="4">
        <v>-88.489727000000002</v>
      </c>
      <c r="AS255" s="4">
        <v>319.2</v>
      </c>
      <c r="AT255" s="4">
        <v>0</v>
      </c>
      <c r="AU255" s="4">
        <v>12</v>
      </c>
      <c r="AV255" s="4">
        <v>5</v>
      </c>
      <c r="AW255" s="4" t="s">
        <v>211</v>
      </c>
      <c r="AX255" s="4">
        <v>1.5</v>
      </c>
      <c r="AY255" s="4">
        <v>1.6</v>
      </c>
      <c r="AZ255" s="4">
        <v>2.2000000000000002</v>
      </c>
      <c r="BB255" s="4">
        <v>450</v>
      </c>
      <c r="BD255" s="4">
        <v>0.151</v>
      </c>
      <c r="BE255" s="4">
        <v>0</v>
      </c>
      <c r="BF255" s="4">
        <v>0</v>
      </c>
      <c r="BG255" s="4">
        <v>0</v>
      </c>
      <c r="BH255" s="4">
        <v>0</v>
      </c>
      <c r="BI255" s="4">
        <v>0</v>
      </c>
      <c r="BJ255" s="4">
        <v>0</v>
      </c>
      <c r="BK255" s="4">
        <v>0</v>
      </c>
      <c r="BL255" s="4">
        <v>0</v>
      </c>
      <c r="BM255" s="4">
        <v>0</v>
      </c>
      <c r="BN255" s="4">
        <v>0</v>
      </c>
      <c r="BO255" s="4">
        <v>0</v>
      </c>
      <c r="BQ255" s="4">
        <v>0</v>
      </c>
      <c r="BR255" s="4">
        <v>3.9379999999999997E-3</v>
      </c>
      <c r="BS255" s="4">
        <v>-5</v>
      </c>
      <c r="BT255" s="4">
        <v>0.258938</v>
      </c>
      <c r="BU255" s="4">
        <v>9.6232999999999999E-2</v>
      </c>
      <c r="BV255" s="4">
        <v>5.2305460000000004</v>
      </c>
    </row>
    <row r="256" spans="1:74" x14ac:dyDescent="0.25">
      <c r="A256" s="2">
        <v>42069</v>
      </c>
      <c r="B256" s="3">
        <v>3.5310185185185188E-2</v>
      </c>
      <c r="C256" s="4">
        <v>-0.01</v>
      </c>
      <c r="D256" s="4">
        <v>-2E-3</v>
      </c>
      <c r="E256" s="4">
        <v>-20</v>
      </c>
      <c r="F256" s="4">
        <v>5</v>
      </c>
      <c r="G256" s="4">
        <v>0</v>
      </c>
      <c r="H256" s="4">
        <v>33.9</v>
      </c>
      <c r="J256" s="4">
        <v>21.2</v>
      </c>
      <c r="K256" s="4">
        <v>1</v>
      </c>
      <c r="L256" s="4">
        <v>0</v>
      </c>
      <c r="M256" s="4">
        <v>0</v>
      </c>
      <c r="N256" s="4">
        <v>5</v>
      </c>
      <c r="O256" s="4">
        <v>0</v>
      </c>
      <c r="P256" s="4">
        <v>5</v>
      </c>
      <c r="Q256" s="4">
        <v>3.7833000000000001</v>
      </c>
      <c r="R256" s="4">
        <v>0</v>
      </c>
      <c r="S256" s="4">
        <v>3.8</v>
      </c>
      <c r="T256" s="4">
        <v>33.918199999999999</v>
      </c>
      <c r="W256" s="4">
        <v>0</v>
      </c>
      <c r="X256" s="4">
        <v>21.2</v>
      </c>
      <c r="Y256" s="4">
        <v>12.9</v>
      </c>
      <c r="Z256" s="4">
        <v>863</v>
      </c>
      <c r="AA256" s="4">
        <v>892</v>
      </c>
      <c r="AB256" s="4">
        <v>829</v>
      </c>
      <c r="AC256" s="4">
        <v>56</v>
      </c>
      <c r="AD256" s="4">
        <v>6.57</v>
      </c>
      <c r="AE256" s="4">
        <v>0.15</v>
      </c>
      <c r="AF256" s="4">
        <v>979</v>
      </c>
      <c r="AG256" s="4">
        <v>-11</v>
      </c>
      <c r="AH256" s="4">
        <v>6</v>
      </c>
      <c r="AI256" s="4">
        <v>26</v>
      </c>
      <c r="AJ256" s="4">
        <v>191</v>
      </c>
      <c r="AK256" s="4">
        <v>140.1</v>
      </c>
      <c r="AL256" s="4">
        <v>4.5999999999999996</v>
      </c>
      <c r="AM256" s="4">
        <v>195</v>
      </c>
      <c r="AN256" s="4" t="s">
        <v>155</v>
      </c>
      <c r="AO256" s="4">
        <v>2</v>
      </c>
      <c r="AP256" s="5">
        <v>0.57687500000000003</v>
      </c>
      <c r="AQ256" s="4">
        <v>47.159292000000001</v>
      </c>
      <c r="AR256" s="4">
        <v>-88.489727000000002</v>
      </c>
      <c r="AS256" s="4">
        <v>319.2</v>
      </c>
      <c r="AT256" s="4">
        <v>0</v>
      </c>
      <c r="AU256" s="4">
        <v>12</v>
      </c>
      <c r="AV256" s="4">
        <v>5</v>
      </c>
      <c r="AW256" s="4" t="s">
        <v>211</v>
      </c>
      <c r="AX256" s="4">
        <v>1.4150700000000001</v>
      </c>
      <c r="AY256" s="4">
        <v>1.6</v>
      </c>
      <c r="AZ256" s="4">
        <v>2.2000000000000002</v>
      </c>
      <c r="BB256" s="4">
        <v>450</v>
      </c>
      <c r="BD256" s="4">
        <v>0.151</v>
      </c>
      <c r="BE256" s="4">
        <v>0</v>
      </c>
      <c r="BF256" s="4">
        <v>0</v>
      </c>
      <c r="BG256" s="4">
        <v>0</v>
      </c>
      <c r="BH256" s="4">
        <v>0</v>
      </c>
      <c r="BI256" s="4">
        <v>0</v>
      </c>
      <c r="BJ256" s="4">
        <v>0</v>
      </c>
      <c r="BK256" s="4">
        <v>0</v>
      </c>
      <c r="BL256" s="4">
        <v>0</v>
      </c>
      <c r="BM256" s="4">
        <v>0</v>
      </c>
      <c r="BN256" s="4">
        <v>0</v>
      </c>
      <c r="BO256" s="4">
        <v>0</v>
      </c>
      <c r="BQ256" s="4">
        <v>0</v>
      </c>
      <c r="BR256" s="4">
        <v>4.0000000000000001E-3</v>
      </c>
      <c r="BS256" s="4">
        <v>-5</v>
      </c>
      <c r="BT256" s="4">
        <v>0.25806200000000001</v>
      </c>
      <c r="BU256" s="4">
        <v>9.7750000000000004E-2</v>
      </c>
      <c r="BV256" s="4">
        <v>5.2128519999999998</v>
      </c>
    </row>
    <row r="257" spans="1:74" x14ac:dyDescent="0.25">
      <c r="A257" s="2">
        <v>42069</v>
      </c>
      <c r="B257" s="3">
        <v>3.5321759259259254E-2</v>
      </c>
      <c r="C257" s="4">
        <v>-0.01</v>
      </c>
      <c r="D257" s="4">
        <v>-2E-3</v>
      </c>
      <c r="E257" s="4">
        <v>-20</v>
      </c>
      <c r="F257" s="4">
        <v>5</v>
      </c>
      <c r="G257" s="4">
        <v>0</v>
      </c>
      <c r="H257" s="4">
        <v>60.1</v>
      </c>
      <c r="J257" s="4">
        <v>21.2</v>
      </c>
      <c r="K257" s="4">
        <v>1</v>
      </c>
      <c r="L257" s="4">
        <v>0</v>
      </c>
      <c r="M257" s="4">
        <v>0</v>
      </c>
      <c r="N257" s="4">
        <v>5</v>
      </c>
      <c r="O257" s="4">
        <v>0</v>
      </c>
      <c r="P257" s="4">
        <v>5</v>
      </c>
      <c r="Q257" s="4">
        <v>3.7833000000000001</v>
      </c>
      <c r="R257" s="4">
        <v>0</v>
      </c>
      <c r="S257" s="4">
        <v>3.8</v>
      </c>
      <c r="T257" s="4">
        <v>60.1</v>
      </c>
      <c r="W257" s="4">
        <v>0</v>
      </c>
      <c r="X257" s="4">
        <v>21.2</v>
      </c>
      <c r="Y257" s="4">
        <v>12.9</v>
      </c>
      <c r="Z257" s="4">
        <v>864</v>
      </c>
      <c r="AA257" s="4">
        <v>892</v>
      </c>
      <c r="AB257" s="4">
        <v>829</v>
      </c>
      <c r="AC257" s="4">
        <v>56</v>
      </c>
      <c r="AD257" s="4">
        <v>6.57</v>
      </c>
      <c r="AE257" s="4">
        <v>0.15</v>
      </c>
      <c r="AF257" s="4">
        <v>979</v>
      </c>
      <c r="AG257" s="4">
        <v>-11</v>
      </c>
      <c r="AH257" s="4">
        <v>6.9379999999999997</v>
      </c>
      <c r="AI257" s="4">
        <v>26</v>
      </c>
      <c r="AJ257" s="4">
        <v>191</v>
      </c>
      <c r="AK257" s="4">
        <v>140</v>
      </c>
      <c r="AL257" s="4">
        <v>4.7</v>
      </c>
      <c r="AM257" s="4">
        <v>195</v>
      </c>
      <c r="AN257" s="4" t="s">
        <v>155</v>
      </c>
      <c r="AO257" s="4">
        <v>2</v>
      </c>
      <c r="AP257" s="5">
        <v>0.57688657407407407</v>
      </c>
      <c r="AQ257" s="4">
        <v>47.159292000000001</v>
      </c>
      <c r="AR257" s="4">
        <v>-88.489727000000002</v>
      </c>
      <c r="AS257" s="4">
        <v>319.2</v>
      </c>
      <c r="AT257" s="4">
        <v>0</v>
      </c>
      <c r="AU257" s="4">
        <v>12</v>
      </c>
      <c r="AV257" s="4">
        <v>7</v>
      </c>
      <c r="AW257" s="4" t="s">
        <v>212</v>
      </c>
      <c r="AX257" s="4">
        <v>1.4</v>
      </c>
      <c r="AY257" s="4">
        <v>1.6</v>
      </c>
      <c r="AZ257" s="4">
        <v>2.2000000000000002</v>
      </c>
      <c r="BB257" s="4">
        <v>450</v>
      </c>
      <c r="BD257" s="4">
        <v>0.151</v>
      </c>
      <c r="BE257" s="4">
        <v>0</v>
      </c>
      <c r="BF257" s="4">
        <v>0</v>
      </c>
      <c r="BG257" s="4">
        <v>0</v>
      </c>
      <c r="BH257" s="4">
        <v>0</v>
      </c>
      <c r="BI257" s="4">
        <v>0</v>
      </c>
      <c r="BJ257" s="4">
        <v>0</v>
      </c>
      <c r="BK257" s="4">
        <v>0</v>
      </c>
      <c r="BL257" s="4">
        <v>0</v>
      </c>
      <c r="BM257" s="4">
        <v>0</v>
      </c>
      <c r="BN257" s="4">
        <v>0</v>
      </c>
      <c r="BO257" s="4">
        <v>0</v>
      </c>
      <c r="BQ257" s="4">
        <v>0</v>
      </c>
      <c r="BR257" s="4">
        <v>4.0000000000000001E-3</v>
      </c>
      <c r="BS257" s="4">
        <v>-5</v>
      </c>
      <c r="BT257" s="4">
        <v>0.258938</v>
      </c>
      <c r="BU257" s="4">
        <v>9.7750000000000004E-2</v>
      </c>
      <c r="BV257" s="4">
        <v>5.2305479999999998</v>
      </c>
    </row>
    <row r="258" spans="1:74" x14ac:dyDescent="0.25">
      <c r="A258" s="2">
        <v>42069</v>
      </c>
      <c r="B258" s="3">
        <v>3.5333333333333335E-2</v>
      </c>
      <c r="C258" s="4">
        <v>-0.01</v>
      </c>
      <c r="D258" s="4">
        <v>-2E-3</v>
      </c>
      <c r="E258" s="4">
        <v>-20</v>
      </c>
      <c r="F258" s="4">
        <v>5</v>
      </c>
      <c r="G258" s="4">
        <v>0</v>
      </c>
      <c r="H258" s="4">
        <v>36.5</v>
      </c>
      <c r="J258" s="4">
        <v>21.2</v>
      </c>
      <c r="K258" s="4">
        <v>1</v>
      </c>
      <c r="L258" s="4">
        <v>0</v>
      </c>
      <c r="M258" s="4">
        <v>0</v>
      </c>
      <c r="N258" s="4">
        <v>5</v>
      </c>
      <c r="O258" s="4">
        <v>0</v>
      </c>
      <c r="P258" s="4">
        <v>5</v>
      </c>
      <c r="Q258" s="4">
        <v>3.7833000000000001</v>
      </c>
      <c r="R258" s="4">
        <v>0</v>
      </c>
      <c r="S258" s="4">
        <v>3.8</v>
      </c>
      <c r="T258" s="4">
        <v>36.4636</v>
      </c>
      <c r="W258" s="4">
        <v>0</v>
      </c>
      <c r="X258" s="4">
        <v>21.2</v>
      </c>
      <c r="Y258" s="4">
        <v>12.9</v>
      </c>
      <c r="Z258" s="4">
        <v>863</v>
      </c>
      <c r="AA258" s="4">
        <v>892</v>
      </c>
      <c r="AB258" s="4">
        <v>829</v>
      </c>
      <c r="AC258" s="4">
        <v>56</v>
      </c>
      <c r="AD258" s="4">
        <v>6.57</v>
      </c>
      <c r="AE258" s="4">
        <v>0.15</v>
      </c>
      <c r="AF258" s="4">
        <v>979</v>
      </c>
      <c r="AG258" s="4">
        <v>-11</v>
      </c>
      <c r="AH258" s="4">
        <v>6.0620000000000003</v>
      </c>
      <c r="AI258" s="4">
        <v>26</v>
      </c>
      <c r="AJ258" s="4">
        <v>191</v>
      </c>
      <c r="AK258" s="4">
        <v>140</v>
      </c>
      <c r="AL258" s="4">
        <v>4.5999999999999996</v>
      </c>
      <c r="AM258" s="4">
        <v>195</v>
      </c>
      <c r="AN258" s="4" t="s">
        <v>155</v>
      </c>
      <c r="AO258" s="4">
        <v>2</v>
      </c>
      <c r="AP258" s="5">
        <v>0.57689814814814822</v>
      </c>
      <c r="AQ258" s="4">
        <v>47.159292000000001</v>
      </c>
      <c r="AR258" s="4">
        <v>-88.489727000000002</v>
      </c>
      <c r="AS258" s="4">
        <v>319.2</v>
      </c>
      <c r="AT258" s="4">
        <v>0</v>
      </c>
      <c r="AU258" s="4">
        <v>12</v>
      </c>
      <c r="AV258" s="4">
        <v>7</v>
      </c>
      <c r="AW258" s="4" t="s">
        <v>212</v>
      </c>
      <c r="AX258" s="4">
        <v>1.1458539999999999</v>
      </c>
      <c r="AY258" s="4">
        <v>1.6</v>
      </c>
      <c r="AZ258" s="4">
        <v>2.0305689999999998</v>
      </c>
      <c r="BB258" s="4">
        <v>450</v>
      </c>
      <c r="BD258" s="4">
        <v>0.151</v>
      </c>
      <c r="BE258" s="4">
        <v>0</v>
      </c>
      <c r="BF258" s="4">
        <v>0</v>
      </c>
      <c r="BG258" s="4">
        <v>0</v>
      </c>
      <c r="BH258" s="4">
        <v>0</v>
      </c>
      <c r="BI258" s="4">
        <v>0</v>
      </c>
      <c r="BJ258" s="4">
        <v>0</v>
      </c>
      <c r="BK258" s="4">
        <v>0</v>
      </c>
      <c r="BL258" s="4">
        <v>0</v>
      </c>
      <c r="BM258" s="4">
        <v>0</v>
      </c>
      <c r="BN258" s="4">
        <v>0</v>
      </c>
      <c r="BO258" s="4">
        <v>0</v>
      </c>
      <c r="BQ258" s="4">
        <v>0</v>
      </c>
      <c r="BR258" s="4">
        <v>4.0000000000000001E-3</v>
      </c>
      <c r="BS258" s="4">
        <v>-5</v>
      </c>
      <c r="BT258" s="4">
        <v>0.25900000000000001</v>
      </c>
      <c r="BU258" s="4">
        <v>9.7750000000000004E-2</v>
      </c>
      <c r="BV258" s="4">
        <v>5.2317999999999998</v>
      </c>
    </row>
    <row r="259" spans="1:74" x14ac:dyDescent="0.25">
      <c r="A259" s="2">
        <v>42069</v>
      </c>
      <c r="B259" s="3">
        <v>3.5344907407407408E-2</v>
      </c>
      <c r="C259" s="4">
        <v>-0.01</v>
      </c>
      <c r="D259" s="4">
        <v>-2E-3</v>
      </c>
      <c r="E259" s="4">
        <v>-20</v>
      </c>
      <c r="F259" s="4">
        <v>5</v>
      </c>
      <c r="G259" s="4">
        <v>0</v>
      </c>
      <c r="H259" s="4">
        <v>43.5</v>
      </c>
      <c r="J259" s="4">
        <v>21.2</v>
      </c>
      <c r="K259" s="4">
        <v>1</v>
      </c>
      <c r="L259" s="4">
        <v>0</v>
      </c>
      <c r="M259" s="4">
        <v>0</v>
      </c>
      <c r="N259" s="4">
        <v>5</v>
      </c>
      <c r="O259" s="4">
        <v>0</v>
      </c>
      <c r="P259" s="4">
        <v>5</v>
      </c>
      <c r="Q259" s="4">
        <v>3.7833000000000001</v>
      </c>
      <c r="R259" s="4">
        <v>0</v>
      </c>
      <c r="S259" s="4">
        <v>3.8</v>
      </c>
      <c r="T259" s="4">
        <v>43.488399999999999</v>
      </c>
      <c r="W259" s="4">
        <v>0</v>
      </c>
      <c r="X259" s="4">
        <v>21.2</v>
      </c>
      <c r="Y259" s="4">
        <v>12.9</v>
      </c>
      <c r="Z259" s="4">
        <v>863</v>
      </c>
      <c r="AA259" s="4">
        <v>892</v>
      </c>
      <c r="AB259" s="4">
        <v>830</v>
      </c>
      <c r="AC259" s="4">
        <v>56</v>
      </c>
      <c r="AD259" s="4">
        <v>6.57</v>
      </c>
      <c r="AE259" s="4">
        <v>0.15</v>
      </c>
      <c r="AF259" s="4">
        <v>979</v>
      </c>
      <c r="AG259" s="4">
        <v>-11</v>
      </c>
      <c r="AH259" s="4">
        <v>6</v>
      </c>
      <c r="AI259" s="4">
        <v>26</v>
      </c>
      <c r="AJ259" s="4">
        <v>191</v>
      </c>
      <c r="AK259" s="4">
        <v>140</v>
      </c>
      <c r="AL259" s="4">
        <v>4.5</v>
      </c>
      <c r="AM259" s="4">
        <v>195</v>
      </c>
      <c r="AN259" s="4" t="s">
        <v>155</v>
      </c>
      <c r="AO259" s="4">
        <v>2</v>
      </c>
      <c r="AP259" s="5">
        <v>0.57690972222222225</v>
      </c>
      <c r="AQ259" s="4">
        <v>47.159292000000001</v>
      </c>
      <c r="AR259" s="4">
        <v>-88.489727000000002</v>
      </c>
      <c r="AS259" s="4">
        <v>319.3</v>
      </c>
      <c r="AT259" s="4">
        <v>0</v>
      </c>
      <c r="AU259" s="4">
        <v>12</v>
      </c>
      <c r="AV259" s="4">
        <v>7</v>
      </c>
      <c r="AW259" s="4" t="s">
        <v>212</v>
      </c>
      <c r="AX259" s="4">
        <v>1.184615</v>
      </c>
      <c r="AY259" s="4">
        <v>1.6</v>
      </c>
      <c r="AZ259" s="4">
        <v>2</v>
      </c>
      <c r="BB259" s="4">
        <v>450</v>
      </c>
      <c r="BD259" s="4">
        <v>0.151</v>
      </c>
      <c r="BE259" s="4">
        <v>0</v>
      </c>
      <c r="BF259" s="4">
        <v>0</v>
      </c>
      <c r="BG259" s="4">
        <v>0</v>
      </c>
      <c r="BH259" s="4">
        <v>0</v>
      </c>
      <c r="BI259" s="4">
        <v>0</v>
      </c>
      <c r="BJ259" s="4">
        <v>0</v>
      </c>
      <c r="BK259" s="4">
        <v>0</v>
      </c>
      <c r="BL259" s="4">
        <v>0</v>
      </c>
      <c r="BM259" s="4">
        <v>0</v>
      </c>
      <c r="BN259" s="4">
        <v>0</v>
      </c>
      <c r="BO259" s="4">
        <v>0</v>
      </c>
      <c r="BQ259" s="4">
        <v>0</v>
      </c>
      <c r="BR259" s="4">
        <v>3.0620000000000001E-3</v>
      </c>
      <c r="BS259" s="4">
        <v>-5</v>
      </c>
      <c r="BT259" s="4">
        <v>0.259938</v>
      </c>
      <c r="BU259" s="4">
        <v>7.4828000000000006E-2</v>
      </c>
      <c r="BV259" s="4">
        <v>5.2507479999999997</v>
      </c>
    </row>
    <row r="260" spans="1:74" x14ac:dyDescent="0.25">
      <c r="A260" s="2">
        <v>42069</v>
      </c>
      <c r="B260" s="3">
        <v>3.5356481481481482E-2</v>
      </c>
      <c r="C260" s="4">
        <v>-0.01</v>
      </c>
      <c r="D260" s="4">
        <v>-2E-3</v>
      </c>
      <c r="E260" s="4">
        <v>-20</v>
      </c>
      <c r="F260" s="4">
        <v>5</v>
      </c>
      <c r="G260" s="4">
        <v>0</v>
      </c>
      <c r="H260" s="4">
        <v>39.4</v>
      </c>
      <c r="J260" s="4">
        <v>21.2</v>
      </c>
      <c r="K260" s="4">
        <v>1</v>
      </c>
      <c r="L260" s="4">
        <v>0</v>
      </c>
      <c r="M260" s="4">
        <v>0</v>
      </c>
      <c r="N260" s="4">
        <v>5</v>
      </c>
      <c r="O260" s="4">
        <v>0</v>
      </c>
      <c r="P260" s="4">
        <v>5</v>
      </c>
      <c r="Q260" s="4">
        <v>3.7833000000000001</v>
      </c>
      <c r="R260" s="4">
        <v>0</v>
      </c>
      <c r="S260" s="4">
        <v>3.8</v>
      </c>
      <c r="T260" s="4">
        <v>39.377499999999998</v>
      </c>
      <c r="W260" s="4">
        <v>0</v>
      </c>
      <c r="X260" s="4">
        <v>21.2</v>
      </c>
      <c r="Y260" s="4">
        <v>13</v>
      </c>
      <c r="Z260" s="4">
        <v>863</v>
      </c>
      <c r="AA260" s="4">
        <v>892</v>
      </c>
      <c r="AB260" s="4">
        <v>829</v>
      </c>
      <c r="AC260" s="4">
        <v>56</v>
      </c>
      <c r="AD260" s="4">
        <v>6.57</v>
      </c>
      <c r="AE260" s="4">
        <v>0.15</v>
      </c>
      <c r="AF260" s="4">
        <v>979</v>
      </c>
      <c r="AG260" s="4">
        <v>-11</v>
      </c>
      <c r="AH260" s="4">
        <v>6</v>
      </c>
      <c r="AI260" s="4">
        <v>26</v>
      </c>
      <c r="AJ260" s="4">
        <v>191</v>
      </c>
      <c r="AK260" s="4">
        <v>140</v>
      </c>
      <c r="AL260" s="4">
        <v>4.5999999999999996</v>
      </c>
      <c r="AM260" s="4">
        <v>195</v>
      </c>
      <c r="AN260" s="4" t="s">
        <v>155</v>
      </c>
      <c r="AO260" s="4">
        <v>2</v>
      </c>
      <c r="AP260" s="5">
        <v>0.57692129629629629</v>
      </c>
      <c r="AQ260" s="4">
        <v>47.159292000000001</v>
      </c>
      <c r="AR260" s="4">
        <v>-88.489727000000002</v>
      </c>
      <c r="AS260" s="4">
        <v>319.3</v>
      </c>
      <c r="AT260" s="4">
        <v>0</v>
      </c>
      <c r="AU260" s="4">
        <v>12</v>
      </c>
      <c r="AV260" s="4">
        <v>7</v>
      </c>
      <c r="AW260" s="4" t="s">
        <v>212</v>
      </c>
      <c r="AX260" s="4">
        <v>1.2</v>
      </c>
      <c r="AY260" s="4">
        <v>1.6</v>
      </c>
      <c r="AZ260" s="4">
        <v>2.0845150000000001</v>
      </c>
      <c r="BB260" s="4">
        <v>450</v>
      </c>
      <c r="BD260" s="4">
        <v>0.151</v>
      </c>
      <c r="BE260" s="4">
        <v>0</v>
      </c>
      <c r="BF260" s="4">
        <v>0</v>
      </c>
      <c r="BG260" s="4">
        <v>0</v>
      </c>
      <c r="BH260" s="4">
        <v>0</v>
      </c>
      <c r="BI260" s="4">
        <v>0</v>
      </c>
      <c r="BJ260" s="4">
        <v>0</v>
      </c>
      <c r="BK260" s="4">
        <v>0</v>
      </c>
      <c r="BL260" s="4">
        <v>0</v>
      </c>
      <c r="BM260" s="4">
        <v>0</v>
      </c>
      <c r="BN260" s="4">
        <v>0</v>
      </c>
      <c r="BO260" s="4">
        <v>0</v>
      </c>
      <c r="BQ260" s="4">
        <v>0</v>
      </c>
      <c r="BR260" s="4">
        <v>3.0000000000000001E-3</v>
      </c>
      <c r="BS260" s="4">
        <v>-5</v>
      </c>
      <c r="BT260" s="4">
        <v>0.26</v>
      </c>
      <c r="BU260" s="4">
        <v>7.3313000000000003E-2</v>
      </c>
      <c r="BV260" s="4">
        <v>5.2519999999999998</v>
      </c>
    </row>
    <row r="261" spans="1:74" x14ac:dyDescent="0.25">
      <c r="A261" s="2">
        <v>42069</v>
      </c>
      <c r="B261" s="3">
        <v>3.5368055555555555E-2</v>
      </c>
      <c r="C261" s="4">
        <v>-0.01</v>
      </c>
      <c r="D261" s="4">
        <v>-1.8E-3</v>
      </c>
      <c r="E261" s="4">
        <v>-18.102893999999999</v>
      </c>
      <c r="F261" s="4">
        <v>5</v>
      </c>
      <c r="G261" s="4">
        <v>0</v>
      </c>
      <c r="H261" s="4">
        <v>34</v>
      </c>
      <c r="J261" s="4">
        <v>21.2</v>
      </c>
      <c r="K261" s="4">
        <v>1</v>
      </c>
      <c r="L261" s="4">
        <v>0</v>
      </c>
      <c r="M261" s="4">
        <v>0</v>
      </c>
      <c r="N261" s="4">
        <v>5</v>
      </c>
      <c r="O261" s="4">
        <v>0</v>
      </c>
      <c r="P261" s="4">
        <v>5</v>
      </c>
      <c r="Q261" s="4">
        <v>3.7833000000000001</v>
      </c>
      <c r="R261" s="4">
        <v>0</v>
      </c>
      <c r="S261" s="4">
        <v>3.8</v>
      </c>
      <c r="T261" s="4">
        <v>34.0015</v>
      </c>
      <c r="W261" s="4">
        <v>0</v>
      </c>
      <c r="X261" s="4">
        <v>21.2</v>
      </c>
      <c r="Y261" s="4">
        <v>12.8</v>
      </c>
      <c r="Z261" s="4">
        <v>864</v>
      </c>
      <c r="AA261" s="4">
        <v>893</v>
      </c>
      <c r="AB261" s="4">
        <v>829</v>
      </c>
      <c r="AC261" s="4">
        <v>56</v>
      </c>
      <c r="AD261" s="4">
        <v>6.57</v>
      </c>
      <c r="AE261" s="4">
        <v>0.15</v>
      </c>
      <c r="AF261" s="4">
        <v>979</v>
      </c>
      <c r="AG261" s="4">
        <v>-11</v>
      </c>
      <c r="AH261" s="4">
        <v>6</v>
      </c>
      <c r="AI261" s="4">
        <v>26</v>
      </c>
      <c r="AJ261" s="4">
        <v>191</v>
      </c>
      <c r="AK261" s="4">
        <v>140</v>
      </c>
      <c r="AL261" s="4">
        <v>4.8</v>
      </c>
      <c r="AM261" s="4">
        <v>195</v>
      </c>
      <c r="AN261" s="4" t="s">
        <v>155</v>
      </c>
      <c r="AO261" s="4">
        <v>2</v>
      </c>
      <c r="AP261" s="5">
        <v>0.57693287037037033</v>
      </c>
      <c r="AQ261" s="4">
        <v>47.159292000000001</v>
      </c>
      <c r="AR261" s="4">
        <v>-88.489727000000002</v>
      </c>
      <c r="AS261" s="4">
        <v>319.2</v>
      </c>
      <c r="AT261" s="4">
        <v>0</v>
      </c>
      <c r="AU261" s="4">
        <v>12</v>
      </c>
      <c r="AV261" s="4">
        <v>9</v>
      </c>
      <c r="AW261" s="4" t="s">
        <v>209</v>
      </c>
      <c r="AX261" s="4">
        <v>1.1155839999999999</v>
      </c>
      <c r="AY261" s="4">
        <v>1.6</v>
      </c>
      <c r="AZ261" s="4">
        <v>1.9311689999999999</v>
      </c>
      <c r="BB261" s="4">
        <v>450</v>
      </c>
      <c r="BD261" s="4">
        <v>0.151</v>
      </c>
      <c r="BE261" s="4">
        <v>0</v>
      </c>
      <c r="BF261" s="4">
        <v>0</v>
      </c>
      <c r="BG261" s="4">
        <v>0</v>
      </c>
      <c r="BH261" s="4">
        <v>0</v>
      </c>
      <c r="BI261" s="4">
        <v>0</v>
      </c>
      <c r="BJ261" s="4">
        <v>0</v>
      </c>
      <c r="BK261" s="4">
        <v>0</v>
      </c>
      <c r="BL261" s="4">
        <v>0</v>
      </c>
      <c r="BM261" s="4">
        <v>0</v>
      </c>
      <c r="BN261" s="4">
        <v>0</v>
      </c>
      <c r="BO261" s="4">
        <v>0</v>
      </c>
      <c r="BQ261" s="4">
        <v>0</v>
      </c>
      <c r="BR261" s="4">
        <v>1.124E-3</v>
      </c>
      <c r="BS261" s="4">
        <v>-5</v>
      </c>
      <c r="BT261" s="4">
        <v>0.25906200000000001</v>
      </c>
      <c r="BU261" s="4">
        <v>2.7467999999999999E-2</v>
      </c>
      <c r="BV261" s="4">
        <v>5.2330519999999998</v>
      </c>
    </row>
    <row r="262" spans="1:74" x14ac:dyDescent="0.25">
      <c r="A262" s="2">
        <v>42069</v>
      </c>
      <c r="B262" s="3">
        <v>3.5379629629629629E-2</v>
      </c>
      <c r="C262" s="4">
        <v>-0.01</v>
      </c>
      <c r="D262" s="4">
        <v>-1E-3</v>
      </c>
      <c r="E262" s="4">
        <v>-10.064309</v>
      </c>
      <c r="F262" s="4">
        <v>5</v>
      </c>
      <c r="G262" s="4">
        <v>0</v>
      </c>
      <c r="H262" s="4">
        <v>48</v>
      </c>
      <c r="J262" s="4">
        <v>21.2</v>
      </c>
      <c r="K262" s="4">
        <v>1</v>
      </c>
      <c r="L262" s="4">
        <v>0</v>
      </c>
      <c r="M262" s="4">
        <v>0</v>
      </c>
      <c r="N262" s="4">
        <v>5</v>
      </c>
      <c r="O262" s="4">
        <v>0</v>
      </c>
      <c r="P262" s="4">
        <v>5</v>
      </c>
      <c r="Q262" s="4">
        <v>3.7833000000000001</v>
      </c>
      <c r="R262" s="4">
        <v>0</v>
      </c>
      <c r="S262" s="4">
        <v>3.8</v>
      </c>
      <c r="T262" s="4">
        <v>47.983699999999999</v>
      </c>
      <c r="W262" s="4">
        <v>0</v>
      </c>
      <c r="X262" s="4">
        <v>21.2</v>
      </c>
      <c r="Y262" s="4">
        <v>12.9</v>
      </c>
      <c r="Z262" s="4">
        <v>864</v>
      </c>
      <c r="AA262" s="4">
        <v>893</v>
      </c>
      <c r="AB262" s="4">
        <v>829</v>
      </c>
      <c r="AC262" s="4">
        <v>56</v>
      </c>
      <c r="AD262" s="4">
        <v>6.57</v>
      </c>
      <c r="AE262" s="4">
        <v>0.15</v>
      </c>
      <c r="AF262" s="4">
        <v>979</v>
      </c>
      <c r="AG262" s="4">
        <v>-11</v>
      </c>
      <c r="AH262" s="4">
        <v>6</v>
      </c>
      <c r="AI262" s="4">
        <v>26</v>
      </c>
      <c r="AJ262" s="4">
        <v>191</v>
      </c>
      <c r="AK262" s="4">
        <v>140</v>
      </c>
      <c r="AL262" s="4">
        <v>4.5999999999999996</v>
      </c>
      <c r="AM262" s="4">
        <v>195</v>
      </c>
      <c r="AN262" s="4" t="s">
        <v>155</v>
      </c>
      <c r="AO262" s="4">
        <v>2</v>
      </c>
      <c r="AP262" s="5">
        <v>0.57694444444444437</v>
      </c>
      <c r="AQ262" s="4">
        <v>47.159292000000001</v>
      </c>
      <c r="AR262" s="4">
        <v>-88.489727000000002</v>
      </c>
      <c r="AS262" s="4">
        <v>319.3</v>
      </c>
      <c r="AT262" s="4">
        <v>0</v>
      </c>
      <c r="AU262" s="4">
        <v>12</v>
      </c>
      <c r="AV262" s="4">
        <v>9</v>
      </c>
      <c r="AW262" s="4" t="s">
        <v>209</v>
      </c>
      <c r="AX262" s="4">
        <v>1.1000000000000001</v>
      </c>
      <c r="AY262" s="4">
        <v>1.6</v>
      </c>
      <c r="AZ262" s="4">
        <v>1.984316</v>
      </c>
      <c r="BB262" s="4">
        <v>450</v>
      </c>
      <c r="BD262" s="4">
        <v>0.151</v>
      </c>
      <c r="BE262" s="4">
        <v>0</v>
      </c>
      <c r="BF262" s="4">
        <v>0</v>
      </c>
      <c r="BG262" s="4">
        <v>0</v>
      </c>
      <c r="BH262" s="4">
        <v>0</v>
      </c>
      <c r="BI262" s="4">
        <v>0</v>
      </c>
      <c r="BJ262" s="4">
        <v>0</v>
      </c>
      <c r="BK262" s="4">
        <v>0</v>
      </c>
      <c r="BL262" s="4">
        <v>0</v>
      </c>
      <c r="BM262" s="4">
        <v>0</v>
      </c>
      <c r="BN262" s="4">
        <v>0</v>
      </c>
      <c r="BO262" s="4">
        <v>0</v>
      </c>
      <c r="BQ262" s="4">
        <v>0</v>
      </c>
      <c r="BR262" s="4">
        <v>1E-3</v>
      </c>
      <c r="BS262" s="4">
        <v>-5</v>
      </c>
      <c r="BT262" s="4">
        <v>0.259938</v>
      </c>
      <c r="BU262" s="4">
        <v>2.4438000000000001E-2</v>
      </c>
      <c r="BV262" s="4">
        <v>5.2507479999999997</v>
      </c>
    </row>
    <row r="263" spans="1:74" x14ac:dyDescent="0.25">
      <c r="A263" s="2">
        <v>42069</v>
      </c>
      <c r="B263" s="3">
        <v>3.5391203703703702E-2</v>
      </c>
      <c r="C263" s="4">
        <v>-0.01</v>
      </c>
      <c r="D263" s="4">
        <v>-1E-3</v>
      </c>
      <c r="E263" s="4">
        <v>-10</v>
      </c>
      <c r="F263" s="4">
        <v>5</v>
      </c>
      <c r="G263" s="4">
        <v>0</v>
      </c>
      <c r="H263" s="4">
        <v>32</v>
      </c>
      <c r="J263" s="4">
        <v>21.2</v>
      </c>
      <c r="K263" s="4">
        <v>1</v>
      </c>
      <c r="L263" s="4">
        <v>0</v>
      </c>
      <c r="M263" s="4">
        <v>0</v>
      </c>
      <c r="N263" s="4">
        <v>5</v>
      </c>
      <c r="O263" s="4">
        <v>0</v>
      </c>
      <c r="P263" s="4">
        <v>5</v>
      </c>
      <c r="Q263" s="4">
        <v>3.7833000000000001</v>
      </c>
      <c r="R263" s="4">
        <v>0</v>
      </c>
      <c r="S263" s="4">
        <v>3.8</v>
      </c>
      <c r="T263" s="4">
        <v>32.028100000000002</v>
      </c>
      <c r="W263" s="4">
        <v>0</v>
      </c>
      <c r="X263" s="4">
        <v>21.2</v>
      </c>
      <c r="Y263" s="4">
        <v>12.8</v>
      </c>
      <c r="Z263" s="4">
        <v>864</v>
      </c>
      <c r="AA263" s="4">
        <v>893</v>
      </c>
      <c r="AB263" s="4">
        <v>829</v>
      </c>
      <c r="AC263" s="4">
        <v>56</v>
      </c>
      <c r="AD263" s="4">
        <v>6.57</v>
      </c>
      <c r="AE263" s="4">
        <v>0.15</v>
      </c>
      <c r="AF263" s="4">
        <v>979</v>
      </c>
      <c r="AG263" s="4">
        <v>-11</v>
      </c>
      <c r="AH263" s="4">
        <v>6</v>
      </c>
      <c r="AI263" s="4">
        <v>26</v>
      </c>
      <c r="AJ263" s="4">
        <v>191</v>
      </c>
      <c r="AK263" s="4">
        <v>140</v>
      </c>
      <c r="AL263" s="4">
        <v>5</v>
      </c>
      <c r="AM263" s="4">
        <v>195</v>
      </c>
      <c r="AN263" s="4" t="s">
        <v>155</v>
      </c>
      <c r="AO263" s="4">
        <v>2</v>
      </c>
      <c r="AP263" s="5">
        <v>0.57695601851851852</v>
      </c>
      <c r="AQ263" s="4">
        <v>47.159292000000001</v>
      </c>
      <c r="AR263" s="4">
        <v>-88.489727000000002</v>
      </c>
      <c r="AS263" s="4">
        <v>319</v>
      </c>
      <c r="AT263" s="4">
        <v>0</v>
      </c>
      <c r="AU263" s="4">
        <v>12</v>
      </c>
      <c r="AV263" s="4">
        <v>9</v>
      </c>
      <c r="AW263" s="4" t="s">
        <v>209</v>
      </c>
      <c r="AX263" s="4">
        <v>1.1000000000000001</v>
      </c>
      <c r="AY263" s="4">
        <v>1.6</v>
      </c>
      <c r="AZ263" s="4">
        <v>1.9157839999999999</v>
      </c>
      <c r="BB263" s="4">
        <v>450</v>
      </c>
      <c r="BD263" s="4">
        <v>0.151</v>
      </c>
      <c r="BE263" s="4">
        <v>0</v>
      </c>
      <c r="BF263" s="4">
        <v>0</v>
      </c>
      <c r="BG263" s="4">
        <v>0</v>
      </c>
      <c r="BH263" s="4">
        <v>0</v>
      </c>
      <c r="BI263" s="4">
        <v>0</v>
      </c>
      <c r="BJ263" s="4">
        <v>0</v>
      </c>
      <c r="BK263" s="4">
        <v>0</v>
      </c>
      <c r="BL263" s="4">
        <v>0</v>
      </c>
      <c r="BM263" s="4">
        <v>0</v>
      </c>
      <c r="BN263" s="4">
        <v>0</v>
      </c>
      <c r="BO263" s="4">
        <v>0</v>
      </c>
      <c r="BQ263" s="4">
        <v>0</v>
      </c>
      <c r="BR263" s="4">
        <v>1.9380000000000001E-3</v>
      </c>
      <c r="BS263" s="4">
        <v>-5</v>
      </c>
      <c r="BT263" s="4">
        <v>0.25906200000000001</v>
      </c>
      <c r="BU263" s="4">
        <v>4.7359999999999999E-2</v>
      </c>
      <c r="BV263" s="4">
        <v>5.2330519999999998</v>
      </c>
    </row>
    <row r="264" spans="1:74" x14ac:dyDescent="0.25">
      <c r="A264" s="2">
        <v>42069</v>
      </c>
      <c r="B264" s="3">
        <v>3.5402777777777776E-2</v>
      </c>
      <c r="C264" s="4">
        <v>-0.01</v>
      </c>
      <c r="D264" s="4">
        <v>-1E-3</v>
      </c>
      <c r="E264" s="4">
        <v>-10</v>
      </c>
      <c r="F264" s="4">
        <v>5</v>
      </c>
      <c r="G264" s="4">
        <v>-0.1</v>
      </c>
      <c r="H264" s="4">
        <v>47.7</v>
      </c>
      <c r="J264" s="4">
        <v>21.2</v>
      </c>
      <c r="K264" s="4">
        <v>1</v>
      </c>
      <c r="L264" s="4">
        <v>0</v>
      </c>
      <c r="M264" s="4">
        <v>0</v>
      </c>
      <c r="N264" s="4">
        <v>5</v>
      </c>
      <c r="O264" s="4">
        <v>0</v>
      </c>
      <c r="P264" s="4">
        <v>5</v>
      </c>
      <c r="Q264" s="4">
        <v>3.7833000000000001</v>
      </c>
      <c r="R264" s="4">
        <v>0</v>
      </c>
      <c r="S264" s="4">
        <v>3.8</v>
      </c>
      <c r="T264" s="4">
        <v>47.688899999999997</v>
      </c>
      <c r="W264" s="4">
        <v>0</v>
      </c>
      <c r="X264" s="4">
        <v>21.2</v>
      </c>
      <c r="Y264" s="4">
        <v>12.8</v>
      </c>
      <c r="Z264" s="4">
        <v>865</v>
      </c>
      <c r="AA264" s="4">
        <v>893</v>
      </c>
      <c r="AB264" s="4">
        <v>830</v>
      </c>
      <c r="AC264" s="4">
        <v>56</v>
      </c>
      <c r="AD264" s="4">
        <v>6.57</v>
      </c>
      <c r="AE264" s="4">
        <v>0.15</v>
      </c>
      <c r="AF264" s="4">
        <v>979</v>
      </c>
      <c r="AG264" s="4">
        <v>-11</v>
      </c>
      <c r="AH264" s="4">
        <v>6</v>
      </c>
      <c r="AI264" s="4">
        <v>26</v>
      </c>
      <c r="AJ264" s="4">
        <v>191</v>
      </c>
      <c r="AK264" s="4">
        <v>140</v>
      </c>
      <c r="AL264" s="4">
        <v>5</v>
      </c>
      <c r="AM264" s="4">
        <v>195</v>
      </c>
      <c r="AN264" s="4" t="s">
        <v>155</v>
      </c>
      <c r="AO264" s="4">
        <v>2</v>
      </c>
      <c r="AP264" s="5">
        <v>0.57696759259259256</v>
      </c>
      <c r="AQ264" s="4">
        <v>47.159292000000001</v>
      </c>
      <c r="AR264" s="4">
        <v>-88.489727000000002</v>
      </c>
      <c r="AS264" s="4">
        <v>318.89999999999998</v>
      </c>
      <c r="AT264" s="4">
        <v>0</v>
      </c>
      <c r="AU264" s="4">
        <v>12</v>
      </c>
      <c r="AV264" s="4">
        <v>9</v>
      </c>
      <c r="AW264" s="4" t="s">
        <v>209</v>
      </c>
      <c r="AX264" s="4">
        <v>1.1000000000000001</v>
      </c>
      <c r="AY264" s="4">
        <v>1.6</v>
      </c>
      <c r="AZ264" s="4">
        <v>1.9</v>
      </c>
      <c r="BB264" s="4">
        <v>450</v>
      </c>
      <c r="BD264" s="4">
        <v>0.151</v>
      </c>
      <c r="BE264" s="4">
        <v>0</v>
      </c>
      <c r="BF264" s="4">
        <v>0</v>
      </c>
      <c r="BG264" s="4">
        <v>0</v>
      </c>
      <c r="BH264" s="4">
        <v>0</v>
      </c>
      <c r="BI264" s="4">
        <v>0</v>
      </c>
      <c r="BJ264" s="4">
        <v>0</v>
      </c>
      <c r="BK264" s="4">
        <v>0</v>
      </c>
      <c r="BL264" s="4">
        <v>0</v>
      </c>
      <c r="BM264" s="4">
        <v>0</v>
      </c>
      <c r="BN264" s="4">
        <v>0</v>
      </c>
      <c r="BO264" s="4">
        <v>0</v>
      </c>
      <c r="BQ264" s="4">
        <v>0</v>
      </c>
      <c r="BR264" s="4">
        <v>1.062E-3</v>
      </c>
      <c r="BS264" s="4">
        <v>-5</v>
      </c>
      <c r="BT264" s="4">
        <v>0.25900000000000001</v>
      </c>
      <c r="BU264" s="4">
        <v>2.5953E-2</v>
      </c>
      <c r="BV264" s="4">
        <v>5.2317999999999998</v>
      </c>
    </row>
    <row r="265" spans="1:74" x14ac:dyDescent="0.25">
      <c r="A265" s="2">
        <v>42069</v>
      </c>
      <c r="B265" s="3">
        <v>3.5414351851851857E-2</v>
      </c>
      <c r="C265" s="4">
        <v>-0.01</v>
      </c>
      <c r="D265" s="4">
        <v>-1E-3</v>
      </c>
      <c r="E265" s="4">
        <v>-10</v>
      </c>
      <c r="F265" s="4">
        <v>5</v>
      </c>
      <c r="G265" s="4">
        <v>-0.1</v>
      </c>
      <c r="H265" s="4">
        <v>63.9</v>
      </c>
      <c r="J265" s="4">
        <v>21.2</v>
      </c>
      <c r="K265" s="4">
        <v>1</v>
      </c>
      <c r="L265" s="4">
        <v>0</v>
      </c>
      <c r="M265" s="4">
        <v>0</v>
      </c>
      <c r="N265" s="4">
        <v>5</v>
      </c>
      <c r="O265" s="4">
        <v>0</v>
      </c>
      <c r="P265" s="4">
        <v>5</v>
      </c>
      <c r="Q265" s="4">
        <v>3.7833000000000001</v>
      </c>
      <c r="R265" s="4">
        <v>0</v>
      </c>
      <c r="S265" s="4">
        <v>3.8</v>
      </c>
      <c r="T265" s="4">
        <v>63.941499999999998</v>
      </c>
      <c r="W265" s="4">
        <v>0</v>
      </c>
      <c r="X265" s="4">
        <v>21.2</v>
      </c>
      <c r="Y265" s="4">
        <v>13.3</v>
      </c>
      <c r="Z265" s="4">
        <v>861</v>
      </c>
      <c r="AA265" s="4">
        <v>891</v>
      </c>
      <c r="AB265" s="4">
        <v>828</v>
      </c>
      <c r="AC265" s="4">
        <v>56</v>
      </c>
      <c r="AD265" s="4">
        <v>6.57</v>
      </c>
      <c r="AE265" s="4">
        <v>0.15</v>
      </c>
      <c r="AF265" s="4">
        <v>979</v>
      </c>
      <c r="AG265" s="4">
        <v>-11</v>
      </c>
      <c r="AH265" s="4">
        <v>6</v>
      </c>
      <c r="AI265" s="4">
        <v>26</v>
      </c>
      <c r="AJ265" s="4">
        <v>190.1</v>
      </c>
      <c r="AK265" s="4">
        <v>140</v>
      </c>
      <c r="AL265" s="4">
        <v>4.5999999999999996</v>
      </c>
      <c r="AM265" s="4">
        <v>195</v>
      </c>
      <c r="AN265" s="4" t="s">
        <v>155</v>
      </c>
      <c r="AO265" s="4">
        <v>2</v>
      </c>
      <c r="AP265" s="5">
        <v>0.57697916666666671</v>
      </c>
      <c r="AQ265" s="4">
        <v>47.159292000000001</v>
      </c>
      <c r="AR265" s="4">
        <v>-88.489727000000002</v>
      </c>
      <c r="AS265" s="4">
        <v>318.89999999999998</v>
      </c>
      <c r="AT265" s="4">
        <v>0</v>
      </c>
      <c r="AU265" s="4">
        <v>12</v>
      </c>
      <c r="AV265" s="4">
        <v>9</v>
      </c>
      <c r="AW265" s="4" t="s">
        <v>209</v>
      </c>
      <c r="AX265" s="4">
        <v>1.1000000000000001</v>
      </c>
      <c r="AY265" s="4">
        <v>1.6</v>
      </c>
      <c r="AZ265" s="4">
        <v>1.9</v>
      </c>
      <c r="BB265" s="4">
        <v>450</v>
      </c>
      <c r="BD265" s="4">
        <v>0.151</v>
      </c>
      <c r="BE265" s="4">
        <v>0</v>
      </c>
      <c r="BF265" s="4">
        <v>0</v>
      </c>
      <c r="BG265" s="4">
        <v>0</v>
      </c>
      <c r="BH265" s="4">
        <v>0</v>
      </c>
      <c r="BI265" s="4">
        <v>0</v>
      </c>
      <c r="BJ265" s="4">
        <v>0</v>
      </c>
      <c r="BK265" s="4">
        <v>0</v>
      </c>
      <c r="BL265" s="4">
        <v>0</v>
      </c>
      <c r="BM265" s="4">
        <v>0</v>
      </c>
      <c r="BN265" s="4">
        <v>0</v>
      </c>
      <c r="BO265" s="4">
        <v>0</v>
      </c>
      <c r="BQ265" s="4">
        <v>0</v>
      </c>
      <c r="BR265" s="4">
        <v>6.2000000000000003E-5</v>
      </c>
      <c r="BS265" s="4">
        <v>-5</v>
      </c>
      <c r="BT265" s="4">
        <v>0.25806200000000001</v>
      </c>
      <c r="BU265" s="4">
        <v>1.5150000000000001E-3</v>
      </c>
      <c r="BV265" s="4">
        <v>5.2128519999999998</v>
      </c>
    </row>
    <row r="266" spans="1:74" x14ac:dyDescent="0.25">
      <c r="A266" s="2">
        <v>42069</v>
      </c>
      <c r="B266" s="3">
        <v>3.5425925925925923E-2</v>
      </c>
      <c r="C266" s="4">
        <v>-0.01</v>
      </c>
      <c r="D266" s="4">
        <v>-1E-3</v>
      </c>
      <c r="E266" s="4">
        <v>-10</v>
      </c>
      <c r="F266" s="4">
        <v>5</v>
      </c>
      <c r="G266" s="4">
        <v>-0.1</v>
      </c>
      <c r="H266" s="4">
        <v>43.9</v>
      </c>
      <c r="J266" s="4">
        <v>21.2</v>
      </c>
      <c r="K266" s="4">
        <v>1</v>
      </c>
      <c r="L266" s="4">
        <v>0</v>
      </c>
      <c r="M266" s="4">
        <v>0</v>
      </c>
      <c r="N266" s="4">
        <v>5</v>
      </c>
      <c r="O266" s="4">
        <v>0</v>
      </c>
      <c r="P266" s="4">
        <v>5</v>
      </c>
      <c r="Q266" s="4">
        <v>3.7833000000000001</v>
      </c>
      <c r="R266" s="4">
        <v>0</v>
      </c>
      <c r="S266" s="4">
        <v>3.8</v>
      </c>
      <c r="T266" s="4">
        <v>43.854900000000001</v>
      </c>
      <c r="W266" s="4">
        <v>0</v>
      </c>
      <c r="X266" s="4">
        <v>21.2</v>
      </c>
      <c r="Y266" s="4">
        <v>13.3</v>
      </c>
      <c r="Z266" s="4">
        <v>861</v>
      </c>
      <c r="AA266" s="4">
        <v>891</v>
      </c>
      <c r="AB266" s="4">
        <v>828</v>
      </c>
      <c r="AC266" s="4">
        <v>56</v>
      </c>
      <c r="AD266" s="4">
        <v>6.57</v>
      </c>
      <c r="AE266" s="4">
        <v>0.15</v>
      </c>
      <c r="AF266" s="4">
        <v>979</v>
      </c>
      <c r="AG266" s="4">
        <v>-11</v>
      </c>
      <c r="AH266" s="4">
        <v>6</v>
      </c>
      <c r="AI266" s="4">
        <v>26</v>
      </c>
      <c r="AJ266" s="4">
        <v>190</v>
      </c>
      <c r="AK266" s="4">
        <v>139.1</v>
      </c>
      <c r="AL266" s="4">
        <v>4.5</v>
      </c>
      <c r="AM266" s="4">
        <v>195</v>
      </c>
      <c r="AN266" s="4" t="s">
        <v>155</v>
      </c>
      <c r="AO266" s="4">
        <v>2</v>
      </c>
      <c r="AP266" s="5">
        <v>0.57699074074074075</v>
      </c>
      <c r="AQ266" s="4">
        <v>47.159292000000001</v>
      </c>
      <c r="AR266" s="4">
        <v>-88.489727000000002</v>
      </c>
      <c r="AS266" s="4">
        <v>318.89999999999998</v>
      </c>
      <c r="AT266" s="4">
        <v>0</v>
      </c>
      <c r="AU266" s="4">
        <v>12</v>
      </c>
      <c r="AV266" s="4">
        <v>9</v>
      </c>
      <c r="AW266" s="4" t="s">
        <v>209</v>
      </c>
      <c r="AX266" s="4">
        <v>1.1000000000000001</v>
      </c>
      <c r="AY266" s="4">
        <v>1.6</v>
      </c>
      <c r="AZ266" s="4">
        <v>1.985015</v>
      </c>
      <c r="BB266" s="4">
        <v>450</v>
      </c>
      <c r="BD266" s="4">
        <v>0.151</v>
      </c>
      <c r="BE266" s="4">
        <v>0</v>
      </c>
      <c r="BF266" s="4">
        <v>0</v>
      </c>
      <c r="BG266" s="4">
        <v>0</v>
      </c>
      <c r="BH266" s="4">
        <v>0</v>
      </c>
      <c r="BI266" s="4">
        <v>0</v>
      </c>
      <c r="BJ266" s="4">
        <v>0</v>
      </c>
      <c r="BK266" s="4">
        <v>0</v>
      </c>
      <c r="BL266" s="4">
        <v>0</v>
      </c>
      <c r="BM266" s="4">
        <v>0</v>
      </c>
      <c r="BN266" s="4">
        <v>0</v>
      </c>
      <c r="BO266" s="4">
        <v>0</v>
      </c>
      <c r="BQ266" s="4">
        <v>0</v>
      </c>
      <c r="BR266" s="4">
        <v>0</v>
      </c>
      <c r="BS266" s="4">
        <v>-5</v>
      </c>
      <c r="BT266" s="4">
        <v>0.25800000000000001</v>
      </c>
      <c r="BU266" s="4">
        <v>0</v>
      </c>
      <c r="BV266" s="4">
        <v>5.2115999999999998</v>
      </c>
    </row>
    <row r="267" spans="1:74" x14ac:dyDescent="0.25">
      <c r="A267" s="2">
        <v>42069</v>
      </c>
      <c r="B267" s="3">
        <v>3.5437500000000004E-2</v>
      </c>
      <c r="C267" s="4">
        <v>-0.01</v>
      </c>
      <c r="D267" s="4">
        <v>-1E-3</v>
      </c>
      <c r="E267" s="4">
        <v>-10</v>
      </c>
      <c r="F267" s="4">
        <v>5</v>
      </c>
      <c r="G267" s="4">
        <v>-0.1</v>
      </c>
      <c r="H267" s="4">
        <v>70.099999999999994</v>
      </c>
      <c r="J267" s="4">
        <v>21.2</v>
      </c>
      <c r="K267" s="4">
        <v>1</v>
      </c>
      <c r="L267" s="4">
        <v>0</v>
      </c>
      <c r="M267" s="4">
        <v>0</v>
      </c>
      <c r="N267" s="4">
        <v>5</v>
      </c>
      <c r="O267" s="4">
        <v>0</v>
      </c>
      <c r="P267" s="4">
        <v>5</v>
      </c>
      <c r="Q267" s="4">
        <v>3.7833000000000001</v>
      </c>
      <c r="R267" s="4">
        <v>0</v>
      </c>
      <c r="S267" s="4">
        <v>3.8</v>
      </c>
      <c r="T267" s="4">
        <v>70.099999999999994</v>
      </c>
      <c r="W267" s="4">
        <v>0</v>
      </c>
      <c r="X267" s="4">
        <v>21.2</v>
      </c>
      <c r="Y267" s="4">
        <v>13.5</v>
      </c>
      <c r="Z267" s="4">
        <v>860</v>
      </c>
      <c r="AA267" s="4">
        <v>890</v>
      </c>
      <c r="AB267" s="4">
        <v>827</v>
      </c>
      <c r="AC267" s="4">
        <v>56</v>
      </c>
      <c r="AD267" s="4">
        <v>6.57</v>
      </c>
      <c r="AE267" s="4">
        <v>0.15</v>
      </c>
      <c r="AF267" s="4">
        <v>979</v>
      </c>
      <c r="AG267" s="4">
        <v>-11</v>
      </c>
      <c r="AH267" s="4">
        <v>6</v>
      </c>
      <c r="AI267" s="4">
        <v>26</v>
      </c>
      <c r="AJ267" s="4">
        <v>190</v>
      </c>
      <c r="AK267" s="4">
        <v>139</v>
      </c>
      <c r="AL267" s="4">
        <v>4.4000000000000004</v>
      </c>
      <c r="AM267" s="4">
        <v>195</v>
      </c>
      <c r="AN267" s="4" t="s">
        <v>155</v>
      </c>
      <c r="AO267" s="4">
        <v>2</v>
      </c>
      <c r="AP267" s="5">
        <v>0.57700231481481479</v>
      </c>
      <c r="AQ267" s="4">
        <v>47.159292000000001</v>
      </c>
      <c r="AR267" s="4">
        <v>-88.489727000000002</v>
      </c>
      <c r="AS267" s="4">
        <v>318.8</v>
      </c>
      <c r="AT267" s="4">
        <v>0</v>
      </c>
      <c r="AU267" s="4">
        <v>12</v>
      </c>
      <c r="AV267" s="4">
        <v>9</v>
      </c>
      <c r="AW267" s="4" t="s">
        <v>209</v>
      </c>
      <c r="AX267" s="4">
        <v>1.1000000000000001</v>
      </c>
      <c r="AY267" s="4">
        <v>1.6</v>
      </c>
      <c r="AZ267" s="4">
        <v>2</v>
      </c>
      <c r="BB267" s="4">
        <v>450</v>
      </c>
      <c r="BD267" s="4">
        <v>0.151</v>
      </c>
      <c r="BE267" s="4">
        <v>0</v>
      </c>
      <c r="BF267" s="4">
        <v>0</v>
      </c>
      <c r="BG267" s="4">
        <v>0</v>
      </c>
      <c r="BH267" s="4">
        <v>0</v>
      </c>
      <c r="BI267" s="4">
        <v>0</v>
      </c>
      <c r="BJ267" s="4">
        <v>0</v>
      </c>
      <c r="BK267" s="4">
        <v>0</v>
      </c>
      <c r="BL267" s="4">
        <v>0</v>
      </c>
      <c r="BM267" s="4">
        <v>0</v>
      </c>
      <c r="BN267" s="4">
        <v>0</v>
      </c>
      <c r="BO267" s="4">
        <v>0</v>
      </c>
      <c r="BQ267" s="4">
        <v>0</v>
      </c>
      <c r="BR267" s="4">
        <v>4.6899999999999997E-3</v>
      </c>
      <c r="BS267" s="4">
        <v>-5</v>
      </c>
      <c r="BT267" s="4">
        <v>0.259876</v>
      </c>
      <c r="BU267" s="4">
        <v>0.11461200000000001</v>
      </c>
      <c r="BV267" s="4">
        <v>5.2494949999999996</v>
      </c>
    </row>
    <row r="268" spans="1:74" x14ac:dyDescent="0.25">
      <c r="A268" s="2">
        <v>42069</v>
      </c>
      <c r="B268" s="3">
        <v>3.544907407407407E-2</v>
      </c>
      <c r="C268" s="4">
        <v>-0.01</v>
      </c>
      <c r="D268" s="4">
        <v>-1E-3</v>
      </c>
      <c r="E268" s="4">
        <v>-10</v>
      </c>
      <c r="F268" s="4">
        <v>5</v>
      </c>
      <c r="G268" s="4">
        <v>-0.1</v>
      </c>
      <c r="H268" s="4">
        <v>57.1</v>
      </c>
      <c r="J268" s="4">
        <v>21.2</v>
      </c>
      <c r="K268" s="4">
        <v>1</v>
      </c>
      <c r="L268" s="4">
        <v>0</v>
      </c>
      <c r="M268" s="4">
        <v>0</v>
      </c>
      <c r="N268" s="4">
        <v>5</v>
      </c>
      <c r="O268" s="4">
        <v>0</v>
      </c>
      <c r="P268" s="4">
        <v>5</v>
      </c>
      <c r="Q268" s="4">
        <v>3.7833000000000001</v>
      </c>
      <c r="R268" s="4">
        <v>0</v>
      </c>
      <c r="S268" s="4">
        <v>3.8</v>
      </c>
      <c r="T268" s="4">
        <v>57.085099999999997</v>
      </c>
      <c r="W268" s="4">
        <v>0</v>
      </c>
      <c r="X268" s="4">
        <v>21.2</v>
      </c>
      <c r="Y268" s="4">
        <v>13.4</v>
      </c>
      <c r="Z268" s="4">
        <v>860</v>
      </c>
      <c r="AA268" s="4">
        <v>890</v>
      </c>
      <c r="AB268" s="4">
        <v>826</v>
      </c>
      <c r="AC268" s="4">
        <v>56</v>
      </c>
      <c r="AD268" s="4">
        <v>6.57</v>
      </c>
      <c r="AE268" s="4">
        <v>0.15</v>
      </c>
      <c r="AF268" s="4">
        <v>979</v>
      </c>
      <c r="AG268" s="4">
        <v>-11</v>
      </c>
      <c r="AH268" s="4">
        <v>6</v>
      </c>
      <c r="AI268" s="4">
        <v>26</v>
      </c>
      <c r="AJ268" s="4">
        <v>190</v>
      </c>
      <c r="AK268" s="4">
        <v>139</v>
      </c>
      <c r="AL268" s="4">
        <v>4.3</v>
      </c>
      <c r="AM268" s="4">
        <v>195</v>
      </c>
      <c r="AN268" s="4" t="s">
        <v>155</v>
      </c>
      <c r="AO268" s="4">
        <v>2</v>
      </c>
      <c r="AP268" s="5">
        <v>0.57701388888888883</v>
      </c>
      <c r="AQ268" s="4">
        <v>47.159292000000001</v>
      </c>
      <c r="AR268" s="4">
        <v>-88.489727000000002</v>
      </c>
      <c r="AS268" s="4">
        <v>318.8</v>
      </c>
      <c r="AT268" s="4">
        <v>0</v>
      </c>
      <c r="AU268" s="4">
        <v>12</v>
      </c>
      <c r="AV268" s="4">
        <v>8</v>
      </c>
      <c r="AW268" s="4" t="s">
        <v>213</v>
      </c>
      <c r="AX268" s="4">
        <v>1.1000000000000001</v>
      </c>
      <c r="AY268" s="4">
        <v>1.6</v>
      </c>
      <c r="AZ268" s="4">
        <v>2</v>
      </c>
      <c r="BB268" s="4">
        <v>450</v>
      </c>
      <c r="BD268" s="4">
        <v>0.151</v>
      </c>
      <c r="BE268" s="4">
        <v>0</v>
      </c>
      <c r="BF268" s="4">
        <v>0</v>
      </c>
      <c r="BG268" s="4">
        <v>0</v>
      </c>
      <c r="BH268" s="4">
        <v>0</v>
      </c>
      <c r="BI268" s="4">
        <v>0</v>
      </c>
      <c r="BJ268" s="4">
        <v>0</v>
      </c>
      <c r="BK268" s="4">
        <v>0</v>
      </c>
      <c r="BL268" s="4">
        <v>0</v>
      </c>
      <c r="BM268" s="4">
        <v>0</v>
      </c>
      <c r="BN268" s="4">
        <v>0</v>
      </c>
      <c r="BO268" s="4">
        <v>0</v>
      </c>
      <c r="BQ268" s="4">
        <v>0</v>
      </c>
      <c r="BR268" s="4">
        <v>2.186E-3</v>
      </c>
      <c r="BS268" s="4">
        <v>-5</v>
      </c>
      <c r="BT268" s="4">
        <v>0.25906200000000001</v>
      </c>
      <c r="BU268" s="4">
        <v>5.3420000000000002E-2</v>
      </c>
      <c r="BV268" s="4">
        <v>5.2330519999999998</v>
      </c>
    </row>
    <row r="269" spans="1:74" x14ac:dyDescent="0.25">
      <c r="A269" s="2">
        <v>42069</v>
      </c>
      <c r="B269" s="3">
        <v>3.5460648148148151E-2</v>
      </c>
      <c r="C269" s="4">
        <v>-0.01</v>
      </c>
      <c r="D269" s="4">
        <v>-1E-3</v>
      </c>
      <c r="E269" s="4">
        <v>-10</v>
      </c>
      <c r="F269" s="4">
        <v>5</v>
      </c>
      <c r="G269" s="4">
        <v>-0.1</v>
      </c>
      <c r="H269" s="4">
        <v>57.6</v>
      </c>
      <c r="J269" s="4">
        <v>21.2</v>
      </c>
      <c r="K269" s="4">
        <v>1</v>
      </c>
      <c r="L269" s="4">
        <v>0</v>
      </c>
      <c r="M269" s="4">
        <v>0</v>
      </c>
      <c r="N269" s="4">
        <v>5</v>
      </c>
      <c r="O269" s="4">
        <v>0</v>
      </c>
      <c r="P269" s="4">
        <v>5</v>
      </c>
      <c r="Q269" s="4">
        <v>3.7833000000000001</v>
      </c>
      <c r="R269" s="4">
        <v>0</v>
      </c>
      <c r="S269" s="4">
        <v>3.8</v>
      </c>
      <c r="T269" s="4">
        <v>57.615200000000002</v>
      </c>
      <c r="W269" s="4">
        <v>0</v>
      </c>
      <c r="X269" s="4">
        <v>21.2</v>
      </c>
      <c r="Y269" s="4">
        <v>13.4</v>
      </c>
      <c r="Z269" s="4">
        <v>861</v>
      </c>
      <c r="AA269" s="4">
        <v>891</v>
      </c>
      <c r="AB269" s="4">
        <v>826</v>
      </c>
      <c r="AC269" s="4">
        <v>56</v>
      </c>
      <c r="AD269" s="4">
        <v>6.57</v>
      </c>
      <c r="AE269" s="4">
        <v>0.15</v>
      </c>
      <c r="AF269" s="4">
        <v>979</v>
      </c>
      <c r="AG269" s="4">
        <v>-11</v>
      </c>
      <c r="AH269" s="4">
        <v>6</v>
      </c>
      <c r="AI269" s="4">
        <v>26</v>
      </c>
      <c r="AJ269" s="4">
        <v>189.1</v>
      </c>
      <c r="AK269" s="4">
        <v>139</v>
      </c>
      <c r="AL269" s="4">
        <v>4.2</v>
      </c>
      <c r="AM269" s="4">
        <v>195</v>
      </c>
      <c r="AN269" s="4" t="s">
        <v>155</v>
      </c>
      <c r="AO269" s="4">
        <v>2</v>
      </c>
      <c r="AP269" s="5">
        <v>0.57702546296296298</v>
      </c>
      <c r="AQ269" s="4">
        <v>47.159292000000001</v>
      </c>
      <c r="AR269" s="4">
        <v>-88.489727000000002</v>
      </c>
      <c r="AS269" s="4">
        <v>318.60000000000002</v>
      </c>
      <c r="AT269" s="4">
        <v>0</v>
      </c>
      <c r="AU269" s="4">
        <v>12</v>
      </c>
      <c r="AV269" s="4">
        <v>8</v>
      </c>
      <c r="AW269" s="4" t="s">
        <v>213</v>
      </c>
      <c r="AX269" s="4">
        <v>1.1000000000000001</v>
      </c>
      <c r="AY269" s="4">
        <v>1.6</v>
      </c>
      <c r="AZ269" s="4">
        <v>2</v>
      </c>
      <c r="BB269" s="4">
        <v>450</v>
      </c>
      <c r="BD269" s="4">
        <v>0.151</v>
      </c>
      <c r="BE269" s="4">
        <v>0</v>
      </c>
      <c r="BF269" s="4">
        <v>0</v>
      </c>
      <c r="BG269" s="4">
        <v>0</v>
      </c>
      <c r="BH269" s="4">
        <v>0</v>
      </c>
      <c r="BI269" s="4">
        <v>0</v>
      </c>
      <c r="BJ269" s="4">
        <v>0</v>
      </c>
      <c r="BK269" s="4">
        <v>0</v>
      </c>
      <c r="BL269" s="4">
        <v>0</v>
      </c>
      <c r="BM269" s="4">
        <v>0</v>
      </c>
      <c r="BN269" s="4">
        <v>0</v>
      </c>
      <c r="BO269" s="4">
        <v>0</v>
      </c>
      <c r="BQ269" s="4">
        <v>0</v>
      </c>
      <c r="BR269" s="4">
        <v>1.062E-3</v>
      </c>
      <c r="BS269" s="4">
        <v>-5</v>
      </c>
      <c r="BT269" s="4">
        <v>0.25900000000000001</v>
      </c>
      <c r="BU269" s="4">
        <v>2.5953E-2</v>
      </c>
      <c r="BV269" s="4">
        <v>5.2317999999999998</v>
      </c>
    </row>
    <row r="270" spans="1:74" x14ac:dyDescent="0.25">
      <c r="A270" s="2">
        <v>42069</v>
      </c>
      <c r="B270" s="3">
        <v>3.5472222222222217E-2</v>
      </c>
      <c r="C270" s="4">
        <v>-0.01</v>
      </c>
      <c r="D270" s="4">
        <v>-1.6999999999999999E-3</v>
      </c>
      <c r="E270" s="4">
        <v>-16.680294</v>
      </c>
      <c r="F270" s="4">
        <v>5</v>
      </c>
      <c r="G270" s="4">
        <v>-0.1</v>
      </c>
      <c r="H270" s="4">
        <v>66.599999999999994</v>
      </c>
      <c r="J270" s="4">
        <v>21.2</v>
      </c>
      <c r="K270" s="4">
        <v>1</v>
      </c>
      <c r="L270" s="4">
        <v>0</v>
      </c>
      <c r="M270" s="4">
        <v>0</v>
      </c>
      <c r="N270" s="4">
        <v>5</v>
      </c>
      <c r="O270" s="4">
        <v>0</v>
      </c>
      <c r="P270" s="4">
        <v>5</v>
      </c>
      <c r="Q270" s="4">
        <v>3.7833000000000001</v>
      </c>
      <c r="R270" s="4">
        <v>0</v>
      </c>
      <c r="S270" s="4">
        <v>3.8</v>
      </c>
      <c r="T270" s="4">
        <v>66.609399999999994</v>
      </c>
      <c r="W270" s="4">
        <v>0</v>
      </c>
      <c r="X270" s="4">
        <v>21.2</v>
      </c>
      <c r="Y270" s="4">
        <v>13.6</v>
      </c>
      <c r="Z270" s="4">
        <v>860</v>
      </c>
      <c r="AA270" s="4">
        <v>889</v>
      </c>
      <c r="AB270" s="4">
        <v>826</v>
      </c>
      <c r="AC270" s="4">
        <v>56</v>
      </c>
      <c r="AD270" s="4">
        <v>6.57</v>
      </c>
      <c r="AE270" s="4">
        <v>0.15</v>
      </c>
      <c r="AF270" s="4">
        <v>979</v>
      </c>
      <c r="AG270" s="4">
        <v>-11</v>
      </c>
      <c r="AH270" s="4">
        <v>5.0629369999999998</v>
      </c>
      <c r="AI270" s="4">
        <v>26</v>
      </c>
      <c r="AJ270" s="4">
        <v>189</v>
      </c>
      <c r="AK270" s="4">
        <v>139</v>
      </c>
      <c r="AL270" s="4">
        <v>4.2</v>
      </c>
      <c r="AM270" s="4">
        <v>195</v>
      </c>
      <c r="AN270" s="4" t="s">
        <v>155</v>
      </c>
      <c r="AO270" s="4">
        <v>2</v>
      </c>
      <c r="AP270" s="5">
        <v>0.57703703703703701</v>
      </c>
      <c r="AQ270" s="4">
        <v>47.159292000000001</v>
      </c>
      <c r="AR270" s="4">
        <v>-88.489727000000002</v>
      </c>
      <c r="AS270" s="4">
        <v>318.60000000000002</v>
      </c>
      <c r="AT270" s="4">
        <v>0</v>
      </c>
      <c r="AU270" s="4">
        <v>12</v>
      </c>
      <c r="AV270" s="4">
        <v>8</v>
      </c>
      <c r="AW270" s="4" t="s">
        <v>213</v>
      </c>
      <c r="AX270" s="4">
        <v>1.1000000000000001</v>
      </c>
      <c r="AY270" s="4">
        <v>1.6</v>
      </c>
      <c r="AZ270" s="4">
        <v>1.9153849999999999</v>
      </c>
      <c r="BB270" s="4">
        <v>450</v>
      </c>
      <c r="BD270" s="4">
        <v>0.151</v>
      </c>
      <c r="BE270" s="4">
        <v>0</v>
      </c>
      <c r="BF270" s="4">
        <v>0</v>
      </c>
      <c r="BG270" s="4">
        <v>0</v>
      </c>
      <c r="BH270" s="4">
        <v>0</v>
      </c>
      <c r="BI270" s="4">
        <v>0</v>
      </c>
      <c r="BJ270" s="4">
        <v>0</v>
      </c>
      <c r="BK270" s="4">
        <v>0</v>
      </c>
      <c r="BL270" s="4">
        <v>0</v>
      </c>
      <c r="BM270" s="4">
        <v>0</v>
      </c>
      <c r="BN270" s="4">
        <v>0</v>
      </c>
      <c r="BO270" s="4">
        <v>0</v>
      </c>
      <c r="BQ270" s="4">
        <v>0</v>
      </c>
      <c r="BR270" s="4">
        <v>1E-3</v>
      </c>
      <c r="BS270" s="4">
        <v>-5</v>
      </c>
      <c r="BT270" s="4">
        <v>0.25900000000000001</v>
      </c>
      <c r="BU270" s="4">
        <v>2.4438000000000001E-2</v>
      </c>
      <c r="BV270" s="4">
        <v>5.2317999999999998</v>
      </c>
    </row>
    <row r="271" spans="1:74" x14ac:dyDescent="0.25">
      <c r="A271" s="2">
        <v>42069</v>
      </c>
      <c r="B271" s="3">
        <v>3.5483796296296298E-2</v>
      </c>
      <c r="C271" s="4">
        <v>-0.01</v>
      </c>
      <c r="D271" s="4">
        <v>-1.5E-3</v>
      </c>
      <c r="E271" s="4">
        <v>-15.070539</v>
      </c>
      <c r="F271" s="4">
        <v>5</v>
      </c>
      <c r="G271" s="4">
        <v>-0.1</v>
      </c>
      <c r="H271" s="4">
        <v>60.1</v>
      </c>
      <c r="J271" s="4">
        <v>21.2</v>
      </c>
      <c r="K271" s="4">
        <v>1</v>
      </c>
      <c r="L271" s="4">
        <v>0</v>
      </c>
      <c r="M271" s="4">
        <v>0</v>
      </c>
      <c r="N271" s="4">
        <v>5</v>
      </c>
      <c r="O271" s="4">
        <v>0</v>
      </c>
      <c r="P271" s="4">
        <v>5</v>
      </c>
      <c r="Q271" s="4">
        <v>3.7833000000000001</v>
      </c>
      <c r="R271" s="4">
        <v>0</v>
      </c>
      <c r="S271" s="4">
        <v>3.8</v>
      </c>
      <c r="T271" s="4">
        <v>60.1</v>
      </c>
      <c r="W271" s="4">
        <v>0</v>
      </c>
      <c r="X271" s="4">
        <v>21.2</v>
      </c>
      <c r="Y271" s="4">
        <v>13.4</v>
      </c>
      <c r="Z271" s="4">
        <v>860</v>
      </c>
      <c r="AA271" s="4">
        <v>890</v>
      </c>
      <c r="AB271" s="4">
        <v>828</v>
      </c>
      <c r="AC271" s="4">
        <v>56</v>
      </c>
      <c r="AD271" s="4">
        <v>6.57</v>
      </c>
      <c r="AE271" s="4">
        <v>0.15</v>
      </c>
      <c r="AF271" s="4">
        <v>979</v>
      </c>
      <c r="AG271" s="4">
        <v>-11</v>
      </c>
      <c r="AH271" s="4">
        <v>5</v>
      </c>
      <c r="AI271" s="4">
        <v>26</v>
      </c>
      <c r="AJ271" s="4">
        <v>189</v>
      </c>
      <c r="AK271" s="4">
        <v>139</v>
      </c>
      <c r="AL271" s="4">
        <v>4.0999999999999996</v>
      </c>
      <c r="AM271" s="4">
        <v>195</v>
      </c>
      <c r="AN271" s="4" t="s">
        <v>155</v>
      </c>
      <c r="AO271" s="4">
        <v>2</v>
      </c>
      <c r="AP271" s="5">
        <v>0.57704861111111116</v>
      </c>
      <c r="AQ271" s="4">
        <v>47.159292000000001</v>
      </c>
      <c r="AR271" s="4">
        <v>-88.489727000000002</v>
      </c>
      <c r="AS271" s="4">
        <v>318.60000000000002</v>
      </c>
      <c r="AT271" s="4">
        <v>0</v>
      </c>
      <c r="AU271" s="4">
        <v>12</v>
      </c>
      <c r="AV271" s="4">
        <v>8</v>
      </c>
      <c r="AW271" s="4" t="s">
        <v>213</v>
      </c>
      <c r="AX271" s="4">
        <v>1.1000000000000001</v>
      </c>
      <c r="AY271" s="4">
        <v>1.6</v>
      </c>
      <c r="AZ271" s="4">
        <v>1.984515</v>
      </c>
      <c r="BB271" s="4">
        <v>450</v>
      </c>
      <c r="BD271" s="4">
        <v>0.151</v>
      </c>
      <c r="BE271" s="4">
        <v>0</v>
      </c>
      <c r="BF271" s="4">
        <v>0</v>
      </c>
      <c r="BG271" s="4">
        <v>0</v>
      </c>
      <c r="BH271" s="4">
        <v>0</v>
      </c>
      <c r="BI271" s="4">
        <v>0</v>
      </c>
      <c r="BJ271" s="4">
        <v>0</v>
      </c>
      <c r="BK271" s="4">
        <v>0</v>
      </c>
      <c r="BL271" s="4">
        <v>0</v>
      </c>
      <c r="BM271" s="4">
        <v>0</v>
      </c>
      <c r="BN271" s="4">
        <v>0</v>
      </c>
      <c r="BO271" s="4">
        <v>0</v>
      </c>
      <c r="BQ271" s="4">
        <v>0</v>
      </c>
      <c r="BR271" s="4">
        <v>6.2000000000000003E-5</v>
      </c>
      <c r="BS271" s="4">
        <v>-5</v>
      </c>
      <c r="BT271" s="4">
        <v>0.25900000000000001</v>
      </c>
      <c r="BU271" s="4">
        <v>1.5169999999999999E-3</v>
      </c>
      <c r="BV271" s="4">
        <v>5.2317999999999998</v>
      </c>
    </row>
    <row r="272" spans="1:74" x14ac:dyDescent="0.25">
      <c r="A272" s="2">
        <v>42069</v>
      </c>
      <c r="B272" s="3">
        <v>3.5495370370370372E-2</v>
      </c>
      <c r="C272" s="4">
        <v>-0.01</v>
      </c>
      <c r="D272" s="4">
        <v>-1E-3</v>
      </c>
      <c r="E272" s="4">
        <v>-10</v>
      </c>
      <c r="F272" s="4">
        <v>5</v>
      </c>
      <c r="G272" s="4">
        <v>-0.1</v>
      </c>
      <c r="H272" s="4">
        <v>83.9</v>
      </c>
      <c r="J272" s="4">
        <v>21.2</v>
      </c>
      <c r="K272" s="4">
        <v>1</v>
      </c>
      <c r="L272" s="4">
        <v>0</v>
      </c>
      <c r="M272" s="4">
        <v>0</v>
      </c>
      <c r="N272" s="4">
        <v>5</v>
      </c>
      <c r="O272" s="4">
        <v>0</v>
      </c>
      <c r="P272" s="4">
        <v>5</v>
      </c>
      <c r="Q272" s="4">
        <v>3.7833000000000001</v>
      </c>
      <c r="R272" s="4">
        <v>0</v>
      </c>
      <c r="S272" s="4">
        <v>3.8</v>
      </c>
      <c r="T272" s="4">
        <v>83.852400000000003</v>
      </c>
      <c r="W272" s="4">
        <v>0</v>
      </c>
      <c r="X272" s="4">
        <v>21.2</v>
      </c>
      <c r="Y272" s="4">
        <v>13.6</v>
      </c>
      <c r="Z272" s="4">
        <v>860</v>
      </c>
      <c r="AA272" s="4">
        <v>889</v>
      </c>
      <c r="AB272" s="4">
        <v>827</v>
      </c>
      <c r="AC272" s="4">
        <v>56</v>
      </c>
      <c r="AD272" s="4">
        <v>6.57</v>
      </c>
      <c r="AE272" s="4">
        <v>0.15</v>
      </c>
      <c r="AF272" s="4">
        <v>979</v>
      </c>
      <c r="AG272" s="4">
        <v>-11</v>
      </c>
      <c r="AH272" s="4">
        <v>5</v>
      </c>
      <c r="AI272" s="4">
        <v>26</v>
      </c>
      <c r="AJ272" s="4">
        <v>189</v>
      </c>
      <c r="AK272" s="4">
        <v>139</v>
      </c>
      <c r="AL272" s="4">
        <v>4.0999999999999996</v>
      </c>
      <c r="AM272" s="4">
        <v>195</v>
      </c>
      <c r="AN272" s="4" t="s">
        <v>155</v>
      </c>
      <c r="AO272" s="4">
        <v>2</v>
      </c>
      <c r="AP272" s="5">
        <v>0.5770601851851852</v>
      </c>
      <c r="AQ272" s="4">
        <v>47.159292000000001</v>
      </c>
      <c r="AR272" s="4">
        <v>-88.489727000000002</v>
      </c>
      <c r="AS272" s="4">
        <v>318.39999999999998</v>
      </c>
      <c r="AT272" s="4">
        <v>0</v>
      </c>
      <c r="AU272" s="4">
        <v>12</v>
      </c>
      <c r="AV272" s="4">
        <v>9</v>
      </c>
      <c r="AW272" s="4" t="s">
        <v>209</v>
      </c>
      <c r="AX272" s="4">
        <v>1.1000000000000001</v>
      </c>
      <c r="AY272" s="4">
        <v>1.6</v>
      </c>
      <c r="AZ272" s="4">
        <v>2</v>
      </c>
      <c r="BB272" s="4">
        <v>450</v>
      </c>
      <c r="BD272" s="4">
        <v>0.151</v>
      </c>
      <c r="BE272" s="4">
        <v>0</v>
      </c>
      <c r="BF272" s="4">
        <v>0</v>
      </c>
      <c r="BG272" s="4">
        <v>0</v>
      </c>
      <c r="BH272" s="4">
        <v>0</v>
      </c>
      <c r="BI272" s="4">
        <v>0</v>
      </c>
      <c r="BJ272" s="4">
        <v>0</v>
      </c>
      <c r="BK272" s="4">
        <v>0</v>
      </c>
      <c r="BL272" s="4">
        <v>0</v>
      </c>
      <c r="BM272" s="4">
        <v>0</v>
      </c>
      <c r="BN272" s="4">
        <v>0</v>
      </c>
      <c r="BO272" s="4">
        <v>0</v>
      </c>
      <c r="BQ272" s="4">
        <v>0</v>
      </c>
      <c r="BR272" s="4">
        <v>2.8140000000000001E-3</v>
      </c>
      <c r="BS272" s="4">
        <v>-5</v>
      </c>
      <c r="BT272" s="4">
        <v>0.25900000000000001</v>
      </c>
      <c r="BU272" s="4">
        <v>6.8767999999999996E-2</v>
      </c>
      <c r="BV272" s="4">
        <v>5.2317999999999998</v>
      </c>
    </row>
    <row r="273" spans="1:74" x14ac:dyDescent="0.25">
      <c r="A273" s="2">
        <v>42069</v>
      </c>
      <c r="B273" s="3">
        <v>3.5506944444444445E-2</v>
      </c>
      <c r="C273" s="4">
        <v>-0.01</v>
      </c>
      <c r="D273" s="4">
        <v>-1E-3</v>
      </c>
      <c r="E273" s="4">
        <v>-10</v>
      </c>
      <c r="F273" s="4">
        <v>5</v>
      </c>
      <c r="G273" s="4">
        <v>-0.1</v>
      </c>
      <c r="H273" s="4">
        <v>56.4</v>
      </c>
      <c r="J273" s="4">
        <v>21.2</v>
      </c>
      <c r="K273" s="4">
        <v>1</v>
      </c>
      <c r="L273" s="4">
        <v>0</v>
      </c>
      <c r="M273" s="4">
        <v>0</v>
      </c>
      <c r="N273" s="4">
        <v>5</v>
      </c>
      <c r="O273" s="4">
        <v>0</v>
      </c>
      <c r="P273" s="4">
        <v>5</v>
      </c>
      <c r="Q273" s="4">
        <v>3.7833000000000001</v>
      </c>
      <c r="R273" s="4">
        <v>0</v>
      </c>
      <c r="S273" s="4">
        <v>3.8</v>
      </c>
      <c r="T273" s="4">
        <v>56.430599999999998</v>
      </c>
      <c r="W273" s="4">
        <v>0</v>
      </c>
      <c r="X273" s="4">
        <v>21.2</v>
      </c>
      <c r="Y273" s="4">
        <v>13.5</v>
      </c>
      <c r="Z273" s="4">
        <v>859</v>
      </c>
      <c r="AA273" s="4">
        <v>889</v>
      </c>
      <c r="AB273" s="4">
        <v>827</v>
      </c>
      <c r="AC273" s="4">
        <v>56</v>
      </c>
      <c r="AD273" s="4">
        <v>6.57</v>
      </c>
      <c r="AE273" s="4">
        <v>0.15</v>
      </c>
      <c r="AF273" s="4">
        <v>979</v>
      </c>
      <c r="AG273" s="4">
        <v>-11</v>
      </c>
      <c r="AH273" s="4">
        <v>5</v>
      </c>
      <c r="AI273" s="4">
        <v>26</v>
      </c>
      <c r="AJ273" s="4">
        <v>189</v>
      </c>
      <c r="AK273" s="4">
        <v>138.1</v>
      </c>
      <c r="AL273" s="4">
        <v>4.2</v>
      </c>
      <c r="AM273" s="4">
        <v>195</v>
      </c>
      <c r="AN273" s="4" t="s">
        <v>155</v>
      </c>
      <c r="AO273" s="4">
        <v>2</v>
      </c>
      <c r="AP273" s="5">
        <v>0.57707175925925924</v>
      </c>
      <c r="AQ273" s="4">
        <v>47.159292000000001</v>
      </c>
      <c r="AR273" s="4">
        <v>-88.489727000000002</v>
      </c>
      <c r="AS273" s="4">
        <v>318.2</v>
      </c>
      <c r="AT273" s="4">
        <v>0</v>
      </c>
      <c r="AU273" s="4">
        <v>12</v>
      </c>
      <c r="AV273" s="4">
        <v>9</v>
      </c>
      <c r="AW273" s="4" t="s">
        <v>209</v>
      </c>
      <c r="AX273" s="4">
        <v>1.1000000000000001</v>
      </c>
      <c r="AY273" s="4">
        <v>1.6</v>
      </c>
      <c r="AZ273" s="4">
        <v>1.9157839999999999</v>
      </c>
      <c r="BB273" s="4">
        <v>450</v>
      </c>
      <c r="BD273" s="4">
        <v>0.151</v>
      </c>
      <c r="BE273" s="4">
        <v>0</v>
      </c>
      <c r="BF273" s="4">
        <v>0</v>
      </c>
      <c r="BG273" s="4">
        <v>0</v>
      </c>
      <c r="BH273" s="4">
        <v>0</v>
      </c>
      <c r="BI273" s="4">
        <v>0</v>
      </c>
      <c r="BJ273" s="4">
        <v>0</v>
      </c>
      <c r="BK273" s="4">
        <v>0</v>
      </c>
      <c r="BL273" s="4">
        <v>0</v>
      </c>
      <c r="BM273" s="4">
        <v>0</v>
      </c>
      <c r="BN273" s="4">
        <v>0</v>
      </c>
      <c r="BO273" s="4">
        <v>0</v>
      </c>
      <c r="BQ273" s="4">
        <v>0</v>
      </c>
      <c r="BR273" s="4">
        <v>3.0000000000000001E-3</v>
      </c>
      <c r="BS273" s="4">
        <v>-5</v>
      </c>
      <c r="BT273" s="4">
        <v>0.259938</v>
      </c>
      <c r="BU273" s="4">
        <v>7.3313000000000003E-2</v>
      </c>
      <c r="BV273" s="4">
        <v>5.2507479999999997</v>
      </c>
    </row>
    <row r="274" spans="1:74" x14ac:dyDescent="0.25">
      <c r="A274" s="2">
        <v>42069</v>
      </c>
      <c r="B274" s="3">
        <v>3.5518518518518519E-2</v>
      </c>
      <c r="C274" s="4">
        <v>-0.01</v>
      </c>
      <c r="D274" s="4">
        <v>-1E-3</v>
      </c>
      <c r="E274" s="4">
        <v>-10</v>
      </c>
      <c r="F274" s="4">
        <v>4.9000000000000004</v>
      </c>
      <c r="G274" s="4">
        <v>-0.1</v>
      </c>
      <c r="H274" s="4">
        <v>57.7</v>
      </c>
      <c r="J274" s="4">
        <v>21.2</v>
      </c>
      <c r="K274" s="4">
        <v>1</v>
      </c>
      <c r="L274" s="4">
        <v>0</v>
      </c>
      <c r="M274" s="4">
        <v>0</v>
      </c>
      <c r="N274" s="4">
        <v>4.9000000000000004</v>
      </c>
      <c r="O274" s="4">
        <v>0</v>
      </c>
      <c r="P274" s="4">
        <v>4.9000000000000004</v>
      </c>
      <c r="Q274" s="4">
        <v>3.7075999999999998</v>
      </c>
      <c r="R274" s="4">
        <v>0</v>
      </c>
      <c r="S274" s="4">
        <v>3.7</v>
      </c>
      <c r="T274" s="4">
        <v>57.688899999999997</v>
      </c>
      <c r="W274" s="4">
        <v>0</v>
      </c>
      <c r="X274" s="4">
        <v>21.2</v>
      </c>
      <c r="Y274" s="4">
        <v>13.5</v>
      </c>
      <c r="Z274" s="4">
        <v>860</v>
      </c>
      <c r="AA274" s="4">
        <v>891</v>
      </c>
      <c r="AB274" s="4">
        <v>827</v>
      </c>
      <c r="AC274" s="4">
        <v>56</v>
      </c>
      <c r="AD274" s="4">
        <v>6.57</v>
      </c>
      <c r="AE274" s="4">
        <v>0.15</v>
      </c>
      <c r="AF274" s="4">
        <v>979</v>
      </c>
      <c r="AG274" s="4">
        <v>-11</v>
      </c>
      <c r="AH274" s="4">
        <v>5</v>
      </c>
      <c r="AI274" s="4">
        <v>26</v>
      </c>
      <c r="AJ274" s="4">
        <v>189</v>
      </c>
      <c r="AK274" s="4">
        <v>138</v>
      </c>
      <c r="AL274" s="4">
        <v>4.3</v>
      </c>
      <c r="AM274" s="4">
        <v>195</v>
      </c>
      <c r="AN274" s="4" t="s">
        <v>155</v>
      </c>
      <c r="AO274" s="4">
        <v>2</v>
      </c>
      <c r="AP274" s="5">
        <v>0.57708333333333328</v>
      </c>
      <c r="AQ274" s="4">
        <v>47.159292000000001</v>
      </c>
      <c r="AR274" s="4">
        <v>-88.489727000000002</v>
      </c>
      <c r="AS274" s="4">
        <v>317.89999999999998</v>
      </c>
      <c r="AT274" s="4">
        <v>0</v>
      </c>
      <c r="AU274" s="4">
        <v>12</v>
      </c>
      <c r="AV274" s="4">
        <v>8</v>
      </c>
      <c r="AW274" s="4" t="s">
        <v>208</v>
      </c>
      <c r="AX274" s="4">
        <v>1.1000000000000001</v>
      </c>
      <c r="AY274" s="4">
        <v>1.6</v>
      </c>
      <c r="AZ274" s="4">
        <v>1.9850509999999999</v>
      </c>
      <c r="BB274" s="4">
        <v>450</v>
      </c>
      <c r="BD274" s="4">
        <v>0.151</v>
      </c>
      <c r="BE274" s="4">
        <v>0</v>
      </c>
      <c r="BF274" s="4">
        <v>0</v>
      </c>
      <c r="BG274" s="4">
        <v>0</v>
      </c>
      <c r="BH274" s="4">
        <v>0</v>
      </c>
      <c r="BI274" s="4">
        <v>0</v>
      </c>
      <c r="BJ274" s="4">
        <v>0</v>
      </c>
      <c r="BK274" s="4">
        <v>0</v>
      </c>
      <c r="BL274" s="4">
        <v>0</v>
      </c>
      <c r="BM274" s="4">
        <v>0</v>
      </c>
      <c r="BN274" s="4">
        <v>0</v>
      </c>
      <c r="BO274" s="4">
        <v>0</v>
      </c>
      <c r="BQ274" s="4">
        <v>0</v>
      </c>
      <c r="BR274" s="4">
        <v>1.124E-3</v>
      </c>
      <c r="BS274" s="4">
        <v>-5</v>
      </c>
      <c r="BT274" s="4">
        <v>0.25906200000000001</v>
      </c>
      <c r="BU274" s="4">
        <v>2.7467999999999999E-2</v>
      </c>
      <c r="BV274" s="4">
        <v>5.2330519999999998</v>
      </c>
    </row>
    <row r="275" spans="1:74" x14ac:dyDescent="0.25">
      <c r="A275" s="2">
        <v>42069</v>
      </c>
      <c r="B275" s="3">
        <v>3.5530092592592592E-2</v>
      </c>
      <c r="C275" s="4">
        <v>-0.01</v>
      </c>
      <c r="D275" s="4">
        <v>-1E-3</v>
      </c>
      <c r="E275" s="4">
        <v>-10</v>
      </c>
      <c r="F275" s="4">
        <v>4.9000000000000004</v>
      </c>
      <c r="G275" s="4">
        <v>-0.2</v>
      </c>
      <c r="H275" s="4">
        <v>76.3</v>
      </c>
      <c r="J275" s="4">
        <v>21.2</v>
      </c>
      <c r="K275" s="4">
        <v>1</v>
      </c>
      <c r="L275" s="4">
        <v>0</v>
      </c>
      <c r="M275" s="4">
        <v>0</v>
      </c>
      <c r="N275" s="4">
        <v>4.9000000000000004</v>
      </c>
      <c r="O275" s="4">
        <v>0</v>
      </c>
      <c r="P275" s="4">
        <v>4.9000000000000004</v>
      </c>
      <c r="Q275" s="4">
        <v>3.7075999999999998</v>
      </c>
      <c r="R275" s="4">
        <v>0</v>
      </c>
      <c r="S275" s="4">
        <v>3.7</v>
      </c>
      <c r="T275" s="4">
        <v>76.281499999999994</v>
      </c>
      <c r="W275" s="4">
        <v>0</v>
      </c>
      <c r="X275" s="4">
        <v>21.2</v>
      </c>
      <c r="Y275" s="4">
        <v>13.6</v>
      </c>
      <c r="Z275" s="4">
        <v>860</v>
      </c>
      <c r="AA275" s="4">
        <v>888</v>
      </c>
      <c r="AB275" s="4">
        <v>826</v>
      </c>
      <c r="AC275" s="4">
        <v>56</v>
      </c>
      <c r="AD275" s="4">
        <v>6.57</v>
      </c>
      <c r="AE275" s="4">
        <v>0.15</v>
      </c>
      <c r="AF275" s="4">
        <v>979</v>
      </c>
      <c r="AG275" s="4">
        <v>-11</v>
      </c>
      <c r="AH275" s="4">
        <v>5</v>
      </c>
      <c r="AI275" s="4">
        <v>26</v>
      </c>
      <c r="AJ275" s="4">
        <v>189</v>
      </c>
      <c r="AK275" s="4">
        <v>138</v>
      </c>
      <c r="AL275" s="4">
        <v>4.0999999999999996</v>
      </c>
      <c r="AM275" s="4">
        <v>195</v>
      </c>
      <c r="AN275" s="4" t="s">
        <v>155</v>
      </c>
      <c r="AO275" s="4">
        <v>2</v>
      </c>
      <c r="AP275" s="5">
        <v>0.57709490740740743</v>
      </c>
      <c r="AQ275" s="4">
        <v>47.159292000000001</v>
      </c>
      <c r="AR275" s="4">
        <v>-88.489727000000002</v>
      </c>
      <c r="AS275" s="4">
        <v>317.7</v>
      </c>
      <c r="AT275" s="4">
        <v>0</v>
      </c>
      <c r="AU275" s="4">
        <v>12</v>
      </c>
      <c r="AV275" s="4">
        <v>8</v>
      </c>
      <c r="AW275" s="4" t="s">
        <v>208</v>
      </c>
      <c r="AX275" s="4">
        <v>1.1000000000000001</v>
      </c>
      <c r="AY275" s="4">
        <v>1.6</v>
      </c>
      <c r="AZ275" s="4">
        <v>2</v>
      </c>
      <c r="BB275" s="4">
        <v>450</v>
      </c>
      <c r="BD275" s="4">
        <v>0.151</v>
      </c>
      <c r="BE275" s="4">
        <v>0</v>
      </c>
      <c r="BF275" s="4">
        <v>0</v>
      </c>
      <c r="BG275" s="4">
        <v>0</v>
      </c>
      <c r="BH275" s="4">
        <v>0</v>
      </c>
      <c r="BI275" s="4">
        <v>0</v>
      </c>
      <c r="BJ275" s="4">
        <v>0</v>
      </c>
      <c r="BK275" s="4">
        <v>0</v>
      </c>
      <c r="BL275" s="4">
        <v>0</v>
      </c>
      <c r="BM275" s="4">
        <v>0</v>
      </c>
      <c r="BN275" s="4">
        <v>0</v>
      </c>
      <c r="BO275" s="4">
        <v>0</v>
      </c>
      <c r="BQ275" s="4">
        <v>0</v>
      </c>
      <c r="BR275" s="4">
        <v>6.2000000000000003E-5</v>
      </c>
      <c r="BS275" s="4">
        <v>-5</v>
      </c>
      <c r="BT275" s="4">
        <v>0.259938</v>
      </c>
      <c r="BU275" s="4">
        <v>1.5150000000000001E-3</v>
      </c>
      <c r="BV275" s="4">
        <v>5.2507479999999997</v>
      </c>
    </row>
    <row r="276" spans="1:74" x14ac:dyDescent="0.25">
      <c r="A276" s="2">
        <v>42069</v>
      </c>
      <c r="B276" s="3">
        <v>3.5541666666666666E-2</v>
      </c>
      <c r="C276" s="4">
        <v>-0.01</v>
      </c>
      <c r="D276" s="4">
        <v>-1E-3</v>
      </c>
      <c r="E276" s="4">
        <v>-10</v>
      </c>
      <c r="F276" s="4">
        <v>4.9000000000000004</v>
      </c>
      <c r="G276" s="4">
        <v>-0.2</v>
      </c>
      <c r="H276" s="4">
        <v>53.6</v>
      </c>
      <c r="J276" s="4">
        <v>21.2</v>
      </c>
      <c r="K276" s="4">
        <v>1</v>
      </c>
      <c r="L276" s="4">
        <v>0</v>
      </c>
      <c r="M276" s="4">
        <v>0</v>
      </c>
      <c r="N276" s="4">
        <v>4.9000000000000004</v>
      </c>
      <c r="O276" s="4">
        <v>0</v>
      </c>
      <c r="P276" s="4">
        <v>4.9000000000000004</v>
      </c>
      <c r="Q276" s="4">
        <v>3.7075999999999998</v>
      </c>
      <c r="R276" s="4">
        <v>0</v>
      </c>
      <c r="S276" s="4">
        <v>3.7</v>
      </c>
      <c r="T276" s="4">
        <v>53.637900000000002</v>
      </c>
      <c r="W276" s="4">
        <v>0</v>
      </c>
      <c r="X276" s="4">
        <v>21.2</v>
      </c>
      <c r="Y276" s="4">
        <v>13.5</v>
      </c>
      <c r="Z276" s="4">
        <v>860</v>
      </c>
      <c r="AA276" s="4">
        <v>890</v>
      </c>
      <c r="AB276" s="4">
        <v>827</v>
      </c>
      <c r="AC276" s="4">
        <v>56</v>
      </c>
      <c r="AD276" s="4">
        <v>6.57</v>
      </c>
      <c r="AE276" s="4">
        <v>0.15</v>
      </c>
      <c r="AF276" s="4">
        <v>979</v>
      </c>
      <c r="AG276" s="4">
        <v>-11</v>
      </c>
      <c r="AH276" s="4">
        <v>5</v>
      </c>
      <c r="AI276" s="4">
        <v>26</v>
      </c>
      <c r="AJ276" s="4">
        <v>189</v>
      </c>
      <c r="AK276" s="4">
        <v>138</v>
      </c>
      <c r="AL276" s="4">
        <v>4.2</v>
      </c>
      <c r="AM276" s="4">
        <v>195</v>
      </c>
      <c r="AN276" s="4" t="s">
        <v>155</v>
      </c>
      <c r="AO276" s="4">
        <v>2</v>
      </c>
      <c r="AP276" s="5">
        <v>0.57710648148148147</v>
      </c>
      <c r="AQ276" s="4">
        <v>47.159292999999998</v>
      </c>
      <c r="AR276" s="4">
        <v>-88.489727000000002</v>
      </c>
      <c r="AS276" s="4">
        <v>317.5</v>
      </c>
      <c r="AT276" s="4">
        <v>0</v>
      </c>
      <c r="AU276" s="4">
        <v>12</v>
      </c>
      <c r="AV276" s="4">
        <v>8</v>
      </c>
      <c r="AW276" s="4" t="s">
        <v>208</v>
      </c>
      <c r="AX276" s="4">
        <v>1.1000000000000001</v>
      </c>
      <c r="AY276" s="4">
        <v>1.6</v>
      </c>
      <c r="AZ276" s="4">
        <v>1.9149849999999999</v>
      </c>
      <c r="BB276" s="4">
        <v>450</v>
      </c>
      <c r="BD276" s="4">
        <v>0.151</v>
      </c>
      <c r="BE276" s="4">
        <v>0</v>
      </c>
      <c r="BF276" s="4">
        <v>0</v>
      </c>
      <c r="BG276" s="4">
        <v>0</v>
      </c>
      <c r="BH276" s="4">
        <v>0</v>
      </c>
      <c r="BI276" s="4">
        <v>0</v>
      </c>
      <c r="BJ276" s="4">
        <v>0</v>
      </c>
      <c r="BK276" s="4">
        <v>0</v>
      </c>
      <c r="BL276" s="4">
        <v>0</v>
      </c>
      <c r="BM276" s="4">
        <v>0</v>
      </c>
      <c r="BN276" s="4">
        <v>0</v>
      </c>
      <c r="BO276" s="4">
        <v>0</v>
      </c>
      <c r="BQ276" s="4">
        <v>0</v>
      </c>
      <c r="BR276" s="4">
        <v>1.8760000000000001E-3</v>
      </c>
      <c r="BS276" s="4">
        <v>-5</v>
      </c>
      <c r="BT276" s="4">
        <v>0.25906200000000001</v>
      </c>
      <c r="BU276" s="4">
        <v>4.5844999999999997E-2</v>
      </c>
      <c r="BV276" s="4">
        <v>5.2330519999999998</v>
      </c>
    </row>
    <row r="277" spans="1:74" x14ac:dyDescent="0.25">
      <c r="A277" s="2">
        <v>42069</v>
      </c>
      <c r="B277" s="3">
        <v>3.5553240740740739E-2</v>
      </c>
      <c r="C277" s="4">
        <v>-0.01</v>
      </c>
      <c r="D277" s="4">
        <v>-1.5E-3</v>
      </c>
      <c r="E277" s="4">
        <v>-15.068966</v>
      </c>
      <c r="F277" s="4">
        <v>4.9000000000000004</v>
      </c>
      <c r="G277" s="4">
        <v>-0.2</v>
      </c>
      <c r="H277" s="4">
        <v>73.599999999999994</v>
      </c>
      <c r="J277" s="4">
        <v>21.2</v>
      </c>
      <c r="K277" s="4">
        <v>1</v>
      </c>
      <c r="L277" s="4">
        <v>0</v>
      </c>
      <c r="M277" s="4">
        <v>0</v>
      </c>
      <c r="N277" s="4">
        <v>4.9000000000000004</v>
      </c>
      <c r="O277" s="4">
        <v>0</v>
      </c>
      <c r="P277" s="4">
        <v>4.9000000000000004</v>
      </c>
      <c r="Q277" s="4">
        <v>3.7075999999999998</v>
      </c>
      <c r="R277" s="4">
        <v>0</v>
      </c>
      <c r="S277" s="4">
        <v>3.7</v>
      </c>
      <c r="T277" s="4">
        <v>73.630700000000004</v>
      </c>
      <c r="W277" s="4">
        <v>0</v>
      </c>
      <c r="X277" s="4">
        <v>21.2</v>
      </c>
      <c r="Y277" s="4">
        <v>13.6</v>
      </c>
      <c r="Z277" s="4">
        <v>860</v>
      </c>
      <c r="AA277" s="4">
        <v>890</v>
      </c>
      <c r="AB277" s="4">
        <v>826</v>
      </c>
      <c r="AC277" s="4">
        <v>56</v>
      </c>
      <c r="AD277" s="4">
        <v>6.57</v>
      </c>
      <c r="AE277" s="4">
        <v>0.15</v>
      </c>
      <c r="AF277" s="4">
        <v>979</v>
      </c>
      <c r="AG277" s="4">
        <v>-11</v>
      </c>
      <c r="AH277" s="4">
        <v>5</v>
      </c>
      <c r="AI277" s="4">
        <v>26</v>
      </c>
      <c r="AJ277" s="4">
        <v>189</v>
      </c>
      <c r="AK277" s="4">
        <v>138</v>
      </c>
      <c r="AL277" s="4">
        <v>4.2</v>
      </c>
      <c r="AM277" s="4">
        <v>195</v>
      </c>
      <c r="AN277" s="4" t="s">
        <v>155</v>
      </c>
      <c r="AO277" s="4">
        <v>2</v>
      </c>
      <c r="AP277" s="5">
        <v>0.57711805555555562</v>
      </c>
      <c r="AQ277" s="4">
        <v>47.159292000000001</v>
      </c>
      <c r="AR277" s="4">
        <v>-88.489727000000002</v>
      </c>
      <c r="AS277" s="4">
        <v>317.3</v>
      </c>
      <c r="AT277" s="4">
        <v>0</v>
      </c>
      <c r="AU277" s="4">
        <v>12</v>
      </c>
      <c r="AV277" s="4">
        <v>9</v>
      </c>
      <c r="AW277" s="4" t="s">
        <v>206</v>
      </c>
      <c r="AX277" s="4">
        <v>1.1000000000000001</v>
      </c>
      <c r="AY277" s="4">
        <v>1.6</v>
      </c>
      <c r="AZ277" s="4">
        <v>1.984915</v>
      </c>
      <c r="BB277" s="4">
        <v>450</v>
      </c>
      <c r="BD277" s="4">
        <v>0.151</v>
      </c>
      <c r="BE277" s="4">
        <v>0</v>
      </c>
      <c r="BF277" s="4">
        <v>0</v>
      </c>
      <c r="BG277" s="4">
        <v>0</v>
      </c>
      <c r="BH277" s="4">
        <v>0</v>
      </c>
      <c r="BI277" s="4">
        <v>0</v>
      </c>
      <c r="BJ277" s="4">
        <v>0</v>
      </c>
      <c r="BK277" s="4">
        <v>0</v>
      </c>
      <c r="BL277" s="4">
        <v>0</v>
      </c>
      <c r="BM277" s="4">
        <v>0</v>
      </c>
      <c r="BN277" s="4">
        <v>0</v>
      </c>
      <c r="BO277" s="4">
        <v>0</v>
      </c>
      <c r="BQ277" s="4">
        <v>0</v>
      </c>
      <c r="BR277" s="4">
        <v>2.9380000000000001E-3</v>
      </c>
      <c r="BS277" s="4">
        <v>-5</v>
      </c>
      <c r="BT277" s="4">
        <v>0.259938</v>
      </c>
      <c r="BU277" s="4">
        <v>7.1798000000000001E-2</v>
      </c>
      <c r="BV277" s="4">
        <v>5.2507479999999997</v>
      </c>
    </row>
    <row r="278" spans="1:74" x14ac:dyDescent="0.25">
      <c r="A278" s="2">
        <v>42069</v>
      </c>
      <c r="B278" s="3">
        <v>3.5564814814814813E-2</v>
      </c>
      <c r="C278" s="4">
        <v>-0.01</v>
      </c>
      <c r="D278" s="4">
        <v>-2E-3</v>
      </c>
      <c r="E278" s="4">
        <v>-20</v>
      </c>
      <c r="F278" s="4">
        <v>4.9000000000000004</v>
      </c>
      <c r="G278" s="4">
        <v>-0.2</v>
      </c>
      <c r="H278" s="4">
        <v>66.2</v>
      </c>
      <c r="J278" s="4">
        <v>21.2</v>
      </c>
      <c r="K278" s="4">
        <v>1</v>
      </c>
      <c r="L278" s="4">
        <v>0</v>
      </c>
      <c r="M278" s="4">
        <v>0</v>
      </c>
      <c r="N278" s="4">
        <v>4.9000000000000004</v>
      </c>
      <c r="O278" s="4">
        <v>0</v>
      </c>
      <c r="P278" s="4">
        <v>4.9000000000000004</v>
      </c>
      <c r="Q278" s="4">
        <v>3.7075999999999998</v>
      </c>
      <c r="R278" s="4">
        <v>0</v>
      </c>
      <c r="S278" s="4">
        <v>3.7</v>
      </c>
      <c r="T278" s="4">
        <v>66.233900000000006</v>
      </c>
      <c r="W278" s="4">
        <v>0</v>
      </c>
      <c r="X278" s="4">
        <v>21.2</v>
      </c>
      <c r="Y278" s="4">
        <v>13.6</v>
      </c>
      <c r="Z278" s="4">
        <v>859</v>
      </c>
      <c r="AA278" s="4">
        <v>889</v>
      </c>
      <c r="AB278" s="4">
        <v>826</v>
      </c>
      <c r="AC278" s="4">
        <v>56</v>
      </c>
      <c r="AD278" s="4">
        <v>6.57</v>
      </c>
      <c r="AE278" s="4">
        <v>0.15</v>
      </c>
      <c r="AF278" s="4">
        <v>979</v>
      </c>
      <c r="AG278" s="4">
        <v>-11</v>
      </c>
      <c r="AH278" s="4">
        <v>5</v>
      </c>
      <c r="AI278" s="4">
        <v>26</v>
      </c>
      <c r="AJ278" s="4">
        <v>189</v>
      </c>
      <c r="AK278" s="4">
        <v>138</v>
      </c>
      <c r="AL278" s="4">
        <v>4.0999999999999996</v>
      </c>
      <c r="AM278" s="4">
        <v>195</v>
      </c>
      <c r="AN278" s="4" t="s">
        <v>155</v>
      </c>
      <c r="AO278" s="4">
        <v>2</v>
      </c>
      <c r="AP278" s="5">
        <v>0.57712962962962966</v>
      </c>
      <c r="AQ278" s="4">
        <v>47.159292000000001</v>
      </c>
      <c r="AR278" s="4">
        <v>-88.489727000000002</v>
      </c>
      <c r="AS278" s="4">
        <v>317</v>
      </c>
      <c r="AT278" s="4">
        <v>0</v>
      </c>
      <c r="AU278" s="4">
        <v>12</v>
      </c>
      <c r="AV278" s="4">
        <v>9</v>
      </c>
      <c r="AW278" s="4" t="s">
        <v>206</v>
      </c>
      <c r="AX278" s="4">
        <v>1.1000000000000001</v>
      </c>
      <c r="AY278" s="4">
        <v>1.6</v>
      </c>
      <c r="AZ278" s="4">
        <v>2</v>
      </c>
      <c r="BB278" s="4">
        <v>450</v>
      </c>
      <c r="BD278" s="4">
        <v>0.151</v>
      </c>
      <c r="BE278" s="4">
        <v>0</v>
      </c>
      <c r="BF278" s="4">
        <v>0</v>
      </c>
      <c r="BG278" s="4">
        <v>0</v>
      </c>
      <c r="BH278" s="4">
        <v>0</v>
      </c>
      <c r="BI278" s="4">
        <v>0</v>
      </c>
      <c r="BJ278" s="4">
        <v>0</v>
      </c>
      <c r="BK278" s="4">
        <v>0</v>
      </c>
      <c r="BL278" s="4">
        <v>0</v>
      </c>
      <c r="BM278" s="4">
        <v>0</v>
      </c>
      <c r="BN278" s="4">
        <v>0</v>
      </c>
      <c r="BO278" s="4">
        <v>0</v>
      </c>
      <c r="BQ278" s="4">
        <v>0</v>
      </c>
      <c r="BR278" s="4">
        <v>2.062E-3</v>
      </c>
      <c r="BS278" s="4">
        <v>-5</v>
      </c>
      <c r="BT278" s="4">
        <v>0.26</v>
      </c>
      <c r="BU278" s="4">
        <v>5.0389999999999997E-2</v>
      </c>
      <c r="BV278" s="4">
        <v>5.2519999999999998</v>
      </c>
    </row>
    <row r="279" spans="1:74" x14ac:dyDescent="0.25">
      <c r="A279" s="2">
        <v>42069</v>
      </c>
      <c r="B279" s="3">
        <v>3.5576388888888887E-2</v>
      </c>
      <c r="C279" s="4">
        <v>-0.01</v>
      </c>
      <c r="D279" s="4">
        <v>-2E-3</v>
      </c>
      <c r="E279" s="4">
        <v>-20</v>
      </c>
      <c r="F279" s="4">
        <v>4.9000000000000004</v>
      </c>
      <c r="G279" s="4">
        <v>-0.2</v>
      </c>
      <c r="H279" s="4">
        <v>67.599999999999994</v>
      </c>
      <c r="J279" s="4">
        <v>21.2</v>
      </c>
      <c r="K279" s="4">
        <v>1</v>
      </c>
      <c r="L279" s="4">
        <v>0</v>
      </c>
      <c r="M279" s="4">
        <v>0</v>
      </c>
      <c r="N279" s="4">
        <v>4.9000000000000004</v>
      </c>
      <c r="O279" s="4">
        <v>0</v>
      </c>
      <c r="P279" s="4">
        <v>4.9000000000000004</v>
      </c>
      <c r="Q279" s="4">
        <v>3.7075999999999998</v>
      </c>
      <c r="R279" s="4">
        <v>0</v>
      </c>
      <c r="S279" s="4">
        <v>3.7</v>
      </c>
      <c r="T279" s="4">
        <v>67.605099999999993</v>
      </c>
      <c r="W279" s="4">
        <v>0</v>
      </c>
      <c r="X279" s="4">
        <v>21.2</v>
      </c>
      <c r="Y279" s="4">
        <v>13.5</v>
      </c>
      <c r="Z279" s="4">
        <v>859</v>
      </c>
      <c r="AA279" s="4">
        <v>890</v>
      </c>
      <c r="AB279" s="4">
        <v>826</v>
      </c>
      <c r="AC279" s="4">
        <v>56</v>
      </c>
      <c r="AD279" s="4">
        <v>6.57</v>
      </c>
      <c r="AE279" s="4">
        <v>0.15</v>
      </c>
      <c r="AF279" s="4">
        <v>979</v>
      </c>
      <c r="AG279" s="4">
        <v>-11</v>
      </c>
      <c r="AH279" s="4">
        <v>5</v>
      </c>
      <c r="AI279" s="4">
        <v>26</v>
      </c>
      <c r="AJ279" s="4">
        <v>189</v>
      </c>
      <c r="AK279" s="4">
        <v>138</v>
      </c>
      <c r="AL279" s="4">
        <v>4.2</v>
      </c>
      <c r="AM279" s="4">
        <v>195</v>
      </c>
      <c r="AN279" s="4" t="s">
        <v>155</v>
      </c>
      <c r="AO279" s="4">
        <v>2</v>
      </c>
      <c r="AP279" s="5">
        <v>0.5771412037037037</v>
      </c>
      <c r="AQ279" s="4">
        <v>47.159292000000001</v>
      </c>
      <c r="AR279" s="4">
        <v>-88.489727000000002</v>
      </c>
      <c r="AS279" s="4">
        <v>317</v>
      </c>
      <c r="AT279" s="4">
        <v>0</v>
      </c>
      <c r="AU279" s="4">
        <v>12</v>
      </c>
      <c r="AV279" s="4">
        <v>9</v>
      </c>
      <c r="AW279" s="4" t="s">
        <v>206</v>
      </c>
      <c r="AX279" s="4">
        <v>1.1000000000000001</v>
      </c>
      <c r="AY279" s="4">
        <v>1.6</v>
      </c>
      <c r="AZ279" s="4">
        <v>2</v>
      </c>
      <c r="BB279" s="4">
        <v>450</v>
      </c>
      <c r="BD279" s="4">
        <v>0.151</v>
      </c>
      <c r="BE279" s="4">
        <v>0</v>
      </c>
      <c r="BF279" s="4">
        <v>0</v>
      </c>
      <c r="BG279" s="4">
        <v>0</v>
      </c>
      <c r="BH279" s="4">
        <v>0</v>
      </c>
      <c r="BI279" s="4">
        <v>0</v>
      </c>
      <c r="BJ279" s="4">
        <v>0</v>
      </c>
      <c r="BK279" s="4">
        <v>0</v>
      </c>
      <c r="BL279" s="4">
        <v>0</v>
      </c>
      <c r="BM279" s="4">
        <v>0</v>
      </c>
      <c r="BN279" s="4">
        <v>0</v>
      </c>
      <c r="BO279" s="4">
        <v>0</v>
      </c>
      <c r="BQ279" s="4">
        <v>0</v>
      </c>
      <c r="BR279" s="4">
        <v>1.062E-3</v>
      </c>
      <c r="BS279" s="4">
        <v>-5</v>
      </c>
      <c r="BT279" s="4">
        <v>0.26</v>
      </c>
      <c r="BU279" s="4">
        <v>2.5953E-2</v>
      </c>
      <c r="BV279" s="4">
        <v>5.2519999999999998</v>
      </c>
    </row>
    <row r="280" spans="1:74" x14ac:dyDescent="0.25">
      <c r="A280" s="2">
        <v>42069</v>
      </c>
      <c r="B280" s="3">
        <v>3.5587962962962967E-2</v>
      </c>
      <c r="C280" s="4">
        <v>-1.7000000000000001E-2</v>
      </c>
      <c r="D280" s="4">
        <v>-2E-3</v>
      </c>
      <c r="E280" s="4">
        <v>-20</v>
      </c>
      <c r="F280" s="4">
        <v>4.9000000000000004</v>
      </c>
      <c r="G280" s="4">
        <v>-0.2</v>
      </c>
      <c r="H280" s="4">
        <v>76.599999999999994</v>
      </c>
      <c r="J280" s="4">
        <v>21.2</v>
      </c>
      <c r="K280" s="4">
        <v>1</v>
      </c>
      <c r="L280" s="4">
        <v>0</v>
      </c>
      <c r="M280" s="4">
        <v>0</v>
      </c>
      <c r="N280" s="4">
        <v>4.9000000000000004</v>
      </c>
      <c r="O280" s="4">
        <v>0</v>
      </c>
      <c r="P280" s="4">
        <v>4.9000000000000004</v>
      </c>
      <c r="Q280" s="4">
        <v>3.7075999999999998</v>
      </c>
      <c r="R280" s="4">
        <v>0</v>
      </c>
      <c r="S280" s="4">
        <v>3.7</v>
      </c>
      <c r="T280" s="4">
        <v>76.632800000000003</v>
      </c>
      <c r="W280" s="4">
        <v>0</v>
      </c>
      <c r="X280" s="4">
        <v>21.2</v>
      </c>
      <c r="Y280" s="4">
        <v>13.6</v>
      </c>
      <c r="Z280" s="4">
        <v>859</v>
      </c>
      <c r="AA280" s="4">
        <v>889</v>
      </c>
      <c r="AB280" s="4">
        <v>826</v>
      </c>
      <c r="AC280" s="4">
        <v>56</v>
      </c>
      <c r="AD280" s="4">
        <v>6.57</v>
      </c>
      <c r="AE280" s="4">
        <v>0.15</v>
      </c>
      <c r="AF280" s="4">
        <v>979</v>
      </c>
      <c r="AG280" s="4">
        <v>-11</v>
      </c>
      <c r="AH280" s="4">
        <v>5</v>
      </c>
      <c r="AI280" s="4">
        <v>26</v>
      </c>
      <c r="AJ280" s="4">
        <v>189</v>
      </c>
      <c r="AK280" s="4">
        <v>138</v>
      </c>
      <c r="AL280" s="4">
        <v>4.0999999999999996</v>
      </c>
      <c r="AM280" s="4">
        <v>195</v>
      </c>
      <c r="AN280" s="4" t="s">
        <v>155</v>
      </c>
      <c r="AO280" s="4">
        <v>2</v>
      </c>
      <c r="AP280" s="5">
        <v>0.57715277777777774</v>
      </c>
      <c r="AQ280" s="4">
        <v>47.159292999999998</v>
      </c>
      <c r="AR280" s="4">
        <v>-88.489727000000002</v>
      </c>
      <c r="AS280" s="4">
        <v>316.89999999999998</v>
      </c>
      <c r="AT280" s="4">
        <v>0</v>
      </c>
      <c r="AU280" s="4">
        <v>12</v>
      </c>
      <c r="AV280" s="4">
        <v>9</v>
      </c>
      <c r="AW280" s="4" t="s">
        <v>206</v>
      </c>
      <c r="AX280" s="4">
        <v>1.015385</v>
      </c>
      <c r="AY280" s="4">
        <v>1.6</v>
      </c>
      <c r="AZ280" s="4">
        <v>1.9153849999999999</v>
      </c>
      <c r="BB280" s="4">
        <v>450</v>
      </c>
      <c r="BD280" s="4">
        <v>0.151</v>
      </c>
      <c r="BE280" s="4">
        <v>0</v>
      </c>
      <c r="BF280" s="4">
        <v>0</v>
      </c>
      <c r="BG280" s="4">
        <v>0</v>
      </c>
      <c r="BH280" s="4">
        <v>0</v>
      </c>
      <c r="BI280" s="4">
        <v>0</v>
      </c>
      <c r="BJ280" s="4">
        <v>0</v>
      </c>
      <c r="BK280" s="4">
        <v>0</v>
      </c>
      <c r="BL280" s="4">
        <v>0</v>
      </c>
      <c r="BM280" s="4">
        <v>0</v>
      </c>
      <c r="BN280" s="4">
        <v>0</v>
      </c>
      <c r="BO280" s="4">
        <v>0</v>
      </c>
      <c r="BQ280" s="4">
        <v>0</v>
      </c>
      <c r="BR280" s="4">
        <v>6.2000000000000003E-5</v>
      </c>
      <c r="BS280" s="4">
        <v>-5</v>
      </c>
      <c r="BT280" s="4">
        <v>0.260938</v>
      </c>
      <c r="BU280" s="4">
        <v>1.5150000000000001E-3</v>
      </c>
      <c r="BV280" s="4">
        <v>5.2709479999999997</v>
      </c>
    </row>
    <row r="281" spans="1:74" x14ac:dyDescent="0.25">
      <c r="A281" s="2">
        <v>42069</v>
      </c>
      <c r="B281" s="3">
        <v>3.5599537037037041E-2</v>
      </c>
      <c r="C281" s="4">
        <v>-0.02</v>
      </c>
      <c r="D281" s="4">
        <v>-2E-3</v>
      </c>
      <c r="E281" s="4">
        <v>-20</v>
      </c>
      <c r="F281" s="4">
        <v>4.9000000000000004</v>
      </c>
      <c r="G281" s="4">
        <v>-0.2</v>
      </c>
      <c r="H281" s="4">
        <v>60.1</v>
      </c>
      <c r="J281" s="4">
        <v>21.2</v>
      </c>
      <c r="K281" s="4">
        <v>1</v>
      </c>
      <c r="L281" s="4">
        <v>0</v>
      </c>
      <c r="M281" s="4">
        <v>0</v>
      </c>
      <c r="N281" s="4">
        <v>4.9000000000000004</v>
      </c>
      <c r="O281" s="4">
        <v>0</v>
      </c>
      <c r="P281" s="4">
        <v>4.9000000000000004</v>
      </c>
      <c r="Q281" s="4">
        <v>3.7075999999999998</v>
      </c>
      <c r="R281" s="4">
        <v>0</v>
      </c>
      <c r="S281" s="4">
        <v>3.7</v>
      </c>
      <c r="T281" s="4">
        <v>60.1</v>
      </c>
      <c r="W281" s="4">
        <v>0</v>
      </c>
      <c r="X281" s="4">
        <v>21.2</v>
      </c>
      <c r="Y281" s="4">
        <v>13.5</v>
      </c>
      <c r="Z281" s="4">
        <v>859</v>
      </c>
      <c r="AA281" s="4">
        <v>889</v>
      </c>
      <c r="AB281" s="4">
        <v>827</v>
      </c>
      <c r="AC281" s="4">
        <v>56</v>
      </c>
      <c r="AD281" s="4">
        <v>6.57</v>
      </c>
      <c r="AE281" s="4">
        <v>0.15</v>
      </c>
      <c r="AF281" s="4">
        <v>979</v>
      </c>
      <c r="AG281" s="4">
        <v>-11</v>
      </c>
      <c r="AH281" s="4">
        <v>5</v>
      </c>
      <c r="AI281" s="4">
        <v>26</v>
      </c>
      <c r="AJ281" s="4">
        <v>189</v>
      </c>
      <c r="AK281" s="4">
        <v>138</v>
      </c>
      <c r="AL281" s="4">
        <v>4.3</v>
      </c>
      <c r="AM281" s="4">
        <v>195</v>
      </c>
      <c r="AN281" s="4" t="s">
        <v>155</v>
      </c>
      <c r="AO281" s="4">
        <v>2</v>
      </c>
      <c r="AP281" s="5">
        <v>0.57716435185185189</v>
      </c>
      <c r="AQ281" s="4">
        <v>47.159292000000001</v>
      </c>
      <c r="AR281" s="4">
        <v>-88.489727000000002</v>
      </c>
      <c r="AS281" s="4">
        <v>317.10000000000002</v>
      </c>
      <c r="AT281" s="4">
        <v>0</v>
      </c>
      <c r="AU281" s="4">
        <v>12</v>
      </c>
      <c r="AV281" s="4">
        <v>9</v>
      </c>
      <c r="AW281" s="4" t="s">
        <v>206</v>
      </c>
      <c r="AX281" s="4">
        <v>1</v>
      </c>
      <c r="AY281" s="4">
        <v>1.6</v>
      </c>
      <c r="AZ281" s="4">
        <v>1.9</v>
      </c>
      <c r="BB281" s="4">
        <v>450</v>
      </c>
      <c r="BD281" s="4">
        <v>0.151</v>
      </c>
      <c r="BE281" s="4">
        <v>0</v>
      </c>
      <c r="BF281" s="4">
        <v>0</v>
      </c>
      <c r="BG281" s="4">
        <v>0</v>
      </c>
      <c r="BH281" s="4">
        <v>0</v>
      </c>
      <c r="BI281" s="4">
        <v>0</v>
      </c>
      <c r="BJ281" s="4">
        <v>0</v>
      </c>
      <c r="BK281" s="4">
        <v>0</v>
      </c>
      <c r="BL281" s="4">
        <v>0</v>
      </c>
      <c r="BM281" s="4">
        <v>0</v>
      </c>
      <c r="BN281" s="4">
        <v>0</v>
      </c>
      <c r="BO281" s="4">
        <v>0</v>
      </c>
      <c r="BQ281" s="4">
        <v>0</v>
      </c>
      <c r="BR281" s="4">
        <v>1.8760000000000001E-3</v>
      </c>
      <c r="BS281" s="4">
        <v>-5</v>
      </c>
      <c r="BT281" s="4">
        <v>0.26100000000000001</v>
      </c>
      <c r="BU281" s="4">
        <v>4.5844999999999997E-2</v>
      </c>
      <c r="BV281" s="4">
        <v>5.2721999999999998</v>
      </c>
    </row>
    <row r="282" spans="1:74" x14ac:dyDescent="0.25">
      <c r="A282" s="2">
        <v>42069</v>
      </c>
      <c r="B282" s="3">
        <v>3.5611111111111114E-2</v>
      </c>
      <c r="C282" s="4">
        <v>-0.02</v>
      </c>
      <c r="D282" s="4">
        <v>-2E-3</v>
      </c>
      <c r="E282" s="4">
        <v>-20</v>
      </c>
      <c r="F282" s="4">
        <v>4.9000000000000004</v>
      </c>
      <c r="G282" s="4">
        <v>-0.2</v>
      </c>
      <c r="H282" s="4">
        <v>81.2</v>
      </c>
      <c r="J282" s="4">
        <v>21.2</v>
      </c>
      <c r="K282" s="4">
        <v>1</v>
      </c>
      <c r="L282" s="4">
        <v>0</v>
      </c>
      <c r="M282" s="4">
        <v>0</v>
      </c>
      <c r="N282" s="4">
        <v>4.9000000000000004</v>
      </c>
      <c r="O282" s="4">
        <v>0</v>
      </c>
      <c r="P282" s="4">
        <v>4.9000000000000004</v>
      </c>
      <c r="Q282" s="4">
        <v>3.7075999999999998</v>
      </c>
      <c r="R282" s="4">
        <v>0</v>
      </c>
      <c r="S282" s="4">
        <v>3.7</v>
      </c>
      <c r="T282" s="4">
        <v>81.176000000000002</v>
      </c>
      <c r="W282" s="4">
        <v>0</v>
      </c>
      <c r="X282" s="4">
        <v>21.2</v>
      </c>
      <c r="Y282" s="4">
        <v>13.6</v>
      </c>
      <c r="Z282" s="4">
        <v>860</v>
      </c>
      <c r="AA282" s="4">
        <v>889</v>
      </c>
      <c r="AB282" s="4">
        <v>827</v>
      </c>
      <c r="AC282" s="4">
        <v>56</v>
      </c>
      <c r="AD282" s="4">
        <v>6.57</v>
      </c>
      <c r="AE282" s="4">
        <v>0.15</v>
      </c>
      <c r="AF282" s="4">
        <v>979</v>
      </c>
      <c r="AG282" s="4">
        <v>-11</v>
      </c>
      <c r="AH282" s="4">
        <v>5</v>
      </c>
      <c r="AI282" s="4">
        <v>26</v>
      </c>
      <c r="AJ282" s="4">
        <v>189</v>
      </c>
      <c r="AK282" s="4">
        <v>138</v>
      </c>
      <c r="AL282" s="4">
        <v>4.2</v>
      </c>
      <c r="AM282" s="4">
        <v>195</v>
      </c>
      <c r="AN282" s="4" t="s">
        <v>155</v>
      </c>
      <c r="AO282" s="4">
        <v>2</v>
      </c>
      <c r="AP282" s="5">
        <v>0.57717592592592593</v>
      </c>
      <c r="AQ282" s="4">
        <v>47.159292000000001</v>
      </c>
      <c r="AR282" s="4">
        <v>-88.489727000000002</v>
      </c>
      <c r="AS282" s="4">
        <v>317.3</v>
      </c>
      <c r="AT282" s="4">
        <v>0</v>
      </c>
      <c r="AU282" s="4">
        <v>12</v>
      </c>
      <c r="AV282" s="4">
        <v>9</v>
      </c>
      <c r="AW282" s="4" t="s">
        <v>206</v>
      </c>
      <c r="AX282" s="4">
        <v>1</v>
      </c>
      <c r="AY282" s="4">
        <v>1.6</v>
      </c>
      <c r="AZ282" s="4">
        <v>1.9</v>
      </c>
      <c r="BB282" s="4">
        <v>450</v>
      </c>
      <c r="BD282" s="4">
        <v>0.151</v>
      </c>
      <c r="BE282" s="4">
        <v>0</v>
      </c>
      <c r="BF282" s="4">
        <v>0</v>
      </c>
      <c r="BG282" s="4">
        <v>0</v>
      </c>
      <c r="BH282" s="4">
        <v>0</v>
      </c>
      <c r="BI282" s="4">
        <v>0</v>
      </c>
      <c r="BJ282" s="4">
        <v>0</v>
      </c>
      <c r="BK282" s="4">
        <v>0</v>
      </c>
      <c r="BL282" s="4">
        <v>0</v>
      </c>
      <c r="BM282" s="4">
        <v>0</v>
      </c>
      <c r="BN282" s="4">
        <v>0</v>
      </c>
      <c r="BO282" s="4">
        <v>0</v>
      </c>
      <c r="BQ282" s="4">
        <v>0</v>
      </c>
      <c r="BR282" s="4">
        <v>2.9380000000000001E-3</v>
      </c>
      <c r="BS282" s="4">
        <v>-5</v>
      </c>
      <c r="BT282" s="4">
        <v>0.261938</v>
      </c>
      <c r="BU282" s="4">
        <v>7.1798000000000001E-2</v>
      </c>
      <c r="BV282" s="4">
        <v>5.2911479999999997</v>
      </c>
    </row>
    <row r="283" spans="1:74" x14ac:dyDescent="0.25">
      <c r="A283" s="2">
        <v>42069</v>
      </c>
      <c r="B283" s="3">
        <v>3.5622685185185181E-2</v>
      </c>
      <c r="C283" s="4">
        <v>-0.02</v>
      </c>
      <c r="D283" s="4">
        <v>-2E-3</v>
      </c>
      <c r="E283" s="4">
        <v>-20</v>
      </c>
      <c r="F283" s="4">
        <v>4.9000000000000004</v>
      </c>
      <c r="G283" s="4">
        <v>-0.2</v>
      </c>
      <c r="H283" s="4">
        <v>72.7</v>
      </c>
      <c r="J283" s="4">
        <v>21.2</v>
      </c>
      <c r="K283" s="4">
        <v>1</v>
      </c>
      <c r="L283" s="4">
        <v>0</v>
      </c>
      <c r="M283" s="4">
        <v>0</v>
      </c>
      <c r="N283" s="4">
        <v>4.9000000000000004</v>
      </c>
      <c r="O283" s="4">
        <v>0</v>
      </c>
      <c r="P283" s="4">
        <v>4.9000000000000004</v>
      </c>
      <c r="Q283" s="4">
        <v>3.7075999999999998</v>
      </c>
      <c r="R283" s="4">
        <v>0</v>
      </c>
      <c r="S283" s="4">
        <v>3.7</v>
      </c>
      <c r="T283" s="4">
        <v>72.706100000000006</v>
      </c>
      <c r="W283" s="4">
        <v>0</v>
      </c>
      <c r="X283" s="4">
        <v>21.2</v>
      </c>
      <c r="Y283" s="4">
        <v>13.6</v>
      </c>
      <c r="Z283" s="4">
        <v>859</v>
      </c>
      <c r="AA283" s="4">
        <v>888</v>
      </c>
      <c r="AB283" s="4">
        <v>827</v>
      </c>
      <c r="AC283" s="4">
        <v>56</v>
      </c>
      <c r="AD283" s="4">
        <v>6.57</v>
      </c>
      <c r="AE283" s="4">
        <v>0.15</v>
      </c>
      <c r="AF283" s="4">
        <v>979</v>
      </c>
      <c r="AG283" s="4">
        <v>-11</v>
      </c>
      <c r="AH283" s="4">
        <v>5</v>
      </c>
      <c r="AI283" s="4">
        <v>26</v>
      </c>
      <c r="AJ283" s="4">
        <v>189</v>
      </c>
      <c r="AK283" s="4">
        <v>138</v>
      </c>
      <c r="AL283" s="4">
        <v>4.0999999999999996</v>
      </c>
      <c r="AM283" s="4">
        <v>195</v>
      </c>
      <c r="AN283" s="4" t="s">
        <v>155</v>
      </c>
      <c r="AO283" s="4">
        <v>2</v>
      </c>
      <c r="AP283" s="5">
        <v>0.57718749999999996</v>
      </c>
      <c r="AQ283" s="4">
        <v>47.159292000000001</v>
      </c>
      <c r="AR283" s="4">
        <v>-88.489727000000002</v>
      </c>
      <c r="AS283" s="4">
        <v>317.3</v>
      </c>
      <c r="AT283" s="4">
        <v>0</v>
      </c>
      <c r="AU283" s="4">
        <v>12</v>
      </c>
      <c r="AV283" s="4">
        <v>9</v>
      </c>
      <c r="AW283" s="4" t="s">
        <v>206</v>
      </c>
      <c r="AX283" s="4">
        <v>1</v>
      </c>
      <c r="AY283" s="4">
        <v>1.6</v>
      </c>
      <c r="AZ283" s="4">
        <v>1.9</v>
      </c>
      <c r="BB283" s="4">
        <v>450</v>
      </c>
      <c r="BD283" s="4">
        <v>0.151</v>
      </c>
      <c r="BE283" s="4">
        <v>0</v>
      </c>
      <c r="BF283" s="4">
        <v>0</v>
      </c>
      <c r="BG283" s="4">
        <v>0</v>
      </c>
      <c r="BH283" s="4">
        <v>0</v>
      </c>
      <c r="BI283" s="4">
        <v>0</v>
      </c>
      <c r="BJ283" s="4">
        <v>0</v>
      </c>
      <c r="BK283" s="4">
        <v>0</v>
      </c>
      <c r="BL283" s="4">
        <v>0</v>
      </c>
      <c r="BM283" s="4">
        <v>0</v>
      </c>
      <c r="BN283" s="4">
        <v>0</v>
      </c>
      <c r="BO283" s="4">
        <v>0</v>
      </c>
      <c r="BQ283" s="4">
        <v>0</v>
      </c>
      <c r="BR283" s="4">
        <v>2.062E-3</v>
      </c>
      <c r="BS283" s="4">
        <v>-5</v>
      </c>
      <c r="BT283" s="4">
        <v>0.26106200000000002</v>
      </c>
      <c r="BU283" s="4">
        <v>5.0389999999999997E-2</v>
      </c>
      <c r="BV283" s="4">
        <v>5.2734519999999998</v>
      </c>
    </row>
    <row r="284" spans="1:74" x14ac:dyDescent="0.25">
      <c r="A284" s="2">
        <v>42069</v>
      </c>
      <c r="B284" s="3">
        <v>3.5634259259259261E-2</v>
      </c>
      <c r="C284" s="4">
        <v>-0.02</v>
      </c>
      <c r="D284" s="4">
        <v>-2E-3</v>
      </c>
      <c r="E284" s="4">
        <v>-20</v>
      </c>
      <c r="F284" s="4">
        <v>4.9000000000000004</v>
      </c>
      <c r="G284" s="4">
        <v>-0.2</v>
      </c>
      <c r="H284" s="4">
        <v>67.2</v>
      </c>
      <c r="J284" s="4">
        <v>21.2</v>
      </c>
      <c r="K284" s="4">
        <v>1</v>
      </c>
      <c r="L284" s="4">
        <v>0</v>
      </c>
      <c r="M284" s="4">
        <v>0</v>
      </c>
      <c r="N284" s="4">
        <v>4.9000000000000004</v>
      </c>
      <c r="O284" s="4">
        <v>0</v>
      </c>
      <c r="P284" s="4">
        <v>4.9000000000000004</v>
      </c>
      <c r="Q284" s="4">
        <v>3.7075999999999998</v>
      </c>
      <c r="R284" s="4">
        <v>0</v>
      </c>
      <c r="S284" s="4">
        <v>3.7</v>
      </c>
      <c r="T284" s="4">
        <v>67.151499999999999</v>
      </c>
      <c r="W284" s="4">
        <v>0</v>
      </c>
      <c r="X284" s="4">
        <v>21.2</v>
      </c>
      <c r="Y284" s="4">
        <v>13.4</v>
      </c>
      <c r="Z284" s="4">
        <v>860</v>
      </c>
      <c r="AA284" s="4">
        <v>890</v>
      </c>
      <c r="AB284" s="4">
        <v>827</v>
      </c>
      <c r="AC284" s="4">
        <v>56</v>
      </c>
      <c r="AD284" s="4">
        <v>6.57</v>
      </c>
      <c r="AE284" s="4">
        <v>0.15</v>
      </c>
      <c r="AF284" s="4">
        <v>979</v>
      </c>
      <c r="AG284" s="4">
        <v>-11</v>
      </c>
      <c r="AH284" s="4">
        <v>5</v>
      </c>
      <c r="AI284" s="4">
        <v>26</v>
      </c>
      <c r="AJ284" s="4">
        <v>189</v>
      </c>
      <c r="AK284" s="4">
        <v>138</v>
      </c>
      <c r="AL284" s="4">
        <v>4.0999999999999996</v>
      </c>
      <c r="AM284" s="4">
        <v>195</v>
      </c>
      <c r="AN284" s="4" t="s">
        <v>155</v>
      </c>
      <c r="AO284" s="4">
        <v>2</v>
      </c>
      <c r="AP284" s="5">
        <v>0.57719907407407411</v>
      </c>
      <c r="AQ284" s="4">
        <v>47.159292000000001</v>
      </c>
      <c r="AR284" s="4">
        <v>-88.489727999999999</v>
      </c>
      <c r="AS284" s="4">
        <v>317.5</v>
      </c>
      <c r="AT284" s="4">
        <v>0</v>
      </c>
      <c r="AU284" s="4">
        <v>12</v>
      </c>
      <c r="AV284" s="4">
        <v>9</v>
      </c>
      <c r="AW284" s="4" t="s">
        <v>206</v>
      </c>
      <c r="AX284" s="4">
        <v>1</v>
      </c>
      <c r="AY284" s="4">
        <v>1.6</v>
      </c>
      <c r="AZ284" s="4">
        <v>1.9</v>
      </c>
      <c r="BB284" s="4">
        <v>450</v>
      </c>
      <c r="BD284" s="4">
        <v>0.151</v>
      </c>
      <c r="BE284" s="4">
        <v>0</v>
      </c>
      <c r="BF284" s="4">
        <v>0</v>
      </c>
      <c r="BG284" s="4">
        <v>0</v>
      </c>
      <c r="BH284" s="4">
        <v>0</v>
      </c>
      <c r="BI284" s="4">
        <v>0</v>
      </c>
      <c r="BJ284" s="4">
        <v>0</v>
      </c>
      <c r="BK284" s="4">
        <v>0</v>
      </c>
      <c r="BL284" s="4">
        <v>0</v>
      </c>
      <c r="BM284" s="4">
        <v>0</v>
      </c>
      <c r="BN284" s="4">
        <v>0</v>
      </c>
      <c r="BO284" s="4">
        <v>0</v>
      </c>
      <c r="BQ284" s="4">
        <v>0</v>
      </c>
      <c r="BR284" s="4">
        <v>1.062E-3</v>
      </c>
      <c r="BS284" s="4">
        <v>-5</v>
      </c>
      <c r="BT284" s="4">
        <v>0.26006200000000002</v>
      </c>
      <c r="BU284" s="4">
        <v>2.5953E-2</v>
      </c>
      <c r="BV284" s="4">
        <v>5.2532519999999998</v>
      </c>
    </row>
    <row r="285" spans="1:74" x14ac:dyDescent="0.25">
      <c r="A285" s="2">
        <v>42069</v>
      </c>
      <c r="B285" s="3">
        <v>3.5645833333333328E-2</v>
      </c>
      <c r="C285" s="4">
        <v>-0.02</v>
      </c>
      <c r="D285" s="4">
        <v>-2E-3</v>
      </c>
      <c r="E285" s="4">
        <v>-20</v>
      </c>
      <c r="F285" s="4">
        <v>4.9000000000000004</v>
      </c>
      <c r="G285" s="4">
        <v>-0.2</v>
      </c>
      <c r="H285" s="4">
        <v>86.6</v>
      </c>
      <c r="J285" s="4">
        <v>21.2</v>
      </c>
      <c r="K285" s="4">
        <v>1</v>
      </c>
      <c r="L285" s="4">
        <v>0</v>
      </c>
      <c r="M285" s="4">
        <v>0</v>
      </c>
      <c r="N285" s="4">
        <v>4.9000000000000004</v>
      </c>
      <c r="O285" s="4">
        <v>0</v>
      </c>
      <c r="P285" s="4">
        <v>4.9000000000000004</v>
      </c>
      <c r="Q285" s="4">
        <v>3.7075999999999998</v>
      </c>
      <c r="R285" s="4">
        <v>0</v>
      </c>
      <c r="S285" s="4">
        <v>3.7</v>
      </c>
      <c r="T285" s="4">
        <v>86.6083</v>
      </c>
      <c r="W285" s="4">
        <v>0</v>
      </c>
      <c r="X285" s="4">
        <v>21.2</v>
      </c>
      <c r="Y285" s="4">
        <v>13.6</v>
      </c>
      <c r="Z285" s="4">
        <v>859</v>
      </c>
      <c r="AA285" s="4">
        <v>888</v>
      </c>
      <c r="AB285" s="4">
        <v>826</v>
      </c>
      <c r="AC285" s="4">
        <v>56</v>
      </c>
      <c r="AD285" s="4">
        <v>6.57</v>
      </c>
      <c r="AE285" s="4">
        <v>0.15</v>
      </c>
      <c r="AF285" s="4">
        <v>979</v>
      </c>
      <c r="AG285" s="4">
        <v>-11</v>
      </c>
      <c r="AH285" s="4">
        <v>5</v>
      </c>
      <c r="AI285" s="4">
        <v>26</v>
      </c>
      <c r="AJ285" s="4">
        <v>189</v>
      </c>
      <c r="AK285" s="4">
        <v>138</v>
      </c>
      <c r="AL285" s="4">
        <v>4.0999999999999996</v>
      </c>
      <c r="AM285" s="4">
        <v>195</v>
      </c>
      <c r="AN285" s="4" t="s">
        <v>155</v>
      </c>
      <c r="AO285" s="4">
        <v>2</v>
      </c>
      <c r="AP285" s="5">
        <v>0.57721064814814815</v>
      </c>
      <c r="AQ285" s="4">
        <v>47.159292000000001</v>
      </c>
      <c r="AR285" s="4">
        <v>-88.489727000000002</v>
      </c>
      <c r="AS285" s="4">
        <v>317.60000000000002</v>
      </c>
      <c r="AT285" s="4">
        <v>0</v>
      </c>
      <c r="AU285" s="4">
        <v>12</v>
      </c>
      <c r="AV285" s="4">
        <v>9</v>
      </c>
      <c r="AW285" s="4" t="s">
        <v>206</v>
      </c>
      <c r="AX285" s="4">
        <v>1</v>
      </c>
      <c r="AY285" s="4">
        <v>1.6</v>
      </c>
      <c r="AZ285" s="4">
        <v>1.9</v>
      </c>
      <c r="BB285" s="4">
        <v>450</v>
      </c>
      <c r="BD285" s="4">
        <v>0.151</v>
      </c>
      <c r="BE285" s="4">
        <v>0</v>
      </c>
      <c r="BF285" s="4">
        <v>0</v>
      </c>
      <c r="BG285" s="4">
        <v>0</v>
      </c>
      <c r="BH285" s="4">
        <v>0</v>
      </c>
      <c r="BI285" s="4">
        <v>0</v>
      </c>
      <c r="BJ285" s="4">
        <v>0</v>
      </c>
      <c r="BK285" s="4">
        <v>0</v>
      </c>
      <c r="BL285" s="4">
        <v>0</v>
      </c>
      <c r="BM285" s="4">
        <v>0</v>
      </c>
      <c r="BN285" s="4">
        <v>0</v>
      </c>
      <c r="BO285" s="4">
        <v>0</v>
      </c>
      <c r="BQ285" s="4">
        <v>0</v>
      </c>
      <c r="BR285" s="4">
        <v>6.2000000000000003E-5</v>
      </c>
      <c r="BS285" s="4">
        <v>-5</v>
      </c>
      <c r="BT285" s="4">
        <v>0.261876</v>
      </c>
      <c r="BU285" s="4">
        <v>1.5150000000000001E-3</v>
      </c>
      <c r="BV285" s="4">
        <v>5.2898949999999996</v>
      </c>
    </row>
    <row r="286" spans="1:74" x14ac:dyDescent="0.25">
      <c r="A286" s="2">
        <v>42069</v>
      </c>
      <c r="B286" s="3">
        <v>3.5657407407407408E-2</v>
      </c>
      <c r="C286" s="4">
        <v>-0.02</v>
      </c>
      <c r="D286" s="4">
        <v>-2E-3</v>
      </c>
      <c r="E286" s="4">
        <v>-20</v>
      </c>
      <c r="F286" s="4">
        <v>4.9000000000000004</v>
      </c>
      <c r="G286" s="4">
        <v>-0.2</v>
      </c>
      <c r="H286" s="4">
        <v>60.1</v>
      </c>
      <c r="J286" s="4">
        <v>21.2</v>
      </c>
      <c r="K286" s="4">
        <v>1</v>
      </c>
      <c r="L286" s="4">
        <v>0</v>
      </c>
      <c r="M286" s="4">
        <v>0</v>
      </c>
      <c r="N286" s="4">
        <v>4.9000000000000004</v>
      </c>
      <c r="O286" s="4">
        <v>0</v>
      </c>
      <c r="P286" s="4">
        <v>4.9000000000000004</v>
      </c>
      <c r="Q286" s="4">
        <v>3.7075999999999998</v>
      </c>
      <c r="R286" s="4">
        <v>0</v>
      </c>
      <c r="S286" s="4">
        <v>3.7</v>
      </c>
      <c r="T286" s="4">
        <v>60.1</v>
      </c>
      <c r="W286" s="4">
        <v>0</v>
      </c>
      <c r="X286" s="4">
        <v>21.2</v>
      </c>
      <c r="Y286" s="4">
        <v>13.5</v>
      </c>
      <c r="Z286" s="4">
        <v>859</v>
      </c>
      <c r="AA286" s="4">
        <v>889</v>
      </c>
      <c r="AB286" s="4">
        <v>826</v>
      </c>
      <c r="AC286" s="4">
        <v>56</v>
      </c>
      <c r="AD286" s="4">
        <v>6.57</v>
      </c>
      <c r="AE286" s="4">
        <v>0.15</v>
      </c>
      <c r="AF286" s="4">
        <v>979</v>
      </c>
      <c r="AG286" s="4">
        <v>-11</v>
      </c>
      <c r="AH286" s="4">
        <v>5</v>
      </c>
      <c r="AI286" s="4">
        <v>26</v>
      </c>
      <c r="AJ286" s="4">
        <v>189</v>
      </c>
      <c r="AK286" s="4">
        <v>138</v>
      </c>
      <c r="AL286" s="4">
        <v>4.0999999999999996</v>
      </c>
      <c r="AM286" s="4">
        <v>195</v>
      </c>
      <c r="AN286" s="4" t="s">
        <v>155</v>
      </c>
      <c r="AO286" s="4">
        <v>2</v>
      </c>
      <c r="AP286" s="5">
        <v>0.57722222222222219</v>
      </c>
      <c r="AQ286" s="4">
        <v>47.159292000000001</v>
      </c>
      <c r="AR286" s="4">
        <v>-88.489727000000002</v>
      </c>
      <c r="AS286" s="4">
        <v>317.8</v>
      </c>
      <c r="AT286" s="4">
        <v>0</v>
      </c>
      <c r="AU286" s="4">
        <v>12</v>
      </c>
      <c r="AV286" s="4">
        <v>9</v>
      </c>
      <c r="AW286" s="4" t="s">
        <v>206</v>
      </c>
      <c r="AX286" s="4">
        <v>1</v>
      </c>
      <c r="AY286" s="4">
        <v>1.6</v>
      </c>
      <c r="AZ286" s="4">
        <v>1.9</v>
      </c>
      <c r="BB286" s="4">
        <v>450</v>
      </c>
      <c r="BD286" s="4">
        <v>0.151</v>
      </c>
      <c r="BE286" s="4">
        <v>0</v>
      </c>
      <c r="BF286" s="4">
        <v>0</v>
      </c>
      <c r="BG286" s="4">
        <v>0</v>
      </c>
      <c r="BH286" s="4">
        <v>0</v>
      </c>
      <c r="BI286" s="4">
        <v>0</v>
      </c>
      <c r="BJ286" s="4">
        <v>0</v>
      </c>
      <c r="BK286" s="4">
        <v>0</v>
      </c>
      <c r="BL286" s="4">
        <v>0</v>
      </c>
      <c r="BM286" s="4">
        <v>0</v>
      </c>
      <c r="BN286" s="4">
        <v>0</v>
      </c>
      <c r="BO286" s="4">
        <v>0</v>
      </c>
      <c r="BQ286" s="4">
        <v>0</v>
      </c>
      <c r="BR286" s="4">
        <v>2.8110000000000001E-3</v>
      </c>
      <c r="BS286" s="4">
        <v>-5</v>
      </c>
      <c r="BT286" s="4">
        <v>0.26200000000000001</v>
      </c>
      <c r="BU286" s="4">
        <v>6.8698999999999996E-2</v>
      </c>
      <c r="BV286" s="4">
        <v>5.2923999999999998</v>
      </c>
    </row>
    <row r="287" spans="1:74" x14ac:dyDescent="0.25">
      <c r="A287" s="2">
        <v>42069</v>
      </c>
      <c r="B287" s="3">
        <v>3.5668981481481482E-2</v>
      </c>
      <c r="C287" s="4">
        <v>-0.02</v>
      </c>
      <c r="D287" s="4">
        <v>-2E-3</v>
      </c>
      <c r="E287" s="4">
        <v>-20</v>
      </c>
      <c r="F287" s="4">
        <v>4.9000000000000004</v>
      </c>
      <c r="G287" s="4">
        <v>-0.2</v>
      </c>
      <c r="H287" s="4">
        <v>86.6</v>
      </c>
      <c r="J287" s="4">
        <v>21.2</v>
      </c>
      <c r="K287" s="4">
        <v>1</v>
      </c>
      <c r="L287" s="4">
        <v>0</v>
      </c>
      <c r="M287" s="4">
        <v>0</v>
      </c>
      <c r="N287" s="4">
        <v>4.9000000000000004</v>
      </c>
      <c r="O287" s="4">
        <v>0</v>
      </c>
      <c r="P287" s="4">
        <v>4.9000000000000004</v>
      </c>
      <c r="Q287" s="4">
        <v>3.7075999999999998</v>
      </c>
      <c r="R287" s="4">
        <v>0</v>
      </c>
      <c r="S287" s="4">
        <v>3.7</v>
      </c>
      <c r="T287" s="4">
        <v>86.553700000000006</v>
      </c>
      <c r="W287" s="4">
        <v>0</v>
      </c>
      <c r="X287" s="4">
        <v>21.2</v>
      </c>
      <c r="Y287" s="4">
        <v>13.5</v>
      </c>
      <c r="Z287" s="4">
        <v>860</v>
      </c>
      <c r="AA287" s="4">
        <v>890</v>
      </c>
      <c r="AB287" s="4">
        <v>826</v>
      </c>
      <c r="AC287" s="4">
        <v>56</v>
      </c>
      <c r="AD287" s="4">
        <v>6.57</v>
      </c>
      <c r="AE287" s="4">
        <v>0.15</v>
      </c>
      <c r="AF287" s="4">
        <v>979</v>
      </c>
      <c r="AG287" s="4">
        <v>-11</v>
      </c>
      <c r="AH287" s="4">
        <v>5</v>
      </c>
      <c r="AI287" s="4">
        <v>26</v>
      </c>
      <c r="AJ287" s="4">
        <v>189</v>
      </c>
      <c r="AK287" s="4">
        <v>138</v>
      </c>
      <c r="AL287" s="4">
        <v>4.0999999999999996</v>
      </c>
      <c r="AM287" s="4">
        <v>195</v>
      </c>
      <c r="AN287" s="4" t="s">
        <v>155</v>
      </c>
      <c r="AO287" s="4">
        <v>2</v>
      </c>
      <c r="AP287" s="5">
        <v>0.57723379629629623</v>
      </c>
      <c r="AQ287" s="4">
        <v>47.159292000000001</v>
      </c>
      <c r="AR287" s="4">
        <v>-88.489727999999999</v>
      </c>
      <c r="AS287" s="4">
        <v>317.89999999999998</v>
      </c>
      <c r="AT287" s="4">
        <v>0</v>
      </c>
      <c r="AU287" s="4">
        <v>12</v>
      </c>
      <c r="AV287" s="4">
        <v>9</v>
      </c>
      <c r="AW287" s="4" t="s">
        <v>206</v>
      </c>
      <c r="AX287" s="4">
        <v>1</v>
      </c>
      <c r="AY287" s="4">
        <v>1.6</v>
      </c>
      <c r="AZ287" s="4">
        <v>1.9</v>
      </c>
      <c r="BB287" s="4">
        <v>450</v>
      </c>
      <c r="BD287" s="4">
        <v>0.151</v>
      </c>
      <c r="BE287" s="4">
        <v>0</v>
      </c>
      <c r="BF287" s="4">
        <v>0</v>
      </c>
      <c r="BG287" s="4">
        <v>0</v>
      </c>
      <c r="BH287" s="4">
        <v>0</v>
      </c>
      <c r="BI287" s="4">
        <v>0</v>
      </c>
      <c r="BJ287" s="4">
        <v>0</v>
      </c>
      <c r="BK287" s="4">
        <v>0</v>
      </c>
      <c r="BL287" s="4">
        <v>0</v>
      </c>
      <c r="BM287" s="4">
        <v>0</v>
      </c>
      <c r="BN287" s="4">
        <v>0</v>
      </c>
      <c r="BO287" s="4">
        <v>0</v>
      </c>
      <c r="BQ287" s="4">
        <v>0</v>
      </c>
      <c r="BR287" s="4">
        <v>3.0000000000000001E-3</v>
      </c>
      <c r="BS287" s="4">
        <v>-5</v>
      </c>
      <c r="BT287" s="4">
        <v>0.26106200000000002</v>
      </c>
      <c r="BU287" s="4">
        <v>7.3313000000000003E-2</v>
      </c>
      <c r="BV287" s="4">
        <v>5.2734540000000001</v>
      </c>
    </row>
    <row r="288" spans="1:74" x14ac:dyDescent="0.25">
      <c r="A288" s="2">
        <v>42069</v>
      </c>
      <c r="B288" s="3">
        <v>3.5680555555555556E-2</v>
      </c>
      <c r="C288" s="4">
        <v>-0.02</v>
      </c>
      <c r="D288" s="4">
        <v>-2E-3</v>
      </c>
      <c r="E288" s="4">
        <v>-20</v>
      </c>
      <c r="F288" s="4">
        <v>4.9000000000000004</v>
      </c>
      <c r="G288" s="4">
        <v>-0.2</v>
      </c>
      <c r="H288" s="4">
        <v>82.6</v>
      </c>
      <c r="J288" s="4">
        <v>21.2</v>
      </c>
      <c r="K288" s="4">
        <v>1</v>
      </c>
      <c r="L288" s="4">
        <v>0</v>
      </c>
      <c r="M288" s="4">
        <v>0</v>
      </c>
      <c r="N288" s="4">
        <v>4.9000000000000004</v>
      </c>
      <c r="O288" s="4">
        <v>0</v>
      </c>
      <c r="P288" s="4">
        <v>4.9000000000000004</v>
      </c>
      <c r="Q288" s="4">
        <v>3.7075999999999998</v>
      </c>
      <c r="R288" s="4">
        <v>0</v>
      </c>
      <c r="S288" s="4">
        <v>3.7</v>
      </c>
      <c r="T288" s="4">
        <v>82.624399999999994</v>
      </c>
      <c r="W288" s="4">
        <v>0</v>
      </c>
      <c r="X288" s="4">
        <v>21.2</v>
      </c>
      <c r="Y288" s="4">
        <v>13.6</v>
      </c>
      <c r="Z288" s="4">
        <v>859</v>
      </c>
      <c r="AA288" s="4">
        <v>888</v>
      </c>
      <c r="AB288" s="4">
        <v>826</v>
      </c>
      <c r="AC288" s="4">
        <v>56</v>
      </c>
      <c r="AD288" s="4">
        <v>6.57</v>
      </c>
      <c r="AE288" s="4">
        <v>0.15</v>
      </c>
      <c r="AF288" s="4">
        <v>979</v>
      </c>
      <c r="AG288" s="4">
        <v>-11</v>
      </c>
      <c r="AH288" s="4">
        <v>5</v>
      </c>
      <c r="AI288" s="4">
        <v>26</v>
      </c>
      <c r="AJ288" s="4">
        <v>189</v>
      </c>
      <c r="AK288" s="4">
        <v>138</v>
      </c>
      <c r="AL288" s="4">
        <v>4.0999999999999996</v>
      </c>
      <c r="AM288" s="4">
        <v>195</v>
      </c>
      <c r="AN288" s="4" t="s">
        <v>155</v>
      </c>
      <c r="AO288" s="4">
        <v>2</v>
      </c>
      <c r="AP288" s="5">
        <v>0.57724537037037038</v>
      </c>
      <c r="AQ288" s="4">
        <v>47.159292000000001</v>
      </c>
      <c r="AR288" s="4">
        <v>-88.489727999999999</v>
      </c>
      <c r="AS288" s="4">
        <v>318</v>
      </c>
      <c r="AT288" s="4">
        <v>0</v>
      </c>
      <c r="AU288" s="4">
        <v>12</v>
      </c>
      <c r="AV288" s="4">
        <v>9</v>
      </c>
      <c r="AW288" s="4" t="s">
        <v>206</v>
      </c>
      <c r="AX288" s="4">
        <v>1</v>
      </c>
      <c r="AY288" s="4">
        <v>1.6</v>
      </c>
      <c r="AZ288" s="4">
        <v>1.9</v>
      </c>
      <c r="BB288" s="4">
        <v>450</v>
      </c>
      <c r="BD288" s="4">
        <v>0.151</v>
      </c>
      <c r="BE288" s="4">
        <v>0</v>
      </c>
      <c r="BF288" s="4">
        <v>0</v>
      </c>
      <c r="BG288" s="4">
        <v>0</v>
      </c>
      <c r="BH288" s="4">
        <v>0</v>
      </c>
      <c r="BI288" s="4">
        <v>0</v>
      </c>
      <c r="BJ288" s="4">
        <v>0</v>
      </c>
      <c r="BK288" s="4">
        <v>0</v>
      </c>
      <c r="BL288" s="4">
        <v>0</v>
      </c>
      <c r="BM288" s="4">
        <v>0</v>
      </c>
      <c r="BN288" s="4">
        <v>0</v>
      </c>
      <c r="BO288" s="4">
        <v>0</v>
      </c>
      <c r="BQ288" s="4">
        <v>0</v>
      </c>
      <c r="BR288" s="4">
        <v>2.062E-3</v>
      </c>
      <c r="BS288" s="4">
        <v>-5</v>
      </c>
      <c r="BT288" s="4">
        <v>0.262876</v>
      </c>
      <c r="BU288" s="4">
        <v>5.0389999999999997E-2</v>
      </c>
      <c r="BV288" s="4">
        <v>5.3100949999999996</v>
      </c>
    </row>
    <row r="289" spans="1:74" x14ac:dyDescent="0.25">
      <c r="A289" s="2">
        <v>42069</v>
      </c>
      <c r="B289" s="3">
        <v>3.5692129629629629E-2</v>
      </c>
      <c r="C289" s="4">
        <v>-0.02</v>
      </c>
      <c r="D289" s="4">
        <v>-2E-3</v>
      </c>
      <c r="E289" s="4">
        <v>-20</v>
      </c>
      <c r="F289" s="4">
        <v>4.9000000000000004</v>
      </c>
      <c r="G289" s="4">
        <v>-0.2</v>
      </c>
      <c r="H289" s="4">
        <v>77.8</v>
      </c>
      <c r="J289" s="4">
        <v>21.2</v>
      </c>
      <c r="K289" s="4">
        <v>1</v>
      </c>
      <c r="L289" s="4">
        <v>0</v>
      </c>
      <c r="M289" s="4">
        <v>0</v>
      </c>
      <c r="N289" s="4">
        <v>4.9000000000000004</v>
      </c>
      <c r="O289" s="4">
        <v>0</v>
      </c>
      <c r="P289" s="4">
        <v>4.9000000000000004</v>
      </c>
      <c r="Q289" s="4">
        <v>3.7075999999999998</v>
      </c>
      <c r="R289" s="4">
        <v>0</v>
      </c>
      <c r="S289" s="4">
        <v>3.7</v>
      </c>
      <c r="T289" s="4">
        <v>77.797899999999998</v>
      </c>
      <c r="W289" s="4">
        <v>0</v>
      </c>
      <c r="X289" s="4">
        <v>21.2</v>
      </c>
      <c r="Y289" s="4">
        <v>13.4</v>
      </c>
      <c r="Z289" s="4">
        <v>860</v>
      </c>
      <c r="AA289" s="4">
        <v>890</v>
      </c>
      <c r="AB289" s="4">
        <v>827</v>
      </c>
      <c r="AC289" s="4">
        <v>56</v>
      </c>
      <c r="AD289" s="4">
        <v>6.57</v>
      </c>
      <c r="AE289" s="4">
        <v>0.15</v>
      </c>
      <c r="AF289" s="4">
        <v>979</v>
      </c>
      <c r="AG289" s="4">
        <v>-11</v>
      </c>
      <c r="AH289" s="4">
        <v>5</v>
      </c>
      <c r="AI289" s="4">
        <v>26</v>
      </c>
      <c r="AJ289" s="4">
        <v>189</v>
      </c>
      <c r="AK289" s="4">
        <v>138</v>
      </c>
      <c r="AL289" s="4">
        <v>4</v>
      </c>
      <c r="AM289" s="4">
        <v>195</v>
      </c>
      <c r="AN289" s="4" t="s">
        <v>155</v>
      </c>
      <c r="AO289" s="4">
        <v>2</v>
      </c>
      <c r="AP289" s="5">
        <v>0.57725694444444442</v>
      </c>
      <c r="AQ289" s="4">
        <v>47.159292000000001</v>
      </c>
      <c r="AR289" s="4">
        <v>-88.489727999999999</v>
      </c>
      <c r="AS289" s="4">
        <v>318.3</v>
      </c>
      <c r="AT289" s="4">
        <v>0</v>
      </c>
      <c r="AU289" s="4">
        <v>12</v>
      </c>
      <c r="AV289" s="4">
        <v>9</v>
      </c>
      <c r="AW289" s="4" t="s">
        <v>206</v>
      </c>
      <c r="AX289" s="4">
        <v>1</v>
      </c>
      <c r="AY289" s="4">
        <v>1.6</v>
      </c>
      <c r="AZ289" s="4">
        <v>1.9</v>
      </c>
      <c r="BB289" s="4">
        <v>450</v>
      </c>
      <c r="BD289" s="4">
        <v>0.151</v>
      </c>
      <c r="BE289" s="4">
        <v>0</v>
      </c>
      <c r="BF289" s="4">
        <v>0</v>
      </c>
      <c r="BG289" s="4">
        <v>0</v>
      </c>
      <c r="BH289" s="4">
        <v>0</v>
      </c>
      <c r="BI289" s="4">
        <v>0</v>
      </c>
      <c r="BJ289" s="4">
        <v>0</v>
      </c>
      <c r="BK289" s="4">
        <v>0</v>
      </c>
      <c r="BL289" s="4">
        <v>0</v>
      </c>
      <c r="BM289" s="4">
        <v>0</v>
      </c>
      <c r="BN289" s="4">
        <v>0</v>
      </c>
      <c r="BO289" s="4">
        <v>0</v>
      </c>
      <c r="BQ289" s="4">
        <v>0</v>
      </c>
      <c r="BR289" s="4">
        <v>1.062E-3</v>
      </c>
      <c r="BS289" s="4">
        <v>-5</v>
      </c>
      <c r="BT289" s="4">
        <v>0.26112400000000002</v>
      </c>
      <c r="BU289" s="4">
        <v>2.5953E-2</v>
      </c>
      <c r="BV289" s="4">
        <v>5.274705</v>
      </c>
    </row>
    <row r="290" spans="1:74" x14ac:dyDescent="0.25">
      <c r="A290" s="2">
        <v>42069</v>
      </c>
      <c r="B290" s="3">
        <v>3.5703703703703703E-2</v>
      </c>
      <c r="C290" s="4">
        <v>-0.02</v>
      </c>
      <c r="D290" s="4">
        <v>-2E-3</v>
      </c>
      <c r="E290" s="4">
        <v>-20</v>
      </c>
      <c r="F290" s="4">
        <v>4.9000000000000004</v>
      </c>
      <c r="G290" s="4">
        <v>-0.2</v>
      </c>
      <c r="H290" s="4">
        <v>96.5</v>
      </c>
      <c r="J290" s="4">
        <v>21.2</v>
      </c>
      <c r="K290" s="4">
        <v>1</v>
      </c>
      <c r="L290" s="4">
        <v>0</v>
      </c>
      <c r="M290" s="4">
        <v>0</v>
      </c>
      <c r="N290" s="4">
        <v>4.9000000000000004</v>
      </c>
      <c r="O290" s="4">
        <v>0</v>
      </c>
      <c r="P290" s="4">
        <v>4.9000000000000004</v>
      </c>
      <c r="Q290" s="4">
        <v>3.7075999999999998</v>
      </c>
      <c r="R290" s="4">
        <v>0</v>
      </c>
      <c r="S290" s="4">
        <v>3.7</v>
      </c>
      <c r="T290" s="4">
        <v>96.536600000000007</v>
      </c>
      <c r="W290" s="4">
        <v>0</v>
      </c>
      <c r="X290" s="4">
        <v>21.2</v>
      </c>
      <c r="Y290" s="4">
        <v>13.6</v>
      </c>
      <c r="Z290" s="4">
        <v>859</v>
      </c>
      <c r="AA290" s="4">
        <v>888</v>
      </c>
      <c r="AB290" s="4">
        <v>826</v>
      </c>
      <c r="AC290" s="4">
        <v>56</v>
      </c>
      <c r="AD290" s="4">
        <v>6.57</v>
      </c>
      <c r="AE290" s="4">
        <v>0.15</v>
      </c>
      <c r="AF290" s="4">
        <v>979</v>
      </c>
      <c r="AG290" s="4">
        <v>-11</v>
      </c>
      <c r="AH290" s="4">
        <v>5</v>
      </c>
      <c r="AI290" s="4">
        <v>26</v>
      </c>
      <c r="AJ290" s="4">
        <v>189</v>
      </c>
      <c r="AK290" s="4">
        <v>138</v>
      </c>
      <c r="AL290" s="4">
        <v>4.2</v>
      </c>
      <c r="AM290" s="4">
        <v>195</v>
      </c>
      <c r="AN290" s="4" t="s">
        <v>155</v>
      </c>
      <c r="AO290" s="4">
        <v>2</v>
      </c>
      <c r="AP290" s="5">
        <v>0.57726851851851857</v>
      </c>
      <c r="AQ290" s="4">
        <v>47.159292000000001</v>
      </c>
      <c r="AR290" s="4">
        <v>-88.489727000000002</v>
      </c>
      <c r="AS290" s="4">
        <v>318.60000000000002</v>
      </c>
      <c r="AT290" s="4">
        <v>0</v>
      </c>
      <c r="AU290" s="4">
        <v>12</v>
      </c>
      <c r="AV290" s="4">
        <v>8</v>
      </c>
      <c r="AW290" s="4" t="s">
        <v>208</v>
      </c>
      <c r="AX290" s="4">
        <v>1</v>
      </c>
      <c r="AY290" s="4">
        <v>1.6</v>
      </c>
      <c r="AZ290" s="4">
        <v>1.9</v>
      </c>
      <c r="BB290" s="4">
        <v>450</v>
      </c>
      <c r="BD290" s="4">
        <v>0.151</v>
      </c>
      <c r="BE290" s="4">
        <v>0</v>
      </c>
      <c r="BF290" s="4">
        <v>0</v>
      </c>
      <c r="BG290" s="4">
        <v>0</v>
      </c>
      <c r="BH290" s="4">
        <v>0</v>
      </c>
      <c r="BI290" s="4">
        <v>0</v>
      </c>
      <c r="BJ290" s="4">
        <v>0</v>
      </c>
      <c r="BK290" s="4">
        <v>0</v>
      </c>
      <c r="BL290" s="4">
        <v>0</v>
      </c>
      <c r="BM290" s="4">
        <v>0</v>
      </c>
      <c r="BN290" s="4">
        <v>0</v>
      </c>
      <c r="BO290" s="4">
        <v>0</v>
      </c>
      <c r="BQ290" s="4">
        <v>0</v>
      </c>
      <c r="BR290" s="4">
        <v>4.7520000000000001E-3</v>
      </c>
      <c r="BS290" s="4">
        <v>-5</v>
      </c>
      <c r="BT290" s="4">
        <v>0.261938</v>
      </c>
      <c r="BU290" s="4">
        <v>0.11612699999999999</v>
      </c>
      <c r="BV290" s="4">
        <v>5.2911479999999997</v>
      </c>
    </row>
    <row r="291" spans="1:74" x14ac:dyDescent="0.25">
      <c r="A291" s="2">
        <v>42069</v>
      </c>
      <c r="B291" s="3">
        <v>3.5715277777777776E-2</v>
      </c>
      <c r="C291" s="4">
        <v>-0.02</v>
      </c>
      <c r="D291" s="4">
        <v>-2E-3</v>
      </c>
      <c r="E291" s="4">
        <v>-20</v>
      </c>
      <c r="F291" s="4">
        <v>4.9000000000000004</v>
      </c>
      <c r="G291" s="4">
        <v>-0.2</v>
      </c>
      <c r="H291" s="4">
        <v>80.099999999999994</v>
      </c>
      <c r="J291" s="4">
        <v>21.2</v>
      </c>
      <c r="K291" s="4">
        <v>1</v>
      </c>
      <c r="L291" s="4">
        <v>0</v>
      </c>
      <c r="M291" s="4">
        <v>0</v>
      </c>
      <c r="N291" s="4">
        <v>4.9000000000000004</v>
      </c>
      <c r="O291" s="4">
        <v>0</v>
      </c>
      <c r="P291" s="4">
        <v>4.9000000000000004</v>
      </c>
      <c r="Q291" s="4">
        <v>3.7075999999999998</v>
      </c>
      <c r="R291" s="4">
        <v>0</v>
      </c>
      <c r="S291" s="4">
        <v>3.7</v>
      </c>
      <c r="T291" s="4">
        <v>80.099999999999994</v>
      </c>
      <c r="W291" s="4">
        <v>0</v>
      </c>
      <c r="X291" s="4">
        <v>21.2</v>
      </c>
      <c r="Y291" s="4">
        <v>13.5</v>
      </c>
      <c r="Z291" s="4">
        <v>860</v>
      </c>
      <c r="AA291" s="4">
        <v>889</v>
      </c>
      <c r="AB291" s="4">
        <v>827</v>
      </c>
      <c r="AC291" s="4">
        <v>56</v>
      </c>
      <c r="AD291" s="4">
        <v>6.57</v>
      </c>
      <c r="AE291" s="4">
        <v>0.15</v>
      </c>
      <c r="AF291" s="4">
        <v>979</v>
      </c>
      <c r="AG291" s="4">
        <v>-11</v>
      </c>
      <c r="AH291" s="4">
        <v>5</v>
      </c>
      <c r="AI291" s="4">
        <v>26</v>
      </c>
      <c r="AJ291" s="4">
        <v>189</v>
      </c>
      <c r="AK291" s="4">
        <v>138</v>
      </c>
      <c r="AL291" s="4">
        <v>4.0999999999999996</v>
      </c>
      <c r="AM291" s="4">
        <v>195</v>
      </c>
      <c r="AN291" s="4" t="s">
        <v>155</v>
      </c>
      <c r="AO291" s="4">
        <v>2</v>
      </c>
      <c r="AP291" s="5">
        <v>0.57728009259259261</v>
      </c>
      <c r="AQ291" s="4">
        <v>47.159292000000001</v>
      </c>
      <c r="AR291" s="4">
        <v>-88.489727000000002</v>
      </c>
      <c r="AS291" s="4">
        <v>318.89999999999998</v>
      </c>
      <c r="AT291" s="4">
        <v>0</v>
      </c>
      <c r="AU291" s="4">
        <v>12</v>
      </c>
      <c r="AV291" s="4">
        <v>8</v>
      </c>
      <c r="AW291" s="4" t="s">
        <v>208</v>
      </c>
      <c r="AX291" s="4">
        <v>1</v>
      </c>
      <c r="AY291" s="4">
        <v>1.6</v>
      </c>
      <c r="AZ291" s="4">
        <v>1.9</v>
      </c>
      <c r="BB291" s="4">
        <v>450</v>
      </c>
      <c r="BD291" s="4">
        <v>0.151</v>
      </c>
      <c r="BE291" s="4">
        <v>0</v>
      </c>
      <c r="BF291" s="4">
        <v>0</v>
      </c>
      <c r="BG291" s="4">
        <v>0</v>
      </c>
      <c r="BH291" s="4">
        <v>0</v>
      </c>
      <c r="BI291" s="4">
        <v>0</v>
      </c>
      <c r="BJ291" s="4">
        <v>0</v>
      </c>
      <c r="BK291" s="4">
        <v>0</v>
      </c>
      <c r="BL291" s="4">
        <v>0</v>
      </c>
      <c r="BM291" s="4">
        <v>0</v>
      </c>
      <c r="BN291" s="4">
        <v>0</v>
      </c>
      <c r="BO291" s="4">
        <v>0</v>
      </c>
      <c r="BQ291" s="4">
        <v>0</v>
      </c>
      <c r="BR291" s="4">
        <v>2.186E-3</v>
      </c>
      <c r="BS291" s="4">
        <v>-5</v>
      </c>
      <c r="BT291" s="4">
        <v>0.26200000000000001</v>
      </c>
      <c r="BU291" s="4">
        <v>5.3420000000000002E-2</v>
      </c>
      <c r="BV291" s="4">
        <v>5.2923999999999998</v>
      </c>
    </row>
    <row r="292" spans="1:74" x14ac:dyDescent="0.25">
      <c r="A292" s="2">
        <v>42069</v>
      </c>
      <c r="B292" s="3">
        <v>3.572685185185185E-2</v>
      </c>
      <c r="C292" s="4">
        <v>-0.02</v>
      </c>
      <c r="D292" s="4">
        <v>-2E-3</v>
      </c>
      <c r="E292" s="4">
        <v>-20</v>
      </c>
      <c r="F292" s="4">
        <v>4.9000000000000004</v>
      </c>
      <c r="G292" s="4">
        <v>-0.2</v>
      </c>
      <c r="H292" s="4">
        <v>93.9</v>
      </c>
      <c r="J292" s="4">
        <v>21.2</v>
      </c>
      <c r="K292" s="4">
        <v>1</v>
      </c>
      <c r="L292" s="4">
        <v>0</v>
      </c>
      <c r="M292" s="4">
        <v>0</v>
      </c>
      <c r="N292" s="4">
        <v>4.9000000000000004</v>
      </c>
      <c r="O292" s="4">
        <v>0</v>
      </c>
      <c r="P292" s="4">
        <v>4.9000000000000004</v>
      </c>
      <c r="Q292" s="4">
        <v>3.7075999999999998</v>
      </c>
      <c r="R292" s="4">
        <v>0</v>
      </c>
      <c r="S292" s="4">
        <v>3.7</v>
      </c>
      <c r="T292" s="4">
        <v>93.881200000000007</v>
      </c>
      <c r="W292" s="4">
        <v>0</v>
      </c>
      <c r="X292" s="4">
        <v>21.2</v>
      </c>
      <c r="Y292" s="4">
        <v>13.5</v>
      </c>
      <c r="Z292" s="4">
        <v>860</v>
      </c>
      <c r="AA292" s="4">
        <v>890</v>
      </c>
      <c r="AB292" s="4">
        <v>827</v>
      </c>
      <c r="AC292" s="4">
        <v>56</v>
      </c>
      <c r="AD292" s="4">
        <v>6.57</v>
      </c>
      <c r="AE292" s="4">
        <v>0.15</v>
      </c>
      <c r="AF292" s="4">
        <v>979</v>
      </c>
      <c r="AG292" s="4">
        <v>-11</v>
      </c>
      <c r="AH292" s="4">
        <v>5</v>
      </c>
      <c r="AI292" s="4">
        <v>26</v>
      </c>
      <c r="AJ292" s="4">
        <v>189</v>
      </c>
      <c r="AK292" s="4">
        <v>138</v>
      </c>
      <c r="AL292" s="4">
        <v>4</v>
      </c>
      <c r="AM292" s="4">
        <v>195</v>
      </c>
      <c r="AN292" s="4" t="s">
        <v>155</v>
      </c>
      <c r="AO292" s="4">
        <v>2</v>
      </c>
      <c r="AP292" s="5">
        <v>0.57729166666666665</v>
      </c>
      <c r="AQ292" s="4">
        <v>47.159292000000001</v>
      </c>
      <c r="AR292" s="4">
        <v>-88.489727999999999</v>
      </c>
      <c r="AS292" s="4">
        <v>319.3</v>
      </c>
      <c r="AT292" s="4">
        <v>0</v>
      </c>
      <c r="AU292" s="4">
        <v>12</v>
      </c>
      <c r="AV292" s="4">
        <v>8</v>
      </c>
      <c r="AW292" s="4" t="s">
        <v>208</v>
      </c>
      <c r="AX292" s="4">
        <v>1</v>
      </c>
      <c r="AY292" s="4">
        <v>1.6</v>
      </c>
      <c r="AZ292" s="4">
        <v>1.9</v>
      </c>
      <c r="BB292" s="4">
        <v>450</v>
      </c>
      <c r="BD292" s="4">
        <v>0.151</v>
      </c>
      <c r="BE292" s="4">
        <v>0</v>
      </c>
      <c r="BF292" s="4">
        <v>0</v>
      </c>
      <c r="BG292" s="4">
        <v>0</v>
      </c>
      <c r="BH292" s="4">
        <v>0</v>
      </c>
      <c r="BI292" s="4">
        <v>0</v>
      </c>
      <c r="BJ292" s="4">
        <v>0</v>
      </c>
      <c r="BK292" s="4">
        <v>0</v>
      </c>
      <c r="BL292" s="4">
        <v>0</v>
      </c>
      <c r="BM292" s="4">
        <v>0</v>
      </c>
      <c r="BN292" s="4">
        <v>0</v>
      </c>
      <c r="BO292" s="4">
        <v>0</v>
      </c>
      <c r="BQ292" s="4">
        <v>0</v>
      </c>
      <c r="BR292" s="4">
        <v>2E-3</v>
      </c>
      <c r="BS292" s="4">
        <v>-5</v>
      </c>
      <c r="BT292" s="4">
        <v>0.26106200000000002</v>
      </c>
      <c r="BU292" s="4">
        <v>4.8875000000000002E-2</v>
      </c>
      <c r="BV292" s="4">
        <v>5.2734519999999998</v>
      </c>
    </row>
    <row r="293" spans="1:74" x14ac:dyDescent="0.25">
      <c r="A293" s="2">
        <v>42069</v>
      </c>
      <c r="B293" s="3">
        <v>3.5738425925925923E-2</v>
      </c>
      <c r="C293" s="4">
        <v>-0.02</v>
      </c>
      <c r="D293" s="4">
        <v>-2E-3</v>
      </c>
      <c r="E293" s="4">
        <v>-20</v>
      </c>
      <c r="F293" s="4">
        <v>4.9000000000000004</v>
      </c>
      <c r="G293" s="4">
        <v>-0.2</v>
      </c>
      <c r="H293" s="4">
        <v>89.1</v>
      </c>
      <c r="J293" s="4">
        <v>21.2</v>
      </c>
      <c r="K293" s="4">
        <v>1</v>
      </c>
      <c r="L293" s="4">
        <v>0</v>
      </c>
      <c r="M293" s="4">
        <v>0</v>
      </c>
      <c r="N293" s="4">
        <v>4.9000000000000004</v>
      </c>
      <c r="O293" s="4">
        <v>0</v>
      </c>
      <c r="P293" s="4">
        <v>4.9000000000000004</v>
      </c>
      <c r="Q293" s="4">
        <v>3.7075999999999998</v>
      </c>
      <c r="R293" s="4">
        <v>0</v>
      </c>
      <c r="S293" s="4">
        <v>3.7</v>
      </c>
      <c r="T293" s="4">
        <v>89.117099999999994</v>
      </c>
      <c r="W293" s="4">
        <v>0</v>
      </c>
      <c r="X293" s="4">
        <v>21.2</v>
      </c>
      <c r="Y293" s="4">
        <v>13.6</v>
      </c>
      <c r="Z293" s="4">
        <v>859</v>
      </c>
      <c r="AA293" s="4">
        <v>888</v>
      </c>
      <c r="AB293" s="4">
        <v>826</v>
      </c>
      <c r="AC293" s="4">
        <v>56</v>
      </c>
      <c r="AD293" s="4">
        <v>6.57</v>
      </c>
      <c r="AE293" s="4">
        <v>0.15</v>
      </c>
      <c r="AF293" s="4">
        <v>979</v>
      </c>
      <c r="AG293" s="4">
        <v>-11</v>
      </c>
      <c r="AH293" s="4">
        <v>5</v>
      </c>
      <c r="AI293" s="4">
        <v>26</v>
      </c>
      <c r="AJ293" s="4">
        <v>189</v>
      </c>
      <c r="AK293" s="4">
        <v>138.9</v>
      </c>
      <c r="AL293" s="4">
        <v>4.0999999999999996</v>
      </c>
      <c r="AM293" s="4">
        <v>195</v>
      </c>
      <c r="AN293" s="4" t="s">
        <v>155</v>
      </c>
      <c r="AO293" s="4">
        <v>2</v>
      </c>
      <c r="AP293" s="5">
        <v>0.57730324074074069</v>
      </c>
      <c r="AQ293" s="4">
        <v>47.159292000000001</v>
      </c>
      <c r="AR293" s="4">
        <v>-88.489727999999999</v>
      </c>
      <c r="AS293" s="4">
        <v>319.60000000000002</v>
      </c>
      <c r="AT293" s="4">
        <v>0</v>
      </c>
      <c r="AU293" s="4">
        <v>12</v>
      </c>
      <c r="AV293" s="4">
        <v>8</v>
      </c>
      <c r="AW293" s="4" t="s">
        <v>208</v>
      </c>
      <c r="AX293" s="4">
        <v>1</v>
      </c>
      <c r="AY293" s="4">
        <v>1.6</v>
      </c>
      <c r="AZ293" s="4">
        <v>1.9</v>
      </c>
      <c r="BB293" s="4">
        <v>450</v>
      </c>
      <c r="BD293" s="4">
        <v>0.151</v>
      </c>
      <c r="BE293" s="4">
        <v>0</v>
      </c>
      <c r="BF293" s="4">
        <v>0</v>
      </c>
      <c r="BG293" s="4">
        <v>0</v>
      </c>
      <c r="BH293" s="4">
        <v>0</v>
      </c>
      <c r="BI293" s="4">
        <v>0</v>
      </c>
      <c r="BJ293" s="4">
        <v>0</v>
      </c>
      <c r="BK293" s="4">
        <v>0</v>
      </c>
      <c r="BL293" s="4">
        <v>0</v>
      </c>
      <c r="BM293" s="4">
        <v>0</v>
      </c>
      <c r="BN293" s="4">
        <v>0</v>
      </c>
      <c r="BO293" s="4">
        <v>0</v>
      </c>
      <c r="BQ293" s="4">
        <v>0</v>
      </c>
      <c r="BR293" s="4">
        <v>1.062E-3</v>
      </c>
      <c r="BS293" s="4">
        <v>-5</v>
      </c>
      <c r="BT293" s="4">
        <v>0.261938</v>
      </c>
      <c r="BU293" s="4">
        <v>2.5953E-2</v>
      </c>
      <c r="BV293" s="4">
        <v>5.2911479999999997</v>
      </c>
    </row>
    <row r="294" spans="1:74" x14ac:dyDescent="0.25">
      <c r="A294" s="2">
        <v>42069</v>
      </c>
      <c r="B294" s="3">
        <v>3.5749999999999997E-2</v>
      </c>
      <c r="C294" s="4">
        <v>-0.02</v>
      </c>
      <c r="D294" s="4">
        <v>-2E-3</v>
      </c>
      <c r="E294" s="4">
        <v>-20</v>
      </c>
      <c r="F294" s="4">
        <v>4.9000000000000004</v>
      </c>
      <c r="G294" s="4">
        <v>-0.2</v>
      </c>
      <c r="H294" s="4">
        <v>73.7</v>
      </c>
      <c r="J294" s="4">
        <v>21.2</v>
      </c>
      <c r="K294" s="4">
        <v>1</v>
      </c>
      <c r="L294" s="4">
        <v>0</v>
      </c>
      <c r="M294" s="4">
        <v>0</v>
      </c>
      <c r="N294" s="4">
        <v>4.9000000000000004</v>
      </c>
      <c r="O294" s="4">
        <v>0</v>
      </c>
      <c r="P294" s="4">
        <v>4.9000000000000004</v>
      </c>
      <c r="Q294" s="4">
        <v>3.7075999999999998</v>
      </c>
      <c r="R294" s="4">
        <v>0</v>
      </c>
      <c r="S294" s="4">
        <v>3.7</v>
      </c>
      <c r="T294" s="4">
        <v>73.667500000000004</v>
      </c>
      <c r="W294" s="4">
        <v>0</v>
      </c>
      <c r="X294" s="4">
        <v>21.2</v>
      </c>
      <c r="Y294" s="4">
        <v>13.4</v>
      </c>
      <c r="Z294" s="4">
        <v>860</v>
      </c>
      <c r="AA294" s="4">
        <v>890</v>
      </c>
      <c r="AB294" s="4">
        <v>827</v>
      </c>
      <c r="AC294" s="4">
        <v>56</v>
      </c>
      <c r="AD294" s="4">
        <v>6.57</v>
      </c>
      <c r="AE294" s="4">
        <v>0.15</v>
      </c>
      <c r="AF294" s="4">
        <v>979</v>
      </c>
      <c r="AG294" s="4">
        <v>-11</v>
      </c>
      <c r="AH294" s="4">
        <v>5</v>
      </c>
      <c r="AI294" s="4">
        <v>26</v>
      </c>
      <c r="AJ294" s="4">
        <v>189</v>
      </c>
      <c r="AK294" s="4">
        <v>139</v>
      </c>
      <c r="AL294" s="4">
        <v>4.0999999999999996</v>
      </c>
      <c r="AM294" s="4">
        <v>195</v>
      </c>
      <c r="AN294" s="4" t="s">
        <v>155</v>
      </c>
      <c r="AO294" s="4">
        <v>2</v>
      </c>
      <c r="AP294" s="5">
        <v>0.57731481481481484</v>
      </c>
      <c r="AQ294" s="4">
        <v>47.159292000000001</v>
      </c>
      <c r="AR294" s="4">
        <v>-88.489727999999999</v>
      </c>
      <c r="AS294" s="4">
        <v>319.5</v>
      </c>
      <c r="AT294" s="4">
        <v>0</v>
      </c>
      <c r="AU294" s="4">
        <v>12</v>
      </c>
      <c r="AV294" s="4">
        <v>8</v>
      </c>
      <c r="AW294" s="4" t="s">
        <v>208</v>
      </c>
      <c r="AX294" s="4">
        <v>1.0842160000000001</v>
      </c>
      <c r="AY294" s="4">
        <v>1.6</v>
      </c>
      <c r="AZ294" s="4">
        <v>1.9</v>
      </c>
      <c r="BB294" s="4">
        <v>450</v>
      </c>
      <c r="BD294" s="4">
        <v>0.151</v>
      </c>
      <c r="BE294" s="4">
        <v>0</v>
      </c>
      <c r="BF294" s="4">
        <v>0</v>
      </c>
      <c r="BG294" s="4">
        <v>0</v>
      </c>
      <c r="BH294" s="4">
        <v>0</v>
      </c>
      <c r="BI294" s="4">
        <v>0</v>
      </c>
      <c r="BJ294" s="4">
        <v>0</v>
      </c>
      <c r="BK294" s="4">
        <v>0</v>
      </c>
      <c r="BL294" s="4">
        <v>0</v>
      </c>
      <c r="BM294" s="4">
        <v>0</v>
      </c>
      <c r="BN294" s="4">
        <v>0</v>
      </c>
      <c r="BO294" s="4">
        <v>0</v>
      </c>
      <c r="BQ294" s="4">
        <v>0</v>
      </c>
      <c r="BR294" s="4">
        <v>6.2000000000000003E-5</v>
      </c>
      <c r="BS294" s="4">
        <v>-5</v>
      </c>
      <c r="BT294" s="4">
        <v>0.26200000000000001</v>
      </c>
      <c r="BU294" s="4">
        <v>1.5150000000000001E-3</v>
      </c>
      <c r="BV294" s="4">
        <v>5.2923999999999998</v>
      </c>
    </row>
    <row r="295" spans="1:74" x14ac:dyDescent="0.25">
      <c r="A295" s="2">
        <v>42069</v>
      </c>
      <c r="B295" s="3">
        <v>3.5761574074074078E-2</v>
      </c>
      <c r="C295" s="4">
        <v>-0.02</v>
      </c>
      <c r="D295" s="4">
        <v>-2E-3</v>
      </c>
      <c r="E295" s="4">
        <v>-20</v>
      </c>
      <c r="F295" s="4">
        <v>4.9000000000000004</v>
      </c>
      <c r="G295" s="4">
        <v>-0.2</v>
      </c>
      <c r="H295" s="4">
        <v>93.8</v>
      </c>
      <c r="J295" s="4">
        <v>21.2</v>
      </c>
      <c r="K295" s="4">
        <v>1</v>
      </c>
      <c r="L295" s="4">
        <v>0</v>
      </c>
      <c r="M295" s="4">
        <v>0</v>
      </c>
      <c r="N295" s="4">
        <v>4.9000000000000004</v>
      </c>
      <c r="O295" s="4">
        <v>0</v>
      </c>
      <c r="P295" s="4">
        <v>4.9000000000000004</v>
      </c>
      <c r="Q295" s="4">
        <v>3.7075999999999998</v>
      </c>
      <c r="R295" s="4">
        <v>0</v>
      </c>
      <c r="S295" s="4">
        <v>3.7</v>
      </c>
      <c r="T295" s="4">
        <v>93.849199999999996</v>
      </c>
      <c r="W295" s="4">
        <v>0</v>
      </c>
      <c r="X295" s="4">
        <v>21.2</v>
      </c>
      <c r="Y295" s="4">
        <v>13.6</v>
      </c>
      <c r="Z295" s="4">
        <v>860</v>
      </c>
      <c r="AA295" s="4">
        <v>889</v>
      </c>
      <c r="AB295" s="4">
        <v>827</v>
      </c>
      <c r="AC295" s="4">
        <v>56</v>
      </c>
      <c r="AD295" s="4">
        <v>6.57</v>
      </c>
      <c r="AE295" s="4">
        <v>0.15</v>
      </c>
      <c r="AF295" s="4">
        <v>979</v>
      </c>
      <c r="AG295" s="4">
        <v>-11</v>
      </c>
      <c r="AH295" s="4">
        <v>5</v>
      </c>
      <c r="AI295" s="4">
        <v>26</v>
      </c>
      <c r="AJ295" s="4">
        <v>189.9</v>
      </c>
      <c r="AK295" s="4">
        <v>139</v>
      </c>
      <c r="AL295" s="4">
        <v>4.3</v>
      </c>
      <c r="AM295" s="4">
        <v>195</v>
      </c>
      <c r="AN295" s="4" t="s">
        <v>155</v>
      </c>
      <c r="AO295" s="4">
        <v>2</v>
      </c>
      <c r="AP295" s="5">
        <v>0.57732638888888888</v>
      </c>
      <c r="AQ295" s="4">
        <v>47.159292000000001</v>
      </c>
      <c r="AR295" s="4">
        <v>-88.489727999999999</v>
      </c>
      <c r="AS295" s="4">
        <v>319.5</v>
      </c>
      <c r="AT295" s="4">
        <v>0</v>
      </c>
      <c r="AU295" s="4">
        <v>12</v>
      </c>
      <c r="AV295" s="4">
        <v>8</v>
      </c>
      <c r="AW295" s="4" t="s">
        <v>208</v>
      </c>
      <c r="AX295" s="4">
        <v>1.0149490000000001</v>
      </c>
      <c r="AY295" s="4">
        <v>1.6</v>
      </c>
      <c r="AZ295" s="4">
        <v>1.9</v>
      </c>
      <c r="BB295" s="4">
        <v>450</v>
      </c>
      <c r="BD295" s="4">
        <v>0.151</v>
      </c>
      <c r="BE295" s="4">
        <v>0</v>
      </c>
      <c r="BF295" s="4">
        <v>0</v>
      </c>
      <c r="BG295" s="4">
        <v>0</v>
      </c>
      <c r="BH295" s="4">
        <v>0</v>
      </c>
      <c r="BI295" s="4">
        <v>0</v>
      </c>
      <c r="BJ295" s="4">
        <v>0</v>
      </c>
      <c r="BK295" s="4">
        <v>0</v>
      </c>
      <c r="BL295" s="4">
        <v>0</v>
      </c>
      <c r="BM295" s="4">
        <v>0</v>
      </c>
      <c r="BN295" s="4">
        <v>0</v>
      </c>
      <c r="BO295" s="4">
        <v>0</v>
      </c>
      <c r="BQ295" s="4">
        <v>0</v>
      </c>
      <c r="BR295" s="4">
        <v>2.8140000000000001E-3</v>
      </c>
      <c r="BS295" s="4">
        <v>-5</v>
      </c>
      <c r="BT295" s="4">
        <v>0.263876</v>
      </c>
      <c r="BU295" s="4">
        <v>6.8767999999999996E-2</v>
      </c>
      <c r="BV295" s="4">
        <v>5.3302949999999996</v>
      </c>
    </row>
    <row r="296" spans="1:74" x14ac:dyDescent="0.25">
      <c r="A296" s="2">
        <v>42069</v>
      </c>
      <c r="B296" s="3">
        <v>3.5773148148148151E-2</v>
      </c>
      <c r="C296" s="4">
        <v>-0.02</v>
      </c>
      <c r="D296" s="4">
        <v>-2E-3</v>
      </c>
      <c r="E296" s="4">
        <v>-20</v>
      </c>
      <c r="F296" s="4">
        <v>4.9000000000000004</v>
      </c>
      <c r="G296" s="4">
        <v>-0.2</v>
      </c>
      <c r="H296" s="4">
        <v>76.400000000000006</v>
      </c>
      <c r="J296" s="4">
        <v>21.2</v>
      </c>
      <c r="K296" s="4">
        <v>1</v>
      </c>
      <c r="L296" s="4">
        <v>0</v>
      </c>
      <c r="M296" s="4">
        <v>0</v>
      </c>
      <c r="N296" s="4">
        <v>4.9000000000000004</v>
      </c>
      <c r="O296" s="4">
        <v>0</v>
      </c>
      <c r="P296" s="4">
        <v>4.9000000000000004</v>
      </c>
      <c r="Q296" s="4">
        <v>3.7090999999999998</v>
      </c>
      <c r="R296" s="4">
        <v>0</v>
      </c>
      <c r="S296" s="4">
        <v>3.7</v>
      </c>
      <c r="T296" s="4">
        <v>76.405600000000007</v>
      </c>
      <c r="W296" s="4">
        <v>0</v>
      </c>
      <c r="X296" s="4">
        <v>21.2</v>
      </c>
      <c r="Y296" s="4">
        <v>13.5</v>
      </c>
      <c r="Z296" s="4">
        <v>859</v>
      </c>
      <c r="AA296" s="4">
        <v>889</v>
      </c>
      <c r="AB296" s="4">
        <v>827</v>
      </c>
      <c r="AC296" s="4">
        <v>56.9</v>
      </c>
      <c r="AD296" s="4">
        <v>6.68</v>
      </c>
      <c r="AE296" s="4">
        <v>0.15</v>
      </c>
      <c r="AF296" s="4">
        <v>979</v>
      </c>
      <c r="AG296" s="4">
        <v>-11</v>
      </c>
      <c r="AH296" s="4">
        <v>5</v>
      </c>
      <c r="AI296" s="4">
        <v>26</v>
      </c>
      <c r="AJ296" s="4">
        <v>190</v>
      </c>
      <c r="AK296" s="4">
        <v>139</v>
      </c>
      <c r="AL296" s="4">
        <v>4.2</v>
      </c>
      <c r="AM296" s="4">
        <v>195</v>
      </c>
      <c r="AN296" s="4" t="s">
        <v>155</v>
      </c>
      <c r="AO296" s="4">
        <v>2</v>
      </c>
      <c r="AP296" s="5">
        <v>0.57733796296296302</v>
      </c>
      <c r="AQ296" s="4">
        <v>47.159292000000001</v>
      </c>
      <c r="AR296" s="4">
        <v>-88.489727999999999</v>
      </c>
      <c r="AS296" s="4">
        <v>319.8</v>
      </c>
      <c r="AT296" s="4">
        <v>0</v>
      </c>
      <c r="AU296" s="4">
        <v>12</v>
      </c>
      <c r="AV296" s="4">
        <v>8</v>
      </c>
      <c r="AW296" s="4" t="s">
        <v>208</v>
      </c>
      <c r="AX296" s="4">
        <v>1</v>
      </c>
      <c r="AY296" s="4">
        <v>1.6</v>
      </c>
      <c r="AZ296" s="4">
        <v>1.9</v>
      </c>
      <c r="BB296" s="4">
        <v>450</v>
      </c>
      <c r="BD296" s="4">
        <v>0.153</v>
      </c>
      <c r="BE296" s="4">
        <v>0</v>
      </c>
      <c r="BF296" s="4">
        <v>0</v>
      </c>
      <c r="BG296" s="4">
        <v>0</v>
      </c>
      <c r="BH296" s="4">
        <v>0</v>
      </c>
      <c r="BI296" s="4">
        <v>0</v>
      </c>
      <c r="BJ296" s="4">
        <v>0</v>
      </c>
      <c r="BK296" s="4">
        <v>0</v>
      </c>
      <c r="BL296" s="4">
        <v>0</v>
      </c>
      <c r="BM296" s="4">
        <v>0</v>
      </c>
      <c r="BN296" s="4">
        <v>0</v>
      </c>
      <c r="BO296" s="4">
        <v>0</v>
      </c>
      <c r="BQ296" s="4">
        <v>0</v>
      </c>
      <c r="BR296" s="4">
        <v>2.062E-3</v>
      </c>
      <c r="BS296" s="4">
        <v>-5</v>
      </c>
      <c r="BT296" s="4">
        <v>0.26306200000000002</v>
      </c>
      <c r="BU296" s="4">
        <v>5.0389999999999997E-2</v>
      </c>
      <c r="BV296" s="4">
        <v>5.3138519999999998</v>
      </c>
    </row>
    <row r="297" spans="1:74" x14ac:dyDescent="0.25">
      <c r="A297" s="2">
        <v>42069</v>
      </c>
      <c r="B297" s="3">
        <v>3.5784722222222225E-2</v>
      </c>
      <c r="C297" s="4">
        <v>-0.02</v>
      </c>
      <c r="D297" s="4">
        <v>-2E-3</v>
      </c>
      <c r="E297" s="4">
        <v>-20</v>
      </c>
      <c r="F297" s="4">
        <v>4.9000000000000004</v>
      </c>
      <c r="G297" s="4">
        <v>-0.2</v>
      </c>
      <c r="H297" s="4">
        <v>89.9</v>
      </c>
      <c r="J297" s="4">
        <v>21.2</v>
      </c>
      <c r="K297" s="4">
        <v>1</v>
      </c>
      <c r="L297" s="4">
        <v>0</v>
      </c>
      <c r="M297" s="4">
        <v>0</v>
      </c>
      <c r="N297" s="4">
        <v>4.9000000000000004</v>
      </c>
      <c r="O297" s="4">
        <v>0</v>
      </c>
      <c r="P297" s="4">
        <v>4.9000000000000004</v>
      </c>
      <c r="Q297" s="4">
        <v>3.7092000000000001</v>
      </c>
      <c r="R297" s="4">
        <v>0</v>
      </c>
      <c r="S297" s="4">
        <v>3.7</v>
      </c>
      <c r="T297" s="4">
        <v>89.892600000000002</v>
      </c>
      <c r="W297" s="4">
        <v>0</v>
      </c>
      <c r="X297" s="4">
        <v>21.2</v>
      </c>
      <c r="Y297" s="4">
        <v>13.5</v>
      </c>
      <c r="Z297" s="4">
        <v>859</v>
      </c>
      <c r="AA297" s="4">
        <v>890</v>
      </c>
      <c r="AB297" s="4">
        <v>828</v>
      </c>
      <c r="AC297" s="4">
        <v>57</v>
      </c>
      <c r="AD297" s="4">
        <v>6.69</v>
      </c>
      <c r="AE297" s="4">
        <v>0.15</v>
      </c>
      <c r="AF297" s="4">
        <v>979</v>
      </c>
      <c r="AG297" s="4">
        <v>-11</v>
      </c>
      <c r="AH297" s="4">
        <v>5</v>
      </c>
      <c r="AI297" s="4">
        <v>26</v>
      </c>
      <c r="AJ297" s="4">
        <v>189.1</v>
      </c>
      <c r="AK297" s="4">
        <v>139</v>
      </c>
      <c r="AL297" s="4">
        <v>4.3</v>
      </c>
      <c r="AM297" s="4">
        <v>195</v>
      </c>
      <c r="AN297" s="4" t="s">
        <v>155</v>
      </c>
      <c r="AO297" s="4">
        <v>2</v>
      </c>
      <c r="AP297" s="5">
        <v>0.57734953703703706</v>
      </c>
      <c r="AQ297" s="4">
        <v>47.159292000000001</v>
      </c>
      <c r="AR297" s="4">
        <v>-88.489727999999999</v>
      </c>
      <c r="AS297" s="4">
        <v>320.10000000000002</v>
      </c>
      <c r="AT297" s="4">
        <v>0</v>
      </c>
      <c r="AU297" s="4">
        <v>12</v>
      </c>
      <c r="AV297" s="4">
        <v>8</v>
      </c>
      <c r="AW297" s="4" t="s">
        <v>208</v>
      </c>
      <c r="AX297" s="4">
        <v>1.0850150000000001</v>
      </c>
      <c r="AY297" s="4">
        <v>1.0899099999999999</v>
      </c>
      <c r="AZ297" s="4">
        <v>1.9</v>
      </c>
      <c r="BB297" s="4">
        <v>450</v>
      </c>
      <c r="BD297" s="4">
        <v>0.154</v>
      </c>
      <c r="BE297" s="4">
        <v>0</v>
      </c>
      <c r="BF297" s="4">
        <v>0</v>
      </c>
      <c r="BG297" s="4">
        <v>0</v>
      </c>
      <c r="BH297" s="4">
        <v>0</v>
      </c>
      <c r="BI297" s="4">
        <v>0</v>
      </c>
      <c r="BJ297" s="4">
        <v>0</v>
      </c>
      <c r="BK297" s="4">
        <v>0</v>
      </c>
      <c r="BL297" s="4">
        <v>0</v>
      </c>
      <c r="BM297" s="4">
        <v>0</v>
      </c>
      <c r="BN297" s="4">
        <v>0</v>
      </c>
      <c r="BO297" s="4">
        <v>0</v>
      </c>
      <c r="BQ297" s="4">
        <v>0</v>
      </c>
      <c r="BR297" s="4">
        <v>1.062E-3</v>
      </c>
      <c r="BS297" s="4">
        <v>-5</v>
      </c>
      <c r="BT297" s="4">
        <v>0.26300000000000001</v>
      </c>
      <c r="BU297" s="4">
        <v>2.5953E-2</v>
      </c>
      <c r="BV297" s="4">
        <v>5.3125999999999998</v>
      </c>
    </row>
    <row r="298" spans="1:74" x14ac:dyDescent="0.25">
      <c r="A298" s="2">
        <v>42069</v>
      </c>
      <c r="B298" s="3">
        <v>3.5796296296296298E-2</v>
      </c>
      <c r="C298" s="4">
        <v>-0.02</v>
      </c>
      <c r="D298" s="4">
        <v>-2E-3</v>
      </c>
      <c r="E298" s="4">
        <v>-20</v>
      </c>
      <c r="F298" s="4">
        <v>4.9000000000000004</v>
      </c>
      <c r="G298" s="4">
        <v>-0.2</v>
      </c>
      <c r="H298" s="4">
        <v>93.6</v>
      </c>
      <c r="J298" s="4">
        <v>21.2</v>
      </c>
      <c r="K298" s="4">
        <v>1</v>
      </c>
      <c r="L298" s="4">
        <v>0</v>
      </c>
      <c r="M298" s="4">
        <v>0</v>
      </c>
      <c r="N298" s="4">
        <v>4.9000000000000004</v>
      </c>
      <c r="O298" s="4">
        <v>0</v>
      </c>
      <c r="P298" s="4">
        <v>4.9000000000000004</v>
      </c>
      <c r="Q298" s="4">
        <v>3.7092000000000001</v>
      </c>
      <c r="R298" s="4">
        <v>0</v>
      </c>
      <c r="S298" s="4">
        <v>3.7</v>
      </c>
      <c r="T298" s="4">
        <v>93.571899999999999</v>
      </c>
      <c r="W298" s="4">
        <v>0</v>
      </c>
      <c r="X298" s="4">
        <v>21.2</v>
      </c>
      <c r="Y298" s="4">
        <v>13.6</v>
      </c>
      <c r="Z298" s="4">
        <v>859</v>
      </c>
      <c r="AA298" s="4">
        <v>888</v>
      </c>
      <c r="AB298" s="4">
        <v>827</v>
      </c>
      <c r="AC298" s="4">
        <v>57</v>
      </c>
      <c r="AD298" s="4">
        <v>6.69</v>
      </c>
      <c r="AE298" s="4">
        <v>0.15</v>
      </c>
      <c r="AF298" s="4">
        <v>979</v>
      </c>
      <c r="AG298" s="4">
        <v>-11</v>
      </c>
      <c r="AH298" s="4">
        <v>5</v>
      </c>
      <c r="AI298" s="4">
        <v>26</v>
      </c>
      <c r="AJ298" s="4">
        <v>189</v>
      </c>
      <c r="AK298" s="4">
        <v>139</v>
      </c>
      <c r="AL298" s="4">
        <v>4.3</v>
      </c>
      <c r="AM298" s="4">
        <v>195</v>
      </c>
      <c r="AN298" s="4" t="s">
        <v>155</v>
      </c>
      <c r="AO298" s="4">
        <v>2</v>
      </c>
      <c r="AP298" s="5">
        <v>0.5773611111111111</v>
      </c>
      <c r="AQ298" s="4">
        <v>47.159292000000001</v>
      </c>
      <c r="AR298" s="4">
        <v>-88.489727999999999</v>
      </c>
      <c r="AS298" s="4">
        <v>320.3</v>
      </c>
      <c r="AT298" s="4">
        <v>0</v>
      </c>
      <c r="AU298" s="4">
        <v>12</v>
      </c>
      <c r="AV298" s="4">
        <v>8</v>
      </c>
      <c r="AW298" s="4" t="s">
        <v>208</v>
      </c>
      <c r="AX298" s="4">
        <v>1.26983</v>
      </c>
      <c r="AY298" s="4">
        <v>1.1698299999999999</v>
      </c>
      <c r="AZ298" s="4">
        <v>2.1547450000000001</v>
      </c>
      <c r="BB298" s="4">
        <v>450</v>
      </c>
      <c r="BD298" s="4">
        <v>0.154</v>
      </c>
      <c r="BE298" s="4">
        <v>0</v>
      </c>
      <c r="BF298" s="4">
        <v>0</v>
      </c>
      <c r="BG298" s="4">
        <v>0</v>
      </c>
      <c r="BH298" s="4">
        <v>0</v>
      </c>
      <c r="BI298" s="4">
        <v>0</v>
      </c>
      <c r="BJ298" s="4">
        <v>0</v>
      </c>
      <c r="BK298" s="4">
        <v>0</v>
      </c>
      <c r="BL298" s="4">
        <v>0</v>
      </c>
      <c r="BM298" s="4">
        <v>0</v>
      </c>
      <c r="BN298" s="4">
        <v>0</v>
      </c>
      <c r="BO298" s="4">
        <v>0</v>
      </c>
      <c r="BQ298" s="4">
        <v>0</v>
      </c>
      <c r="BR298" s="4">
        <v>1E-3</v>
      </c>
      <c r="BS298" s="4">
        <v>-5</v>
      </c>
      <c r="BT298" s="4">
        <v>0.26300000000000001</v>
      </c>
      <c r="BU298" s="4">
        <v>2.4438000000000001E-2</v>
      </c>
      <c r="BV298" s="4">
        <v>5.3125999999999998</v>
      </c>
    </row>
    <row r="299" spans="1:74" x14ac:dyDescent="0.25">
      <c r="A299" s="2">
        <v>42069</v>
      </c>
      <c r="B299" s="3">
        <v>3.5807870370370372E-2</v>
      </c>
      <c r="C299" s="4">
        <v>-0.02</v>
      </c>
      <c r="D299" s="4">
        <v>-2E-3</v>
      </c>
      <c r="E299" s="4">
        <v>-20</v>
      </c>
      <c r="F299" s="4">
        <v>4.9000000000000004</v>
      </c>
      <c r="G299" s="4">
        <v>-0.2</v>
      </c>
      <c r="H299" s="4">
        <v>73.8</v>
      </c>
      <c r="J299" s="4">
        <v>21.2</v>
      </c>
      <c r="K299" s="4">
        <v>1</v>
      </c>
      <c r="L299" s="4">
        <v>0</v>
      </c>
      <c r="M299" s="4">
        <v>0</v>
      </c>
      <c r="N299" s="4">
        <v>4.9000000000000004</v>
      </c>
      <c r="O299" s="4">
        <v>0</v>
      </c>
      <c r="P299" s="4">
        <v>4.9000000000000004</v>
      </c>
      <c r="Q299" s="4">
        <v>3.7092000000000001</v>
      </c>
      <c r="R299" s="4">
        <v>0</v>
      </c>
      <c r="S299" s="4">
        <v>3.7</v>
      </c>
      <c r="T299" s="4">
        <v>73.815399999999997</v>
      </c>
      <c r="W299" s="4">
        <v>0</v>
      </c>
      <c r="X299" s="4">
        <v>21.2</v>
      </c>
      <c r="Y299" s="4">
        <v>13.5</v>
      </c>
      <c r="Z299" s="4">
        <v>860</v>
      </c>
      <c r="AA299" s="4">
        <v>890</v>
      </c>
      <c r="AB299" s="4">
        <v>827</v>
      </c>
      <c r="AC299" s="4">
        <v>57</v>
      </c>
      <c r="AD299" s="4">
        <v>6.69</v>
      </c>
      <c r="AE299" s="4">
        <v>0.15</v>
      </c>
      <c r="AF299" s="4">
        <v>979</v>
      </c>
      <c r="AG299" s="4">
        <v>-11</v>
      </c>
      <c r="AH299" s="4">
        <v>5</v>
      </c>
      <c r="AI299" s="4">
        <v>26</v>
      </c>
      <c r="AJ299" s="4">
        <v>189.9</v>
      </c>
      <c r="AK299" s="4">
        <v>139</v>
      </c>
      <c r="AL299" s="4">
        <v>4.0999999999999996</v>
      </c>
      <c r="AM299" s="4">
        <v>195</v>
      </c>
      <c r="AN299" s="4" t="s">
        <v>155</v>
      </c>
      <c r="AO299" s="4">
        <v>2</v>
      </c>
      <c r="AP299" s="5">
        <v>0.57737268518518514</v>
      </c>
      <c r="AQ299" s="4">
        <v>47.159292000000001</v>
      </c>
      <c r="AR299" s="4">
        <v>-88.489727999999999</v>
      </c>
      <c r="AS299" s="4">
        <v>320.5</v>
      </c>
      <c r="AT299" s="4">
        <v>0</v>
      </c>
      <c r="AU299" s="4">
        <v>12</v>
      </c>
      <c r="AV299" s="4">
        <v>8</v>
      </c>
      <c r="AW299" s="4" t="s">
        <v>208</v>
      </c>
      <c r="AX299" s="4">
        <v>1.0455540000000001</v>
      </c>
      <c r="AY299" s="4">
        <v>1.284815</v>
      </c>
      <c r="AZ299" s="4">
        <v>1.945554</v>
      </c>
      <c r="BB299" s="4">
        <v>450</v>
      </c>
      <c r="BD299" s="4">
        <v>0.154</v>
      </c>
      <c r="BE299" s="4">
        <v>0</v>
      </c>
      <c r="BF299" s="4">
        <v>0</v>
      </c>
      <c r="BG299" s="4">
        <v>0</v>
      </c>
      <c r="BH299" s="4">
        <v>0</v>
      </c>
      <c r="BI299" s="4">
        <v>0</v>
      </c>
      <c r="BJ299" s="4">
        <v>0</v>
      </c>
      <c r="BK299" s="4">
        <v>0</v>
      </c>
      <c r="BL299" s="4">
        <v>0</v>
      </c>
      <c r="BM299" s="4">
        <v>0</v>
      </c>
      <c r="BN299" s="4">
        <v>0</v>
      </c>
      <c r="BO299" s="4">
        <v>0</v>
      </c>
      <c r="BQ299" s="4">
        <v>0</v>
      </c>
      <c r="BR299" s="4">
        <v>4.7520000000000001E-3</v>
      </c>
      <c r="BS299" s="4">
        <v>-5</v>
      </c>
      <c r="BT299" s="4">
        <v>0.26393800000000001</v>
      </c>
      <c r="BU299" s="4">
        <v>0.11612699999999999</v>
      </c>
      <c r="BV299" s="4">
        <v>5.3315479999999997</v>
      </c>
    </row>
    <row r="300" spans="1:74" x14ac:dyDescent="0.25">
      <c r="A300" s="2">
        <v>42069</v>
      </c>
      <c r="B300" s="3">
        <v>3.5819444444444445E-2</v>
      </c>
      <c r="C300" s="4">
        <v>-0.02</v>
      </c>
      <c r="D300" s="4">
        <v>-2E-3</v>
      </c>
      <c r="E300" s="4">
        <v>-20</v>
      </c>
      <c r="F300" s="4">
        <v>4.9000000000000004</v>
      </c>
      <c r="G300" s="4">
        <v>-0.2</v>
      </c>
      <c r="H300" s="4">
        <v>100.2</v>
      </c>
      <c r="J300" s="4">
        <v>21.2</v>
      </c>
      <c r="K300" s="4">
        <v>1</v>
      </c>
      <c r="L300" s="4">
        <v>0</v>
      </c>
      <c r="M300" s="4">
        <v>0</v>
      </c>
      <c r="N300" s="4">
        <v>4.9000000000000004</v>
      </c>
      <c r="O300" s="4">
        <v>0</v>
      </c>
      <c r="P300" s="4">
        <v>4.9000000000000004</v>
      </c>
      <c r="Q300" s="4">
        <v>3.7092000000000001</v>
      </c>
      <c r="R300" s="4">
        <v>0</v>
      </c>
      <c r="S300" s="4">
        <v>3.7</v>
      </c>
      <c r="T300" s="4">
        <v>100.2</v>
      </c>
      <c r="W300" s="4">
        <v>0</v>
      </c>
      <c r="X300" s="4">
        <v>21.2</v>
      </c>
      <c r="Y300" s="4">
        <v>13.6</v>
      </c>
      <c r="Z300" s="4">
        <v>859</v>
      </c>
      <c r="AA300" s="4">
        <v>889</v>
      </c>
      <c r="AB300" s="4">
        <v>827</v>
      </c>
      <c r="AC300" s="4">
        <v>57</v>
      </c>
      <c r="AD300" s="4">
        <v>6.69</v>
      </c>
      <c r="AE300" s="4">
        <v>0.15</v>
      </c>
      <c r="AF300" s="4">
        <v>979</v>
      </c>
      <c r="AG300" s="4">
        <v>-11</v>
      </c>
      <c r="AH300" s="4">
        <v>5</v>
      </c>
      <c r="AI300" s="4">
        <v>26</v>
      </c>
      <c r="AJ300" s="4">
        <v>190</v>
      </c>
      <c r="AK300" s="4">
        <v>139</v>
      </c>
      <c r="AL300" s="4">
        <v>4.0999999999999996</v>
      </c>
      <c r="AM300" s="4">
        <v>195</v>
      </c>
      <c r="AN300" s="4" t="s">
        <v>155</v>
      </c>
      <c r="AO300" s="4">
        <v>2</v>
      </c>
      <c r="AP300" s="5">
        <v>0.57738425925925929</v>
      </c>
      <c r="AQ300" s="4">
        <v>47.159292000000001</v>
      </c>
      <c r="AR300" s="4">
        <v>-88.489727000000002</v>
      </c>
      <c r="AS300" s="4">
        <v>320.7</v>
      </c>
      <c r="AT300" s="4">
        <v>0</v>
      </c>
      <c r="AU300" s="4">
        <v>12</v>
      </c>
      <c r="AV300" s="4">
        <v>8</v>
      </c>
      <c r="AW300" s="4" t="s">
        <v>208</v>
      </c>
      <c r="AX300" s="4">
        <v>0.91528500000000002</v>
      </c>
      <c r="AY300" s="4">
        <v>1.3</v>
      </c>
      <c r="AZ300" s="4">
        <v>1.9</v>
      </c>
      <c r="BB300" s="4">
        <v>450</v>
      </c>
      <c r="BD300" s="4">
        <v>0.154</v>
      </c>
      <c r="BE300" s="4">
        <v>0</v>
      </c>
      <c r="BF300" s="4">
        <v>0</v>
      </c>
      <c r="BG300" s="4">
        <v>0</v>
      </c>
      <c r="BH300" s="4">
        <v>0</v>
      </c>
      <c r="BI300" s="4">
        <v>0</v>
      </c>
      <c r="BJ300" s="4">
        <v>0</v>
      </c>
      <c r="BK300" s="4">
        <v>0</v>
      </c>
      <c r="BL300" s="4">
        <v>0</v>
      </c>
      <c r="BM300" s="4">
        <v>0</v>
      </c>
      <c r="BN300" s="4">
        <v>0</v>
      </c>
      <c r="BO300" s="4">
        <v>0</v>
      </c>
      <c r="BQ300" s="4">
        <v>0</v>
      </c>
      <c r="BR300" s="4">
        <v>3.124E-3</v>
      </c>
      <c r="BS300" s="4">
        <v>-5</v>
      </c>
      <c r="BT300" s="4">
        <v>0.26400000000000001</v>
      </c>
      <c r="BU300" s="4">
        <v>7.6342999999999994E-2</v>
      </c>
      <c r="BV300" s="4">
        <v>5.3327999999999998</v>
      </c>
    </row>
    <row r="301" spans="1:74" x14ac:dyDescent="0.25">
      <c r="A301" s="2">
        <v>42069</v>
      </c>
      <c r="B301" s="3">
        <v>3.5831018518518519E-2</v>
      </c>
      <c r="C301" s="4">
        <v>-0.02</v>
      </c>
      <c r="D301" s="4">
        <v>-2E-3</v>
      </c>
      <c r="E301" s="4">
        <v>-20</v>
      </c>
      <c r="F301" s="4">
        <v>4.9000000000000004</v>
      </c>
      <c r="G301" s="4">
        <v>-0.2</v>
      </c>
      <c r="H301" s="4">
        <v>87.2</v>
      </c>
      <c r="J301" s="4">
        <v>21.2</v>
      </c>
      <c r="K301" s="4">
        <v>1</v>
      </c>
      <c r="L301" s="4">
        <v>0</v>
      </c>
      <c r="M301" s="4">
        <v>0</v>
      </c>
      <c r="N301" s="4">
        <v>4.9000000000000004</v>
      </c>
      <c r="O301" s="4">
        <v>0</v>
      </c>
      <c r="P301" s="4">
        <v>4.9000000000000004</v>
      </c>
      <c r="Q301" s="4">
        <v>3.7092000000000001</v>
      </c>
      <c r="R301" s="4">
        <v>0</v>
      </c>
      <c r="S301" s="4">
        <v>3.7</v>
      </c>
      <c r="T301" s="4">
        <v>87.226900000000001</v>
      </c>
      <c r="W301" s="4">
        <v>0</v>
      </c>
      <c r="X301" s="4">
        <v>21.2</v>
      </c>
      <c r="Y301" s="4">
        <v>13.5</v>
      </c>
      <c r="Z301" s="4">
        <v>859</v>
      </c>
      <c r="AA301" s="4">
        <v>889</v>
      </c>
      <c r="AB301" s="4">
        <v>827</v>
      </c>
      <c r="AC301" s="4">
        <v>57</v>
      </c>
      <c r="AD301" s="4">
        <v>6.69</v>
      </c>
      <c r="AE301" s="4">
        <v>0.15</v>
      </c>
      <c r="AF301" s="4">
        <v>979</v>
      </c>
      <c r="AG301" s="4">
        <v>-11</v>
      </c>
      <c r="AH301" s="4">
        <v>5</v>
      </c>
      <c r="AI301" s="4">
        <v>26</v>
      </c>
      <c r="AJ301" s="4">
        <v>190</v>
      </c>
      <c r="AK301" s="4">
        <v>139</v>
      </c>
      <c r="AL301" s="4">
        <v>4.2</v>
      </c>
      <c r="AM301" s="4">
        <v>195</v>
      </c>
      <c r="AN301" s="4" t="s">
        <v>155</v>
      </c>
      <c r="AO301" s="4">
        <v>2</v>
      </c>
      <c r="AP301" s="5">
        <v>0.57739583333333333</v>
      </c>
      <c r="AQ301" s="4">
        <v>47.159292000000001</v>
      </c>
      <c r="AR301" s="4">
        <v>-88.489727999999999</v>
      </c>
      <c r="AS301" s="4">
        <v>320.8</v>
      </c>
      <c r="AT301" s="4">
        <v>0</v>
      </c>
      <c r="AU301" s="4">
        <v>12</v>
      </c>
      <c r="AV301" s="4">
        <v>8</v>
      </c>
      <c r="AW301" s="4" t="s">
        <v>208</v>
      </c>
      <c r="AX301" s="4">
        <v>0.9</v>
      </c>
      <c r="AY301" s="4">
        <v>1.3</v>
      </c>
      <c r="AZ301" s="4">
        <v>1.9</v>
      </c>
      <c r="BB301" s="4">
        <v>450</v>
      </c>
      <c r="BD301" s="4">
        <v>0.154</v>
      </c>
      <c r="BE301" s="4">
        <v>0</v>
      </c>
      <c r="BF301" s="4">
        <v>0</v>
      </c>
      <c r="BG301" s="4">
        <v>0</v>
      </c>
      <c r="BH301" s="4">
        <v>0</v>
      </c>
      <c r="BI301" s="4">
        <v>0</v>
      </c>
      <c r="BJ301" s="4">
        <v>0</v>
      </c>
      <c r="BK301" s="4">
        <v>0</v>
      </c>
      <c r="BL301" s="4">
        <v>0</v>
      </c>
      <c r="BM301" s="4">
        <v>0</v>
      </c>
      <c r="BN301" s="4">
        <v>0</v>
      </c>
      <c r="BO301" s="4">
        <v>0</v>
      </c>
      <c r="BQ301" s="4">
        <v>0</v>
      </c>
      <c r="BR301" s="4">
        <v>2.062E-3</v>
      </c>
      <c r="BS301" s="4">
        <v>-5</v>
      </c>
      <c r="BT301" s="4">
        <v>0.26306200000000002</v>
      </c>
      <c r="BU301" s="4">
        <v>5.0389999999999997E-2</v>
      </c>
      <c r="BV301" s="4">
        <v>5.3138519999999998</v>
      </c>
    </row>
    <row r="302" spans="1:74" x14ac:dyDescent="0.25">
      <c r="A302" s="2">
        <v>42069</v>
      </c>
      <c r="B302" s="3">
        <v>3.5842592592592586E-2</v>
      </c>
      <c r="C302" s="4">
        <v>-0.02</v>
      </c>
      <c r="D302" s="4">
        <v>-2E-3</v>
      </c>
      <c r="E302" s="4">
        <v>-20</v>
      </c>
      <c r="F302" s="4">
        <v>4.9000000000000004</v>
      </c>
      <c r="G302" s="4">
        <v>-0.2</v>
      </c>
      <c r="H302" s="4">
        <v>83.7</v>
      </c>
      <c r="J302" s="4">
        <v>21.2</v>
      </c>
      <c r="K302" s="4">
        <v>1</v>
      </c>
      <c r="L302" s="4">
        <v>0</v>
      </c>
      <c r="M302" s="4">
        <v>0</v>
      </c>
      <c r="N302" s="4">
        <v>4.9000000000000004</v>
      </c>
      <c r="O302" s="4">
        <v>0</v>
      </c>
      <c r="P302" s="4">
        <v>4.9000000000000004</v>
      </c>
      <c r="Q302" s="4">
        <v>3.7092000000000001</v>
      </c>
      <c r="R302" s="4">
        <v>0</v>
      </c>
      <c r="S302" s="4">
        <v>3.7</v>
      </c>
      <c r="T302" s="4">
        <v>83.694999999999993</v>
      </c>
      <c r="W302" s="4">
        <v>0</v>
      </c>
      <c r="X302" s="4">
        <v>21.2</v>
      </c>
      <c r="Y302" s="4">
        <v>13.5</v>
      </c>
      <c r="Z302" s="4">
        <v>860</v>
      </c>
      <c r="AA302" s="4">
        <v>890</v>
      </c>
      <c r="AB302" s="4">
        <v>827</v>
      </c>
      <c r="AC302" s="4">
        <v>57</v>
      </c>
      <c r="AD302" s="4">
        <v>6.69</v>
      </c>
      <c r="AE302" s="4">
        <v>0.15</v>
      </c>
      <c r="AF302" s="4">
        <v>979</v>
      </c>
      <c r="AG302" s="4">
        <v>-11</v>
      </c>
      <c r="AH302" s="4">
        <v>5</v>
      </c>
      <c r="AI302" s="4">
        <v>26</v>
      </c>
      <c r="AJ302" s="4">
        <v>190</v>
      </c>
      <c r="AK302" s="4">
        <v>139</v>
      </c>
      <c r="AL302" s="4">
        <v>4.0999999999999996</v>
      </c>
      <c r="AM302" s="4">
        <v>195</v>
      </c>
      <c r="AN302" s="4" t="s">
        <v>155</v>
      </c>
      <c r="AO302" s="4">
        <v>2</v>
      </c>
      <c r="AP302" s="5">
        <v>0.57740740740740748</v>
      </c>
      <c r="AQ302" s="4">
        <v>47.159292000000001</v>
      </c>
      <c r="AR302" s="4">
        <v>-88.489727999999999</v>
      </c>
      <c r="AS302" s="4">
        <v>320.8</v>
      </c>
      <c r="AT302" s="4">
        <v>0</v>
      </c>
      <c r="AU302" s="4">
        <v>12</v>
      </c>
      <c r="AV302" s="4">
        <v>8</v>
      </c>
      <c r="AW302" s="4" t="s">
        <v>208</v>
      </c>
      <c r="AX302" s="4">
        <v>0.9</v>
      </c>
      <c r="AY302" s="4">
        <v>1.3</v>
      </c>
      <c r="AZ302" s="4">
        <v>1.9</v>
      </c>
      <c r="BB302" s="4">
        <v>450</v>
      </c>
      <c r="BD302" s="4">
        <v>0.154</v>
      </c>
      <c r="BE302" s="4">
        <v>0</v>
      </c>
      <c r="BF302" s="4">
        <v>0</v>
      </c>
      <c r="BG302" s="4">
        <v>0</v>
      </c>
      <c r="BH302" s="4">
        <v>0</v>
      </c>
      <c r="BI302" s="4">
        <v>0</v>
      </c>
      <c r="BJ302" s="4">
        <v>0</v>
      </c>
      <c r="BK302" s="4">
        <v>0</v>
      </c>
      <c r="BL302" s="4">
        <v>0</v>
      </c>
      <c r="BM302" s="4">
        <v>0</v>
      </c>
      <c r="BN302" s="4">
        <v>0</v>
      </c>
      <c r="BO302" s="4">
        <v>0</v>
      </c>
      <c r="BQ302" s="4">
        <v>0</v>
      </c>
      <c r="BR302" s="4">
        <v>1.0629999999999999E-3</v>
      </c>
      <c r="BS302" s="4">
        <v>-5</v>
      </c>
      <c r="BT302" s="4">
        <v>0.26300000000000001</v>
      </c>
      <c r="BU302" s="4">
        <v>2.5975999999999999E-2</v>
      </c>
      <c r="BV302" s="4">
        <v>5.3125999999999998</v>
      </c>
    </row>
    <row r="303" spans="1:74" x14ac:dyDescent="0.25">
      <c r="A303" s="2">
        <v>42069</v>
      </c>
      <c r="B303" s="3">
        <v>3.5854166666666666E-2</v>
      </c>
      <c r="C303" s="4">
        <v>-0.02</v>
      </c>
      <c r="D303" s="4">
        <v>-2E-3</v>
      </c>
      <c r="E303" s="4">
        <v>-20</v>
      </c>
      <c r="F303" s="4">
        <v>4.9000000000000004</v>
      </c>
      <c r="G303" s="4">
        <v>-0.2</v>
      </c>
      <c r="H303" s="4">
        <v>92.6</v>
      </c>
      <c r="J303" s="4">
        <v>21.2</v>
      </c>
      <c r="K303" s="4">
        <v>1</v>
      </c>
      <c r="L303" s="4">
        <v>0</v>
      </c>
      <c r="M303" s="4">
        <v>0</v>
      </c>
      <c r="N303" s="4">
        <v>4.9000000000000004</v>
      </c>
      <c r="O303" s="4">
        <v>0</v>
      </c>
      <c r="P303" s="4">
        <v>4.9000000000000004</v>
      </c>
      <c r="Q303" s="4">
        <v>3.7092000000000001</v>
      </c>
      <c r="R303" s="4">
        <v>0</v>
      </c>
      <c r="S303" s="4">
        <v>3.7</v>
      </c>
      <c r="T303" s="4">
        <v>92.558700000000002</v>
      </c>
      <c r="W303" s="4">
        <v>0</v>
      </c>
      <c r="X303" s="4">
        <v>21.2</v>
      </c>
      <c r="Y303" s="4">
        <v>13.6</v>
      </c>
      <c r="Z303" s="4">
        <v>859</v>
      </c>
      <c r="AA303" s="4">
        <v>888</v>
      </c>
      <c r="AB303" s="4">
        <v>827</v>
      </c>
      <c r="AC303" s="4">
        <v>57</v>
      </c>
      <c r="AD303" s="4">
        <v>6.69</v>
      </c>
      <c r="AE303" s="4">
        <v>0.15</v>
      </c>
      <c r="AF303" s="4">
        <v>979</v>
      </c>
      <c r="AG303" s="4">
        <v>-11</v>
      </c>
      <c r="AH303" s="4">
        <v>5</v>
      </c>
      <c r="AI303" s="4">
        <v>26</v>
      </c>
      <c r="AJ303" s="4">
        <v>190</v>
      </c>
      <c r="AK303" s="4">
        <v>139</v>
      </c>
      <c r="AL303" s="4">
        <v>4.0999999999999996</v>
      </c>
      <c r="AM303" s="4">
        <v>195</v>
      </c>
      <c r="AN303" s="4" t="s">
        <v>155</v>
      </c>
      <c r="AO303" s="4">
        <v>2</v>
      </c>
      <c r="AP303" s="5">
        <v>0.57741898148148152</v>
      </c>
      <c r="AQ303" s="4">
        <v>47.159292000000001</v>
      </c>
      <c r="AR303" s="4">
        <v>-88.489727999999999</v>
      </c>
      <c r="AS303" s="4">
        <v>320.89999999999998</v>
      </c>
      <c r="AT303" s="4">
        <v>0</v>
      </c>
      <c r="AU303" s="4">
        <v>12</v>
      </c>
      <c r="AV303" s="4">
        <v>8</v>
      </c>
      <c r="AW303" s="4" t="s">
        <v>208</v>
      </c>
      <c r="AX303" s="4">
        <v>0.9</v>
      </c>
      <c r="AY303" s="4">
        <v>1.3</v>
      </c>
      <c r="AZ303" s="4">
        <v>1.9</v>
      </c>
      <c r="BB303" s="4">
        <v>450</v>
      </c>
      <c r="BD303" s="4">
        <v>0.154</v>
      </c>
      <c r="BE303" s="4">
        <v>0</v>
      </c>
      <c r="BF303" s="4">
        <v>0</v>
      </c>
      <c r="BG303" s="4">
        <v>0</v>
      </c>
      <c r="BH303" s="4">
        <v>0</v>
      </c>
      <c r="BI303" s="4">
        <v>0</v>
      </c>
      <c r="BJ303" s="4">
        <v>0</v>
      </c>
      <c r="BK303" s="4">
        <v>0</v>
      </c>
      <c r="BL303" s="4">
        <v>0</v>
      </c>
      <c r="BM303" s="4">
        <v>0</v>
      </c>
      <c r="BN303" s="4">
        <v>0</v>
      </c>
      <c r="BO303" s="4">
        <v>0</v>
      </c>
      <c r="BQ303" s="4">
        <v>0</v>
      </c>
      <c r="BR303" s="4">
        <v>1.9380000000000001E-3</v>
      </c>
      <c r="BS303" s="4">
        <v>-5</v>
      </c>
      <c r="BT303" s="4">
        <v>0.26300000000000001</v>
      </c>
      <c r="BU303" s="4">
        <v>4.7357999999999997E-2</v>
      </c>
      <c r="BV303" s="4">
        <v>5.3125999999999998</v>
      </c>
    </row>
    <row r="304" spans="1:74" x14ac:dyDescent="0.25">
      <c r="A304" s="2">
        <v>42069</v>
      </c>
      <c r="B304" s="3">
        <v>3.586574074074074E-2</v>
      </c>
      <c r="C304" s="4">
        <v>-1.2999999999999999E-2</v>
      </c>
      <c r="D304" s="4">
        <v>-2E-3</v>
      </c>
      <c r="E304" s="4">
        <v>-20</v>
      </c>
      <c r="F304" s="4">
        <v>4.9000000000000004</v>
      </c>
      <c r="G304" s="4">
        <v>-0.2</v>
      </c>
      <c r="H304" s="4">
        <v>70.099999999999994</v>
      </c>
      <c r="J304" s="4">
        <v>21.2</v>
      </c>
      <c r="K304" s="4">
        <v>1</v>
      </c>
      <c r="L304" s="4">
        <v>0</v>
      </c>
      <c r="M304" s="4">
        <v>0</v>
      </c>
      <c r="N304" s="4">
        <v>4.9000000000000004</v>
      </c>
      <c r="O304" s="4">
        <v>0</v>
      </c>
      <c r="P304" s="4">
        <v>4.9000000000000004</v>
      </c>
      <c r="Q304" s="4">
        <v>3.7092000000000001</v>
      </c>
      <c r="R304" s="4">
        <v>0</v>
      </c>
      <c r="S304" s="4">
        <v>3.7</v>
      </c>
      <c r="T304" s="4">
        <v>70.099999999999994</v>
      </c>
      <c r="W304" s="4">
        <v>0</v>
      </c>
      <c r="X304" s="4">
        <v>21.2</v>
      </c>
      <c r="Y304" s="4">
        <v>13.5</v>
      </c>
      <c r="Z304" s="4">
        <v>860</v>
      </c>
      <c r="AA304" s="4">
        <v>890</v>
      </c>
      <c r="AB304" s="4">
        <v>827</v>
      </c>
      <c r="AC304" s="4">
        <v>57</v>
      </c>
      <c r="AD304" s="4">
        <v>6.69</v>
      </c>
      <c r="AE304" s="4">
        <v>0.15</v>
      </c>
      <c r="AF304" s="4">
        <v>979</v>
      </c>
      <c r="AG304" s="4">
        <v>-11</v>
      </c>
      <c r="AH304" s="4">
        <v>5</v>
      </c>
      <c r="AI304" s="4">
        <v>26</v>
      </c>
      <c r="AJ304" s="4">
        <v>190</v>
      </c>
      <c r="AK304" s="4">
        <v>139.9</v>
      </c>
      <c r="AL304" s="4">
        <v>4.0999999999999996</v>
      </c>
      <c r="AM304" s="4">
        <v>195</v>
      </c>
      <c r="AN304" s="4" t="s">
        <v>155</v>
      </c>
      <c r="AO304" s="4">
        <v>2</v>
      </c>
      <c r="AP304" s="5">
        <v>0.57743055555555556</v>
      </c>
      <c r="AQ304" s="4">
        <v>47.159292000000001</v>
      </c>
      <c r="AR304" s="4">
        <v>-88.489727999999999</v>
      </c>
      <c r="AS304" s="4">
        <v>320.8</v>
      </c>
      <c r="AT304" s="4">
        <v>0</v>
      </c>
      <c r="AU304" s="4">
        <v>12</v>
      </c>
      <c r="AV304" s="4">
        <v>9</v>
      </c>
      <c r="AW304" s="4" t="s">
        <v>206</v>
      </c>
      <c r="AX304" s="4">
        <v>0.98431599999999997</v>
      </c>
      <c r="AY304" s="4">
        <v>1.3843160000000001</v>
      </c>
      <c r="AZ304" s="4">
        <v>1.9</v>
      </c>
      <c r="BB304" s="4">
        <v>450</v>
      </c>
      <c r="BD304" s="4">
        <v>0.154</v>
      </c>
      <c r="BE304" s="4">
        <v>0</v>
      </c>
      <c r="BF304" s="4">
        <v>0</v>
      </c>
      <c r="BG304" s="4">
        <v>0</v>
      </c>
      <c r="BH304" s="4">
        <v>0</v>
      </c>
      <c r="BI304" s="4">
        <v>0</v>
      </c>
      <c r="BJ304" s="4">
        <v>0</v>
      </c>
      <c r="BK304" s="4">
        <v>0</v>
      </c>
      <c r="BL304" s="4">
        <v>0</v>
      </c>
      <c r="BM304" s="4">
        <v>0</v>
      </c>
      <c r="BN304" s="4">
        <v>0</v>
      </c>
      <c r="BO304" s="4">
        <v>0</v>
      </c>
      <c r="BQ304" s="4">
        <v>0</v>
      </c>
      <c r="BR304" s="4">
        <v>1.062E-3</v>
      </c>
      <c r="BS304" s="4">
        <v>-5</v>
      </c>
      <c r="BT304" s="4">
        <v>0.26206200000000002</v>
      </c>
      <c r="BU304" s="4">
        <v>2.5953E-2</v>
      </c>
      <c r="BV304" s="4">
        <v>5.2936519999999998</v>
      </c>
    </row>
    <row r="305" spans="1:74" x14ac:dyDescent="0.25">
      <c r="A305" s="2">
        <v>42069</v>
      </c>
      <c r="B305" s="3">
        <v>3.5877314814814813E-2</v>
      </c>
      <c r="C305" s="4">
        <v>-0.01</v>
      </c>
      <c r="D305" s="4">
        <v>-2E-3</v>
      </c>
      <c r="E305" s="4">
        <v>-20</v>
      </c>
      <c r="F305" s="4">
        <v>4.9000000000000004</v>
      </c>
      <c r="G305" s="4">
        <v>-0.2</v>
      </c>
      <c r="H305" s="4">
        <v>93.8</v>
      </c>
      <c r="J305" s="4">
        <v>21.2</v>
      </c>
      <c r="K305" s="4">
        <v>1</v>
      </c>
      <c r="L305" s="4">
        <v>0</v>
      </c>
      <c r="M305" s="4">
        <v>0</v>
      </c>
      <c r="N305" s="4">
        <v>4.9000000000000004</v>
      </c>
      <c r="O305" s="4">
        <v>0</v>
      </c>
      <c r="P305" s="4">
        <v>4.9000000000000004</v>
      </c>
      <c r="Q305" s="4">
        <v>3.7092000000000001</v>
      </c>
      <c r="R305" s="4">
        <v>0</v>
      </c>
      <c r="S305" s="4">
        <v>3.7</v>
      </c>
      <c r="T305" s="4">
        <v>93.751400000000004</v>
      </c>
      <c r="W305" s="4">
        <v>0</v>
      </c>
      <c r="X305" s="4">
        <v>21.2</v>
      </c>
      <c r="Y305" s="4">
        <v>13.6</v>
      </c>
      <c r="Z305" s="4">
        <v>859</v>
      </c>
      <c r="AA305" s="4">
        <v>889</v>
      </c>
      <c r="AB305" s="4">
        <v>827</v>
      </c>
      <c r="AC305" s="4">
        <v>57</v>
      </c>
      <c r="AD305" s="4">
        <v>6.69</v>
      </c>
      <c r="AE305" s="4">
        <v>0.15</v>
      </c>
      <c r="AF305" s="4">
        <v>979</v>
      </c>
      <c r="AG305" s="4">
        <v>-11</v>
      </c>
      <c r="AH305" s="4">
        <v>5</v>
      </c>
      <c r="AI305" s="4">
        <v>26</v>
      </c>
      <c r="AJ305" s="4">
        <v>190</v>
      </c>
      <c r="AK305" s="4">
        <v>139.1</v>
      </c>
      <c r="AL305" s="4">
        <v>4.0999999999999996</v>
      </c>
      <c r="AM305" s="4">
        <v>195</v>
      </c>
      <c r="AN305" s="4" t="s">
        <v>155</v>
      </c>
      <c r="AO305" s="4">
        <v>2</v>
      </c>
      <c r="AP305" s="5">
        <v>0.5774421296296296</v>
      </c>
      <c r="AQ305" s="4">
        <v>47.159292000000001</v>
      </c>
      <c r="AR305" s="4">
        <v>-88.489727999999999</v>
      </c>
      <c r="AS305" s="4">
        <v>320.7</v>
      </c>
      <c r="AT305" s="4">
        <v>0</v>
      </c>
      <c r="AU305" s="4">
        <v>12</v>
      </c>
      <c r="AV305" s="4">
        <v>9</v>
      </c>
      <c r="AW305" s="4" t="s">
        <v>206</v>
      </c>
      <c r="AX305" s="4">
        <v>1</v>
      </c>
      <c r="AY305" s="4">
        <v>1.4</v>
      </c>
      <c r="AZ305" s="4">
        <v>1.9</v>
      </c>
      <c r="BB305" s="4">
        <v>450</v>
      </c>
      <c r="BD305" s="4">
        <v>0.154</v>
      </c>
      <c r="BE305" s="4">
        <v>0</v>
      </c>
      <c r="BF305" s="4">
        <v>0</v>
      </c>
      <c r="BG305" s="4">
        <v>0</v>
      </c>
      <c r="BH305" s="4">
        <v>0</v>
      </c>
      <c r="BI305" s="4">
        <v>0</v>
      </c>
      <c r="BJ305" s="4">
        <v>0</v>
      </c>
      <c r="BK305" s="4">
        <v>0</v>
      </c>
      <c r="BL305" s="4">
        <v>0</v>
      </c>
      <c r="BM305" s="4">
        <v>0</v>
      </c>
      <c r="BN305" s="4">
        <v>0</v>
      </c>
      <c r="BO305" s="4">
        <v>0</v>
      </c>
      <c r="BQ305" s="4">
        <v>0</v>
      </c>
      <c r="BR305" s="4">
        <v>3.8140000000000001E-3</v>
      </c>
      <c r="BS305" s="4">
        <v>-5</v>
      </c>
      <c r="BT305" s="4">
        <v>0.26293800000000001</v>
      </c>
      <c r="BU305" s="4">
        <v>9.3204999999999996E-2</v>
      </c>
      <c r="BV305" s="4">
        <v>5.3113479999999997</v>
      </c>
    </row>
    <row r="306" spans="1:74" x14ac:dyDescent="0.25">
      <c r="A306" s="2">
        <v>42069</v>
      </c>
      <c r="B306" s="3">
        <v>3.5888888888888887E-2</v>
      </c>
      <c r="C306" s="4">
        <v>-0.01</v>
      </c>
      <c r="D306" s="4">
        <v>-2E-3</v>
      </c>
      <c r="E306" s="4">
        <v>-20</v>
      </c>
      <c r="F306" s="4">
        <v>4.9000000000000004</v>
      </c>
      <c r="G306" s="4">
        <v>-0.2</v>
      </c>
      <c r="H306" s="4">
        <v>76.599999999999994</v>
      </c>
      <c r="J306" s="4">
        <v>21.2</v>
      </c>
      <c r="K306" s="4">
        <v>1</v>
      </c>
      <c r="L306" s="4">
        <v>0</v>
      </c>
      <c r="M306" s="4">
        <v>0</v>
      </c>
      <c r="N306" s="4">
        <v>4.9000000000000004</v>
      </c>
      <c r="O306" s="4">
        <v>0</v>
      </c>
      <c r="P306" s="4">
        <v>4.9000000000000004</v>
      </c>
      <c r="Q306" s="4">
        <v>3.7092000000000001</v>
      </c>
      <c r="R306" s="4">
        <v>0</v>
      </c>
      <c r="S306" s="4">
        <v>3.7</v>
      </c>
      <c r="T306" s="4">
        <v>76.618399999999994</v>
      </c>
      <c r="W306" s="4">
        <v>0</v>
      </c>
      <c r="X306" s="4">
        <v>21.2</v>
      </c>
      <c r="Y306" s="4">
        <v>13.5</v>
      </c>
      <c r="Z306" s="4">
        <v>859</v>
      </c>
      <c r="AA306" s="4">
        <v>889</v>
      </c>
      <c r="AB306" s="4">
        <v>827</v>
      </c>
      <c r="AC306" s="4">
        <v>57</v>
      </c>
      <c r="AD306" s="4">
        <v>6.69</v>
      </c>
      <c r="AE306" s="4">
        <v>0.15</v>
      </c>
      <c r="AF306" s="4">
        <v>979</v>
      </c>
      <c r="AG306" s="4">
        <v>-11</v>
      </c>
      <c r="AH306" s="4">
        <v>5</v>
      </c>
      <c r="AI306" s="4">
        <v>26</v>
      </c>
      <c r="AJ306" s="4">
        <v>190</v>
      </c>
      <c r="AK306" s="4">
        <v>139</v>
      </c>
      <c r="AL306" s="4">
        <v>4.0999999999999996</v>
      </c>
      <c r="AM306" s="4">
        <v>195</v>
      </c>
      <c r="AN306" s="4" t="s">
        <v>155</v>
      </c>
      <c r="AO306" s="4">
        <v>2</v>
      </c>
      <c r="AP306" s="5">
        <v>0.57745370370370364</v>
      </c>
      <c r="AQ306" s="4">
        <v>47.159292000000001</v>
      </c>
      <c r="AR306" s="4">
        <v>-88.489727999999999</v>
      </c>
      <c r="AS306" s="4">
        <v>320.39999999999998</v>
      </c>
      <c r="AT306" s="4">
        <v>0</v>
      </c>
      <c r="AU306" s="4">
        <v>12</v>
      </c>
      <c r="AV306" s="4">
        <v>9</v>
      </c>
      <c r="AW306" s="4" t="s">
        <v>206</v>
      </c>
      <c r="AX306" s="4">
        <v>1</v>
      </c>
      <c r="AY306" s="4">
        <v>1.4</v>
      </c>
      <c r="AZ306" s="4">
        <v>1.9</v>
      </c>
      <c r="BB306" s="4">
        <v>450</v>
      </c>
      <c r="BD306" s="4">
        <v>0.154</v>
      </c>
      <c r="BE306" s="4">
        <v>0</v>
      </c>
      <c r="BF306" s="4">
        <v>0</v>
      </c>
      <c r="BG306" s="4">
        <v>0</v>
      </c>
      <c r="BH306" s="4">
        <v>0</v>
      </c>
      <c r="BI306" s="4">
        <v>0</v>
      </c>
      <c r="BJ306" s="4">
        <v>0</v>
      </c>
      <c r="BK306" s="4">
        <v>0</v>
      </c>
      <c r="BL306" s="4">
        <v>0</v>
      </c>
      <c r="BM306" s="4">
        <v>0</v>
      </c>
      <c r="BN306" s="4">
        <v>0</v>
      </c>
      <c r="BO306" s="4">
        <v>0</v>
      </c>
      <c r="BQ306" s="4">
        <v>0</v>
      </c>
      <c r="BR306" s="4">
        <v>4.0000000000000001E-3</v>
      </c>
      <c r="BS306" s="4">
        <v>-5</v>
      </c>
      <c r="BT306" s="4">
        <v>0.26393800000000001</v>
      </c>
      <c r="BU306" s="4">
        <v>9.7750000000000004E-2</v>
      </c>
      <c r="BV306" s="4">
        <v>5.3315479999999997</v>
      </c>
    </row>
    <row r="307" spans="1:74" x14ac:dyDescent="0.25">
      <c r="A307" s="2">
        <v>42069</v>
      </c>
      <c r="B307" s="3">
        <v>3.590046296296296E-2</v>
      </c>
      <c r="C307" s="4">
        <v>-0.01</v>
      </c>
      <c r="D307" s="4">
        <v>-2E-3</v>
      </c>
      <c r="E307" s="4">
        <v>-20</v>
      </c>
      <c r="F307" s="4">
        <v>4.9000000000000004</v>
      </c>
      <c r="G307" s="4">
        <v>-0.2</v>
      </c>
      <c r="H307" s="4">
        <v>77.5</v>
      </c>
      <c r="J307" s="4">
        <v>21.2</v>
      </c>
      <c r="K307" s="4">
        <v>1</v>
      </c>
      <c r="L307" s="4">
        <v>0</v>
      </c>
      <c r="M307" s="4">
        <v>0</v>
      </c>
      <c r="N307" s="4">
        <v>4.9000000000000004</v>
      </c>
      <c r="O307" s="4">
        <v>0</v>
      </c>
      <c r="P307" s="4">
        <v>4.9000000000000004</v>
      </c>
      <c r="Q307" s="4">
        <v>3.7092000000000001</v>
      </c>
      <c r="R307" s="4">
        <v>0</v>
      </c>
      <c r="S307" s="4">
        <v>3.7</v>
      </c>
      <c r="T307" s="4">
        <v>77.512</v>
      </c>
      <c r="W307" s="4">
        <v>0</v>
      </c>
      <c r="X307" s="4">
        <v>21.2</v>
      </c>
      <c r="Y307" s="4">
        <v>13.5</v>
      </c>
      <c r="Z307" s="4">
        <v>860</v>
      </c>
      <c r="AA307" s="4">
        <v>890</v>
      </c>
      <c r="AB307" s="4">
        <v>827</v>
      </c>
      <c r="AC307" s="4">
        <v>57</v>
      </c>
      <c r="AD307" s="4">
        <v>6.69</v>
      </c>
      <c r="AE307" s="4">
        <v>0.15</v>
      </c>
      <c r="AF307" s="4">
        <v>979</v>
      </c>
      <c r="AG307" s="4">
        <v>-11</v>
      </c>
      <c r="AH307" s="4">
        <v>5</v>
      </c>
      <c r="AI307" s="4">
        <v>26</v>
      </c>
      <c r="AJ307" s="4">
        <v>190</v>
      </c>
      <c r="AK307" s="4">
        <v>139.9</v>
      </c>
      <c r="AL307" s="4">
        <v>4.2</v>
      </c>
      <c r="AM307" s="4">
        <v>195</v>
      </c>
      <c r="AN307" s="4" t="s">
        <v>155</v>
      </c>
      <c r="AO307" s="4">
        <v>2</v>
      </c>
      <c r="AP307" s="5">
        <v>0.57746527777777779</v>
      </c>
      <c r="AQ307" s="4">
        <v>47.159292000000001</v>
      </c>
      <c r="AR307" s="4">
        <v>-88.489727999999999</v>
      </c>
      <c r="AS307" s="4">
        <v>320.2</v>
      </c>
      <c r="AT307" s="4">
        <v>0</v>
      </c>
      <c r="AU307" s="4">
        <v>12</v>
      </c>
      <c r="AV307" s="4">
        <v>9</v>
      </c>
      <c r="AW307" s="4" t="s">
        <v>206</v>
      </c>
      <c r="AX307" s="4">
        <v>1</v>
      </c>
      <c r="AY307" s="4">
        <v>1.4</v>
      </c>
      <c r="AZ307" s="4">
        <v>1.9</v>
      </c>
      <c r="BB307" s="4">
        <v>450</v>
      </c>
      <c r="BD307" s="4">
        <v>0.154</v>
      </c>
      <c r="BE307" s="4">
        <v>0</v>
      </c>
      <c r="BF307" s="4">
        <v>0</v>
      </c>
      <c r="BG307" s="4">
        <v>0</v>
      </c>
      <c r="BH307" s="4">
        <v>0</v>
      </c>
      <c r="BI307" s="4">
        <v>0</v>
      </c>
      <c r="BJ307" s="4">
        <v>0</v>
      </c>
      <c r="BK307" s="4">
        <v>0</v>
      </c>
      <c r="BL307" s="4">
        <v>0</v>
      </c>
      <c r="BM307" s="4">
        <v>0</v>
      </c>
      <c r="BN307" s="4">
        <v>0</v>
      </c>
      <c r="BO307" s="4">
        <v>0</v>
      </c>
      <c r="BQ307" s="4">
        <v>0</v>
      </c>
      <c r="BR307" s="4">
        <v>2.124E-3</v>
      </c>
      <c r="BS307" s="4">
        <v>-5</v>
      </c>
      <c r="BT307" s="4">
        <v>0.26400000000000001</v>
      </c>
      <c r="BU307" s="4">
        <v>5.1905E-2</v>
      </c>
      <c r="BV307" s="4">
        <v>5.3327999999999998</v>
      </c>
    </row>
    <row r="308" spans="1:74" x14ac:dyDescent="0.25">
      <c r="A308" s="2">
        <v>42069</v>
      </c>
      <c r="B308" s="3">
        <v>3.5912037037037034E-2</v>
      </c>
      <c r="C308" s="4">
        <v>-0.01</v>
      </c>
      <c r="D308" s="4">
        <v>-2E-3</v>
      </c>
      <c r="E308" s="4">
        <v>-20</v>
      </c>
      <c r="F308" s="4">
        <v>4.9000000000000004</v>
      </c>
      <c r="G308" s="4">
        <v>-0.2</v>
      </c>
      <c r="H308" s="4">
        <v>92.7</v>
      </c>
      <c r="J308" s="4">
        <v>21.2</v>
      </c>
      <c r="K308" s="4">
        <v>1</v>
      </c>
      <c r="L308" s="4">
        <v>0</v>
      </c>
      <c r="M308" s="4">
        <v>0</v>
      </c>
      <c r="N308" s="4">
        <v>4.9000000000000004</v>
      </c>
      <c r="O308" s="4">
        <v>0</v>
      </c>
      <c r="P308" s="4">
        <v>4.9000000000000004</v>
      </c>
      <c r="Q308" s="4">
        <v>3.7092000000000001</v>
      </c>
      <c r="R308" s="4">
        <v>0</v>
      </c>
      <c r="S308" s="4">
        <v>3.7</v>
      </c>
      <c r="T308" s="4">
        <v>92.652600000000007</v>
      </c>
      <c r="W308" s="4">
        <v>0</v>
      </c>
      <c r="X308" s="4">
        <v>21.2</v>
      </c>
      <c r="Y308" s="4">
        <v>13.6</v>
      </c>
      <c r="Z308" s="4">
        <v>859</v>
      </c>
      <c r="AA308" s="4">
        <v>888</v>
      </c>
      <c r="AB308" s="4">
        <v>827</v>
      </c>
      <c r="AC308" s="4">
        <v>57</v>
      </c>
      <c r="AD308" s="4">
        <v>6.69</v>
      </c>
      <c r="AE308" s="4">
        <v>0.15</v>
      </c>
      <c r="AF308" s="4">
        <v>979</v>
      </c>
      <c r="AG308" s="4">
        <v>-11</v>
      </c>
      <c r="AH308" s="4">
        <v>5</v>
      </c>
      <c r="AI308" s="4">
        <v>26</v>
      </c>
      <c r="AJ308" s="4">
        <v>190</v>
      </c>
      <c r="AK308" s="4">
        <v>140</v>
      </c>
      <c r="AL308" s="4">
        <v>4.0999999999999996</v>
      </c>
      <c r="AM308" s="4">
        <v>195</v>
      </c>
      <c r="AN308" s="4" t="s">
        <v>155</v>
      </c>
      <c r="AO308" s="4">
        <v>2</v>
      </c>
      <c r="AP308" s="5">
        <v>0.57747685185185182</v>
      </c>
      <c r="AQ308" s="4">
        <v>47.159292000000001</v>
      </c>
      <c r="AR308" s="4">
        <v>-88.489727999999999</v>
      </c>
      <c r="AS308" s="4">
        <v>319.8</v>
      </c>
      <c r="AT308" s="4">
        <v>0</v>
      </c>
      <c r="AU308" s="4">
        <v>12</v>
      </c>
      <c r="AV308" s="4">
        <v>9</v>
      </c>
      <c r="AW308" s="4" t="s">
        <v>206</v>
      </c>
      <c r="AX308" s="4">
        <v>1</v>
      </c>
      <c r="AY308" s="4">
        <v>1.4</v>
      </c>
      <c r="AZ308" s="4">
        <v>1.9</v>
      </c>
      <c r="BB308" s="4">
        <v>450</v>
      </c>
      <c r="BD308" s="4">
        <v>0.154</v>
      </c>
      <c r="BE308" s="4">
        <v>0</v>
      </c>
      <c r="BF308" s="4">
        <v>0</v>
      </c>
      <c r="BG308" s="4">
        <v>0</v>
      </c>
      <c r="BH308" s="4">
        <v>0</v>
      </c>
      <c r="BI308" s="4">
        <v>0</v>
      </c>
      <c r="BJ308" s="4">
        <v>0</v>
      </c>
      <c r="BK308" s="4">
        <v>0</v>
      </c>
      <c r="BL308" s="4">
        <v>0</v>
      </c>
      <c r="BM308" s="4">
        <v>0</v>
      </c>
      <c r="BN308" s="4">
        <v>0</v>
      </c>
      <c r="BO308" s="4">
        <v>0</v>
      </c>
      <c r="BQ308" s="4">
        <v>0</v>
      </c>
      <c r="BR308" s="4">
        <v>2E-3</v>
      </c>
      <c r="BS308" s="4">
        <v>-5</v>
      </c>
      <c r="BT308" s="4">
        <v>0.26306200000000002</v>
      </c>
      <c r="BU308" s="4">
        <v>4.8875000000000002E-2</v>
      </c>
      <c r="BV308" s="4">
        <v>5.3138519999999998</v>
      </c>
    </row>
    <row r="309" spans="1:74" x14ac:dyDescent="0.25">
      <c r="A309" s="2">
        <v>42069</v>
      </c>
      <c r="B309" s="3">
        <v>3.5923611111111108E-2</v>
      </c>
      <c r="C309" s="4">
        <v>-0.01</v>
      </c>
      <c r="D309" s="4">
        <v>-2E-3</v>
      </c>
      <c r="E309" s="4">
        <v>-20</v>
      </c>
      <c r="F309" s="4">
        <v>4.9000000000000004</v>
      </c>
      <c r="G309" s="4">
        <v>-0.2</v>
      </c>
      <c r="H309" s="4">
        <v>70.099999999999994</v>
      </c>
      <c r="J309" s="4">
        <v>21.2</v>
      </c>
      <c r="K309" s="4">
        <v>1</v>
      </c>
      <c r="L309" s="4">
        <v>0</v>
      </c>
      <c r="M309" s="4">
        <v>0</v>
      </c>
      <c r="N309" s="4">
        <v>4.9000000000000004</v>
      </c>
      <c r="O309" s="4">
        <v>0</v>
      </c>
      <c r="P309" s="4">
        <v>4.9000000000000004</v>
      </c>
      <c r="Q309" s="4">
        <v>3.7092000000000001</v>
      </c>
      <c r="R309" s="4">
        <v>0</v>
      </c>
      <c r="S309" s="4">
        <v>3.7</v>
      </c>
      <c r="T309" s="4">
        <v>70.099999999999994</v>
      </c>
      <c r="W309" s="4">
        <v>0</v>
      </c>
      <c r="X309" s="4">
        <v>21.2</v>
      </c>
      <c r="Y309" s="4">
        <v>13.5</v>
      </c>
      <c r="Z309" s="4">
        <v>860</v>
      </c>
      <c r="AA309" s="4">
        <v>890</v>
      </c>
      <c r="AB309" s="4">
        <v>827</v>
      </c>
      <c r="AC309" s="4">
        <v>57</v>
      </c>
      <c r="AD309" s="4">
        <v>6.69</v>
      </c>
      <c r="AE309" s="4">
        <v>0.15</v>
      </c>
      <c r="AF309" s="4">
        <v>979</v>
      </c>
      <c r="AG309" s="4">
        <v>-11</v>
      </c>
      <c r="AH309" s="4">
        <v>5</v>
      </c>
      <c r="AI309" s="4">
        <v>26</v>
      </c>
      <c r="AJ309" s="4">
        <v>190</v>
      </c>
      <c r="AK309" s="4">
        <v>140</v>
      </c>
      <c r="AL309" s="4">
        <v>4.0999999999999996</v>
      </c>
      <c r="AM309" s="4">
        <v>195</v>
      </c>
      <c r="AN309" s="4" t="s">
        <v>155</v>
      </c>
      <c r="AO309" s="4">
        <v>2</v>
      </c>
      <c r="AP309" s="5">
        <v>0.57748842592592597</v>
      </c>
      <c r="AQ309" s="4">
        <v>47.159292000000001</v>
      </c>
      <c r="AR309" s="4">
        <v>-88.489727999999999</v>
      </c>
      <c r="AS309" s="4">
        <v>319.60000000000002</v>
      </c>
      <c r="AT309" s="4">
        <v>0</v>
      </c>
      <c r="AU309" s="4">
        <v>12</v>
      </c>
      <c r="AV309" s="4">
        <v>9</v>
      </c>
      <c r="AW309" s="4" t="s">
        <v>206</v>
      </c>
      <c r="AX309" s="4">
        <v>1.0849150000000001</v>
      </c>
      <c r="AY309" s="4">
        <v>1.484915</v>
      </c>
      <c r="AZ309" s="4">
        <v>1.984915</v>
      </c>
      <c r="BB309" s="4">
        <v>450</v>
      </c>
      <c r="BD309" s="4">
        <v>0.154</v>
      </c>
      <c r="BE309" s="4">
        <v>0</v>
      </c>
      <c r="BF309" s="4">
        <v>0</v>
      </c>
      <c r="BG309" s="4">
        <v>0</v>
      </c>
      <c r="BH309" s="4">
        <v>0</v>
      </c>
      <c r="BI309" s="4">
        <v>0</v>
      </c>
      <c r="BJ309" s="4">
        <v>0</v>
      </c>
      <c r="BK309" s="4">
        <v>0</v>
      </c>
      <c r="BL309" s="4">
        <v>0</v>
      </c>
      <c r="BM309" s="4">
        <v>0</v>
      </c>
      <c r="BN309" s="4">
        <v>0</v>
      </c>
      <c r="BO309" s="4">
        <v>0</v>
      </c>
      <c r="BQ309" s="4">
        <v>0</v>
      </c>
      <c r="BR309" s="4">
        <v>1.062E-3</v>
      </c>
      <c r="BS309" s="4">
        <v>-5</v>
      </c>
      <c r="BT309" s="4">
        <v>0.26300000000000001</v>
      </c>
      <c r="BU309" s="4">
        <v>2.5953E-2</v>
      </c>
      <c r="BV309" s="4">
        <v>5.3125999999999998</v>
      </c>
    </row>
    <row r="310" spans="1:74" x14ac:dyDescent="0.25">
      <c r="A310" s="2">
        <v>42069</v>
      </c>
      <c r="B310" s="3">
        <v>3.5935185185185188E-2</v>
      </c>
      <c r="C310" s="4">
        <v>-0.01</v>
      </c>
      <c r="D310" s="4">
        <v>-2E-3</v>
      </c>
      <c r="E310" s="4">
        <v>-20</v>
      </c>
      <c r="F310" s="4">
        <v>4.9000000000000004</v>
      </c>
      <c r="G310" s="4">
        <v>-0.2</v>
      </c>
      <c r="H310" s="4">
        <v>93.8</v>
      </c>
      <c r="J310" s="4">
        <v>21.2</v>
      </c>
      <c r="K310" s="4">
        <v>1</v>
      </c>
      <c r="L310" s="4">
        <v>0</v>
      </c>
      <c r="M310" s="4">
        <v>0</v>
      </c>
      <c r="N310" s="4">
        <v>4.9000000000000004</v>
      </c>
      <c r="O310" s="4">
        <v>0</v>
      </c>
      <c r="P310" s="4">
        <v>4.9000000000000004</v>
      </c>
      <c r="Q310" s="4">
        <v>3.7092000000000001</v>
      </c>
      <c r="R310" s="4">
        <v>0</v>
      </c>
      <c r="S310" s="4">
        <v>3.7</v>
      </c>
      <c r="T310" s="4">
        <v>93.775800000000004</v>
      </c>
      <c r="W310" s="4">
        <v>0</v>
      </c>
      <c r="X310" s="4">
        <v>21.2</v>
      </c>
      <c r="Y310" s="4">
        <v>13.6</v>
      </c>
      <c r="Z310" s="4">
        <v>859</v>
      </c>
      <c r="AA310" s="4">
        <v>889</v>
      </c>
      <c r="AB310" s="4">
        <v>827</v>
      </c>
      <c r="AC310" s="4">
        <v>57</v>
      </c>
      <c r="AD310" s="4">
        <v>6.69</v>
      </c>
      <c r="AE310" s="4">
        <v>0.15</v>
      </c>
      <c r="AF310" s="4">
        <v>979</v>
      </c>
      <c r="AG310" s="4">
        <v>-11</v>
      </c>
      <c r="AH310" s="4">
        <v>5</v>
      </c>
      <c r="AI310" s="4">
        <v>26</v>
      </c>
      <c r="AJ310" s="4">
        <v>190</v>
      </c>
      <c r="AK310" s="4">
        <v>140</v>
      </c>
      <c r="AL310" s="4">
        <v>4.0999999999999996</v>
      </c>
      <c r="AM310" s="4">
        <v>195</v>
      </c>
      <c r="AN310" s="4" t="s">
        <v>155</v>
      </c>
      <c r="AO310" s="4">
        <v>2</v>
      </c>
      <c r="AP310" s="5">
        <v>0.57750000000000001</v>
      </c>
      <c r="AQ310" s="4">
        <v>47.159292000000001</v>
      </c>
      <c r="AR310" s="4">
        <v>-88.489727999999999</v>
      </c>
      <c r="AS310" s="4">
        <v>319.10000000000002</v>
      </c>
      <c r="AT310" s="4">
        <v>0</v>
      </c>
      <c r="AU310" s="4">
        <v>12</v>
      </c>
      <c r="AV310" s="4">
        <v>9</v>
      </c>
      <c r="AW310" s="4" t="s">
        <v>206</v>
      </c>
      <c r="AX310" s="4">
        <v>1.1000000000000001</v>
      </c>
      <c r="AY310" s="4">
        <v>1.5</v>
      </c>
      <c r="AZ310" s="4">
        <v>1.9151849999999999</v>
      </c>
      <c r="BB310" s="4">
        <v>450</v>
      </c>
      <c r="BD310" s="4">
        <v>0.154</v>
      </c>
      <c r="BE310" s="4">
        <v>0</v>
      </c>
      <c r="BF310" s="4">
        <v>0</v>
      </c>
      <c r="BG310" s="4">
        <v>0</v>
      </c>
      <c r="BH310" s="4">
        <v>0</v>
      </c>
      <c r="BI310" s="4">
        <v>0</v>
      </c>
      <c r="BJ310" s="4">
        <v>0</v>
      </c>
      <c r="BK310" s="4">
        <v>0</v>
      </c>
      <c r="BL310" s="4">
        <v>0</v>
      </c>
      <c r="BM310" s="4">
        <v>0</v>
      </c>
      <c r="BN310" s="4">
        <v>0</v>
      </c>
      <c r="BO310" s="4">
        <v>0</v>
      </c>
      <c r="BQ310" s="4">
        <v>0</v>
      </c>
      <c r="BR310" s="4">
        <v>6.2000000000000003E-5</v>
      </c>
      <c r="BS310" s="4">
        <v>-5</v>
      </c>
      <c r="BT310" s="4">
        <v>0.26393800000000001</v>
      </c>
      <c r="BU310" s="4">
        <v>1.5150000000000001E-3</v>
      </c>
      <c r="BV310" s="4">
        <v>5.3315479999999997</v>
      </c>
    </row>
    <row r="311" spans="1:74" x14ac:dyDescent="0.25">
      <c r="A311" s="2">
        <v>42069</v>
      </c>
      <c r="B311" s="3">
        <v>3.5946759259259262E-2</v>
      </c>
      <c r="C311" s="4">
        <v>-0.01</v>
      </c>
      <c r="D311" s="4">
        <v>-1.1999999999999999E-3</v>
      </c>
      <c r="E311" s="4">
        <v>-11.78392</v>
      </c>
      <c r="F311" s="4">
        <v>4.9000000000000004</v>
      </c>
      <c r="G311" s="4">
        <v>-0.2</v>
      </c>
      <c r="H311" s="4">
        <v>76.599999999999994</v>
      </c>
      <c r="J311" s="4">
        <v>21.2</v>
      </c>
      <c r="K311" s="4">
        <v>1</v>
      </c>
      <c r="L311" s="4">
        <v>0</v>
      </c>
      <c r="M311" s="4">
        <v>0</v>
      </c>
      <c r="N311" s="4">
        <v>4.9000000000000004</v>
      </c>
      <c r="O311" s="4">
        <v>0</v>
      </c>
      <c r="P311" s="4">
        <v>4.9000000000000004</v>
      </c>
      <c r="Q311" s="4">
        <v>3.7092000000000001</v>
      </c>
      <c r="R311" s="4">
        <v>0</v>
      </c>
      <c r="S311" s="4">
        <v>3.7</v>
      </c>
      <c r="T311" s="4">
        <v>76.552700000000002</v>
      </c>
      <c r="W311" s="4">
        <v>0</v>
      </c>
      <c r="X311" s="4">
        <v>21.2</v>
      </c>
      <c r="Y311" s="4">
        <v>13.6</v>
      </c>
      <c r="Z311" s="4">
        <v>860</v>
      </c>
      <c r="AA311" s="4">
        <v>889</v>
      </c>
      <c r="AB311" s="4">
        <v>827</v>
      </c>
      <c r="AC311" s="4">
        <v>57</v>
      </c>
      <c r="AD311" s="4">
        <v>6.69</v>
      </c>
      <c r="AE311" s="4">
        <v>0.15</v>
      </c>
      <c r="AF311" s="4">
        <v>979</v>
      </c>
      <c r="AG311" s="4">
        <v>-11</v>
      </c>
      <c r="AH311" s="4">
        <v>5</v>
      </c>
      <c r="AI311" s="4">
        <v>26</v>
      </c>
      <c r="AJ311" s="4">
        <v>190</v>
      </c>
      <c r="AK311" s="4">
        <v>140</v>
      </c>
      <c r="AL311" s="4">
        <v>4</v>
      </c>
      <c r="AM311" s="4">
        <v>195</v>
      </c>
      <c r="AN311" s="4" t="s">
        <v>155</v>
      </c>
      <c r="AO311" s="4">
        <v>2</v>
      </c>
      <c r="AP311" s="5">
        <v>0.57751157407407405</v>
      </c>
      <c r="AQ311" s="4">
        <v>47.159292000000001</v>
      </c>
      <c r="AR311" s="4">
        <v>-88.489727999999999</v>
      </c>
      <c r="AS311" s="4">
        <v>318.5</v>
      </c>
      <c r="AT311" s="4">
        <v>0</v>
      </c>
      <c r="AU311" s="4">
        <v>12</v>
      </c>
      <c r="AV311" s="4">
        <v>9</v>
      </c>
      <c r="AW311" s="4" t="s">
        <v>206</v>
      </c>
      <c r="AX311" s="4">
        <v>1.1000000000000001</v>
      </c>
      <c r="AY311" s="4">
        <v>1.5</v>
      </c>
      <c r="AZ311" s="4">
        <v>1.9</v>
      </c>
      <c r="BB311" s="4">
        <v>450</v>
      </c>
      <c r="BD311" s="4">
        <v>0.154</v>
      </c>
      <c r="BE311" s="4">
        <v>0</v>
      </c>
      <c r="BF311" s="4">
        <v>0</v>
      </c>
      <c r="BG311" s="4">
        <v>0</v>
      </c>
      <c r="BH311" s="4">
        <v>0</v>
      </c>
      <c r="BI311" s="4">
        <v>0</v>
      </c>
      <c r="BJ311" s="4">
        <v>0</v>
      </c>
      <c r="BK311" s="4">
        <v>0</v>
      </c>
      <c r="BL311" s="4">
        <v>0</v>
      </c>
      <c r="BM311" s="4">
        <v>0</v>
      </c>
      <c r="BN311" s="4">
        <v>0</v>
      </c>
      <c r="BO311" s="4">
        <v>0</v>
      </c>
      <c r="BQ311" s="4">
        <v>0</v>
      </c>
      <c r="BR311" s="4">
        <v>2.8140000000000001E-3</v>
      </c>
      <c r="BS311" s="4">
        <v>-5</v>
      </c>
      <c r="BT311" s="4">
        <v>0.26400000000000001</v>
      </c>
      <c r="BU311" s="4">
        <v>6.8767999999999996E-2</v>
      </c>
      <c r="BV311" s="4">
        <v>5.3327999999999998</v>
      </c>
    </row>
    <row r="312" spans="1:74" x14ac:dyDescent="0.25">
      <c r="A312" s="2">
        <v>42069</v>
      </c>
      <c r="B312" s="3">
        <v>3.5958333333333335E-2</v>
      </c>
      <c r="C312" s="4">
        <v>-0.01</v>
      </c>
      <c r="D312" s="4">
        <v>-1E-3</v>
      </c>
      <c r="E312" s="4">
        <v>-10</v>
      </c>
      <c r="F312" s="4">
        <v>4.9000000000000004</v>
      </c>
      <c r="G312" s="4">
        <v>-0.2</v>
      </c>
      <c r="H312" s="4">
        <v>70</v>
      </c>
      <c r="J312" s="4">
        <v>21.2</v>
      </c>
      <c r="K312" s="4">
        <v>1</v>
      </c>
      <c r="L312" s="4">
        <v>0</v>
      </c>
      <c r="M312" s="4">
        <v>0</v>
      </c>
      <c r="N312" s="4">
        <v>4.9000000000000004</v>
      </c>
      <c r="O312" s="4">
        <v>0</v>
      </c>
      <c r="P312" s="4">
        <v>4.9000000000000004</v>
      </c>
      <c r="Q312" s="4">
        <v>3.7092000000000001</v>
      </c>
      <c r="R312" s="4">
        <v>0</v>
      </c>
      <c r="S312" s="4">
        <v>3.7</v>
      </c>
      <c r="T312" s="4">
        <v>70.032700000000006</v>
      </c>
      <c r="W312" s="4">
        <v>0</v>
      </c>
      <c r="X312" s="4">
        <v>21.2</v>
      </c>
      <c r="Y312" s="4">
        <v>13.5</v>
      </c>
      <c r="Z312" s="4">
        <v>860</v>
      </c>
      <c r="AA312" s="4">
        <v>890</v>
      </c>
      <c r="AB312" s="4">
        <v>827</v>
      </c>
      <c r="AC312" s="4">
        <v>57</v>
      </c>
      <c r="AD312" s="4">
        <v>6.69</v>
      </c>
      <c r="AE312" s="4">
        <v>0.15</v>
      </c>
      <c r="AF312" s="4">
        <v>979</v>
      </c>
      <c r="AG312" s="4">
        <v>-11</v>
      </c>
      <c r="AH312" s="4">
        <v>4.0620000000000003</v>
      </c>
      <c r="AI312" s="4">
        <v>26</v>
      </c>
      <c r="AJ312" s="4">
        <v>190</v>
      </c>
      <c r="AK312" s="4">
        <v>140</v>
      </c>
      <c r="AL312" s="4">
        <v>4</v>
      </c>
      <c r="AM312" s="4">
        <v>195</v>
      </c>
      <c r="AN312" s="4" t="s">
        <v>155</v>
      </c>
      <c r="AO312" s="4">
        <v>2</v>
      </c>
      <c r="AP312" s="5">
        <v>0.57752314814814809</v>
      </c>
      <c r="AQ312" s="4">
        <v>47.159292000000001</v>
      </c>
      <c r="AR312" s="4">
        <v>-88.489727999999999</v>
      </c>
      <c r="AS312" s="4">
        <v>317.89999999999998</v>
      </c>
      <c r="AT312" s="4">
        <v>0</v>
      </c>
      <c r="AU312" s="4">
        <v>12</v>
      </c>
      <c r="AV312" s="4">
        <v>9</v>
      </c>
      <c r="AW312" s="4" t="s">
        <v>206</v>
      </c>
      <c r="AX312" s="4">
        <v>1.1000000000000001</v>
      </c>
      <c r="AY312" s="4">
        <v>1.5</v>
      </c>
      <c r="AZ312" s="4">
        <v>1.984615</v>
      </c>
      <c r="BB312" s="4">
        <v>450</v>
      </c>
      <c r="BD312" s="4">
        <v>0.154</v>
      </c>
      <c r="BE312" s="4">
        <v>0</v>
      </c>
      <c r="BF312" s="4">
        <v>0</v>
      </c>
      <c r="BG312" s="4">
        <v>0</v>
      </c>
      <c r="BH312" s="4">
        <v>0</v>
      </c>
      <c r="BI312" s="4">
        <v>0</v>
      </c>
      <c r="BJ312" s="4">
        <v>0</v>
      </c>
      <c r="BK312" s="4">
        <v>0</v>
      </c>
      <c r="BL312" s="4">
        <v>0</v>
      </c>
      <c r="BM312" s="4">
        <v>0</v>
      </c>
      <c r="BN312" s="4">
        <v>0</v>
      </c>
      <c r="BO312" s="4">
        <v>0</v>
      </c>
      <c r="BQ312" s="4">
        <v>0</v>
      </c>
      <c r="BR312" s="4">
        <v>4.8760000000000001E-3</v>
      </c>
      <c r="BS312" s="4">
        <v>-5</v>
      </c>
      <c r="BT312" s="4">
        <v>0.26493800000000001</v>
      </c>
      <c r="BU312" s="4">
        <v>0.119158</v>
      </c>
      <c r="BV312" s="4">
        <v>5.3517479999999997</v>
      </c>
    </row>
    <row r="313" spans="1:74" x14ac:dyDescent="0.25">
      <c r="A313" s="2">
        <v>42069</v>
      </c>
      <c r="B313" s="3">
        <v>3.5969907407407409E-2</v>
      </c>
      <c r="C313" s="4">
        <v>-0.01</v>
      </c>
      <c r="D313" s="4">
        <v>-1E-3</v>
      </c>
      <c r="E313" s="4">
        <v>-10</v>
      </c>
      <c r="F313" s="4">
        <v>4.9000000000000004</v>
      </c>
      <c r="G313" s="4">
        <v>-0.2</v>
      </c>
      <c r="H313" s="4">
        <v>80.2</v>
      </c>
      <c r="J313" s="4">
        <v>21.2</v>
      </c>
      <c r="K313" s="4">
        <v>1</v>
      </c>
      <c r="L313" s="4">
        <v>0</v>
      </c>
      <c r="M313" s="4">
        <v>0</v>
      </c>
      <c r="N313" s="4">
        <v>4.9000000000000004</v>
      </c>
      <c r="O313" s="4">
        <v>0</v>
      </c>
      <c r="P313" s="4">
        <v>4.9000000000000004</v>
      </c>
      <c r="Q313" s="4">
        <v>3.7092000000000001</v>
      </c>
      <c r="R313" s="4">
        <v>0</v>
      </c>
      <c r="S313" s="4">
        <v>3.7</v>
      </c>
      <c r="T313" s="4">
        <v>80.169300000000007</v>
      </c>
      <c r="W313" s="4">
        <v>0</v>
      </c>
      <c r="X313" s="4">
        <v>21.2</v>
      </c>
      <c r="Y313" s="4">
        <v>13.3</v>
      </c>
      <c r="Z313" s="4">
        <v>862</v>
      </c>
      <c r="AA313" s="4">
        <v>891</v>
      </c>
      <c r="AB313" s="4">
        <v>828</v>
      </c>
      <c r="AC313" s="4">
        <v>57</v>
      </c>
      <c r="AD313" s="4">
        <v>6.69</v>
      </c>
      <c r="AE313" s="4">
        <v>0.15</v>
      </c>
      <c r="AF313" s="4">
        <v>979</v>
      </c>
      <c r="AG313" s="4">
        <v>-11</v>
      </c>
      <c r="AH313" s="4">
        <v>4.9379999999999997</v>
      </c>
      <c r="AI313" s="4">
        <v>26</v>
      </c>
      <c r="AJ313" s="4">
        <v>190</v>
      </c>
      <c r="AK313" s="4">
        <v>140</v>
      </c>
      <c r="AL313" s="4">
        <v>4.2</v>
      </c>
      <c r="AM313" s="4">
        <v>195</v>
      </c>
      <c r="AN313" s="4" t="s">
        <v>155</v>
      </c>
      <c r="AO313" s="4">
        <v>2</v>
      </c>
      <c r="AP313" s="5">
        <v>0.57753472222222224</v>
      </c>
      <c r="AQ313" s="4">
        <v>47.159292000000001</v>
      </c>
      <c r="AR313" s="4">
        <v>-88.489727999999999</v>
      </c>
      <c r="AS313" s="4">
        <v>317.8</v>
      </c>
      <c r="AT313" s="4">
        <v>0</v>
      </c>
      <c r="AU313" s="4">
        <v>12</v>
      </c>
      <c r="AV313" s="4">
        <v>9</v>
      </c>
      <c r="AW313" s="4" t="s">
        <v>206</v>
      </c>
      <c r="AX313" s="4">
        <v>1.1000000000000001</v>
      </c>
      <c r="AY313" s="4">
        <v>1.5</v>
      </c>
      <c r="AZ313" s="4">
        <v>1.9154850000000001</v>
      </c>
      <c r="BB313" s="4">
        <v>450</v>
      </c>
      <c r="BD313" s="4">
        <v>0.154</v>
      </c>
      <c r="BE313" s="4">
        <v>0</v>
      </c>
      <c r="BF313" s="4">
        <v>0</v>
      </c>
      <c r="BG313" s="4">
        <v>0</v>
      </c>
      <c r="BH313" s="4">
        <v>0</v>
      </c>
      <c r="BI313" s="4">
        <v>0</v>
      </c>
      <c r="BJ313" s="4">
        <v>0</v>
      </c>
      <c r="BK313" s="4">
        <v>0</v>
      </c>
      <c r="BL313" s="4">
        <v>0</v>
      </c>
      <c r="BM313" s="4">
        <v>0</v>
      </c>
      <c r="BN313" s="4">
        <v>0</v>
      </c>
      <c r="BO313" s="4">
        <v>0</v>
      </c>
      <c r="BQ313" s="4">
        <v>0</v>
      </c>
      <c r="BR313" s="4">
        <v>2.186E-3</v>
      </c>
      <c r="BS313" s="4">
        <v>-5</v>
      </c>
      <c r="BT313" s="4">
        <v>0.26312400000000002</v>
      </c>
      <c r="BU313" s="4">
        <v>5.3420000000000002E-2</v>
      </c>
      <c r="BV313" s="4">
        <v>5.315105</v>
      </c>
    </row>
    <row r="314" spans="1:74" x14ac:dyDescent="0.25">
      <c r="A314" s="2">
        <v>42069</v>
      </c>
      <c r="B314" s="3">
        <v>3.5981481481481482E-2</v>
      </c>
      <c r="C314" s="4">
        <v>-0.01</v>
      </c>
      <c r="D314" s="4">
        <v>-1E-3</v>
      </c>
      <c r="E314" s="4">
        <v>-10</v>
      </c>
      <c r="F314" s="4">
        <v>4.9000000000000004</v>
      </c>
      <c r="G314" s="4">
        <v>-0.2</v>
      </c>
      <c r="H314" s="4">
        <v>66.8</v>
      </c>
      <c r="J314" s="4">
        <v>21.2</v>
      </c>
      <c r="K314" s="4">
        <v>1</v>
      </c>
      <c r="L314" s="4">
        <v>0</v>
      </c>
      <c r="M314" s="4">
        <v>0</v>
      </c>
      <c r="N314" s="4">
        <v>4.9000000000000004</v>
      </c>
      <c r="O314" s="4">
        <v>0</v>
      </c>
      <c r="P314" s="4">
        <v>4.9000000000000004</v>
      </c>
      <c r="Q314" s="4">
        <v>3.7092000000000001</v>
      </c>
      <c r="R314" s="4">
        <v>0</v>
      </c>
      <c r="S314" s="4">
        <v>3.7</v>
      </c>
      <c r="T314" s="4">
        <v>66.773600000000002</v>
      </c>
      <c r="W314" s="4">
        <v>0</v>
      </c>
      <c r="X314" s="4">
        <v>21.2</v>
      </c>
      <c r="Y314" s="4">
        <v>13</v>
      </c>
      <c r="Z314" s="4">
        <v>863</v>
      </c>
      <c r="AA314" s="4">
        <v>891</v>
      </c>
      <c r="AB314" s="4">
        <v>829</v>
      </c>
      <c r="AC314" s="4">
        <v>57</v>
      </c>
      <c r="AD314" s="4">
        <v>6.69</v>
      </c>
      <c r="AE314" s="4">
        <v>0.15</v>
      </c>
      <c r="AF314" s="4">
        <v>979</v>
      </c>
      <c r="AG314" s="4">
        <v>-11</v>
      </c>
      <c r="AH314" s="4">
        <v>5</v>
      </c>
      <c r="AI314" s="4">
        <v>26</v>
      </c>
      <c r="AJ314" s="4">
        <v>190.9</v>
      </c>
      <c r="AK314" s="4">
        <v>140</v>
      </c>
      <c r="AL314" s="4">
        <v>4.3</v>
      </c>
      <c r="AM314" s="4">
        <v>195</v>
      </c>
      <c r="AN314" s="4" t="s">
        <v>155</v>
      </c>
      <c r="AO314" s="4">
        <v>2</v>
      </c>
      <c r="AP314" s="5">
        <v>0.57754629629629628</v>
      </c>
      <c r="AQ314" s="4">
        <v>47.159292000000001</v>
      </c>
      <c r="AR314" s="4">
        <v>-88.489727999999999</v>
      </c>
      <c r="AS314" s="4">
        <v>317.8</v>
      </c>
      <c r="AT314" s="4">
        <v>0</v>
      </c>
      <c r="AU314" s="4">
        <v>12</v>
      </c>
      <c r="AV314" s="4">
        <v>9</v>
      </c>
      <c r="AW314" s="4" t="s">
        <v>206</v>
      </c>
      <c r="AX314" s="4">
        <v>1.1000000000000001</v>
      </c>
      <c r="AY314" s="4">
        <v>1.5</v>
      </c>
      <c r="AZ314" s="4">
        <v>1.984416</v>
      </c>
      <c r="BB314" s="4">
        <v>450</v>
      </c>
      <c r="BD314" s="4">
        <v>0.154</v>
      </c>
      <c r="BE314" s="4">
        <v>0</v>
      </c>
      <c r="BF314" s="4">
        <v>0</v>
      </c>
      <c r="BG314" s="4">
        <v>0</v>
      </c>
      <c r="BH314" s="4">
        <v>0</v>
      </c>
      <c r="BI314" s="4">
        <v>0</v>
      </c>
      <c r="BJ314" s="4">
        <v>0</v>
      </c>
      <c r="BK314" s="4">
        <v>0</v>
      </c>
      <c r="BL314" s="4">
        <v>0</v>
      </c>
      <c r="BM314" s="4">
        <v>0</v>
      </c>
      <c r="BN314" s="4">
        <v>0</v>
      </c>
      <c r="BO314" s="4">
        <v>0</v>
      </c>
      <c r="BQ314" s="4">
        <v>0</v>
      </c>
      <c r="BR314" s="4">
        <v>1.062E-3</v>
      </c>
      <c r="BS314" s="4">
        <v>-5</v>
      </c>
      <c r="BT314" s="4">
        <v>0.26300000000000001</v>
      </c>
      <c r="BU314" s="4">
        <v>2.5953E-2</v>
      </c>
      <c r="BV314" s="4">
        <v>5.3125999999999998</v>
      </c>
    </row>
    <row r="315" spans="1:74" x14ac:dyDescent="0.25">
      <c r="A315" s="2">
        <v>42069</v>
      </c>
      <c r="B315" s="3">
        <v>3.5993055555555556E-2</v>
      </c>
      <c r="C315" s="4">
        <v>-0.01</v>
      </c>
      <c r="D315" s="4">
        <v>-1E-3</v>
      </c>
      <c r="E315" s="4">
        <v>-10</v>
      </c>
      <c r="F315" s="4">
        <v>4.9000000000000004</v>
      </c>
      <c r="G315" s="4">
        <v>-0.2</v>
      </c>
      <c r="H315" s="4">
        <v>81.2</v>
      </c>
      <c r="J315" s="4">
        <v>21.2</v>
      </c>
      <c r="K315" s="4">
        <v>1</v>
      </c>
      <c r="L315" s="4">
        <v>0</v>
      </c>
      <c r="M315" s="4">
        <v>0</v>
      </c>
      <c r="N315" s="4">
        <v>4.9000000000000004</v>
      </c>
      <c r="O315" s="4">
        <v>0</v>
      </c>
      <c r="P315" s="4">
        <v>4.9000000000000004</v>
      </c>
      <c r="Q315" s="4">
        <v>3.7092000000000001</v>
      </c>
      <c r="R315" s="4">
        <v>0</v>
      </c>
      <c r="S315" s="4">
        <v>3.7</v>
      </c>
      <c r="T315" s="4">
        <v>81.199600000000004</v>
      </c>
      <c r="W315" s="4">
        <v>0</v>
      </c>
      <c r="X315" s="4">
        <v>21.2</v>
      </c>
      <c r="Y315" s="4">
        <v>13</v>
      </c>
      <c r="Z315" s="4">
        <v>863</v>
      </c>
      <c r="AA315" s="4">
        <v>892</v>
      </c>
      <c r="AB315" s="4">
        <v>829</v>
      </c>
      <c r="AC315" s="4">
        <v>57</v>
      </c>
      <c r="AD315" s="4">
        <v>6.69</v>
      </c>
      <c r="AE315" s="4">
        <v>0.15</v>
      </c>
      <c r="AF315" s="4">
        <v>979</v>
      </c>
      <c r="AG315" s="4">
        <v>-11</v>
      </c>
      <c r="AH315" s="4">
        <v>5</v>
      </c>
      <c r="AI315" s="4">
        <v>26</v>
      </c>
      <c r="AJ315" s="4">
        <v>191</v>
      </c>
      <c r="AK315" s="4">
        <v>140.9</v>
      </c>
      <c r="AL315" s="4">
        <v>4.4000000000000004</v>
      </c>
      <c r="AM315" s="4">
        <v>195</v>
      </c>
      <c r="AN315" s="4" t="s">
        <v>155</v>
      </c>
      <c r="AO315" s="4">
        <v>2</v>
      </c>
      <c r="AP315" s="5">
        <v>0.57755787037037043</v>
      </c>
      <c r="AQ315" s="4">
        <v>47.159292000000001</v>
      </c>
      <c r="AR315" s="4">
        <v>-88.489727999999999</v>
      </c>
      <c r="AS315" s="4">
        <v>317.8</v>
      </c>
      <c r="AT315" s="4">
        <v>0</v>
      </c>
      <c r="AU315" s="4">
        <v>12</v>
      </c>
      <c r="AV315" s="4">
        <v>8</v>
      </c>
      <c r="AW315" s="4" t="s">
        <v>214</v>
      </c>
      <c r="AX315" s="4">
        <v>1.1000000000000001</v>
      </c>
      <c r="AY315" s="4">
        <v>1.5</v>
      </c>
      <c r="AZ315" s="4">
        <v>1.9157679999999999</v>
      </c>
      <c r="BB315" s="4">
        <v>450</v>
      </c>
      <c r="BD315" s="4">
        <v>0.154</v>
      </c>
      <c r="BE315" s="4">
        <v>0</v>
      </c>
      <c r="BF315" s="4">
        <v>0</v>
      </c>
      <c r="BG315" s="4">
        <v>0</v>
      </c>
      <c r="BH315" s="4">
        <v>0</v>
      </c>
      <c r="BI315" s="4">
        <v>0</v>
      </c>
      <c r="BJ315" s="4">
        <v>0</v>
      </c>
      <c r="BK315" s="4">
        <v>0</v>
      </c>
      <c r="BL315" s="4">
        <v>0</v>
      </c>
      <c r="BM315" s="4">
        <v>0</v>
      </c>
      <c r="BN315" s="4">
        <v>0</v>
      </c>
      <c r="BO315" s="4">
        <v>0</v>
      </c>
      <c r="BQ315" s="4">
        <v>0</v>
      </c>
      <c r="BR315" s="4">
        <v>1E-3</v>
      </c>
      <c r="BS315" s="4">
        <v>-5</v>
      </c>
      <c r="BT315" s="4">
        <v>0.26300000000000001</v>
      </c>
      <c r="BU315" s="4">
        <v>2.4438000000000001E-2</v>
      </c>
      <c r="BV315" s="4">
        <v>5.3125999999999998</v>
      </c>
    </row>
    <row r="316" spans="1:74" x14ac:dyDescent="0.25">
      <c r="A316" s="2">
        <v>42069</v>
      </c>
      <c r="B316" s="3">
        <v>3.6004629629629629E-2</v>
      </c>
      <c r="C316" s="4">
        <v>-0.01</v>
      </c>
      <c r="D316" s="4">
        <v>-1E-3</v>
      </c>
      <c r="E316" s="4">
        <v>-10</v>
      </c>
      <c r="F316" s="4">
        <v>4.9000000000000004</v>
      </c>
      <c r="G316" s="4">
        <v>-0.2</v>
      </c>
      <c r="H316" s="4">
        <v>76.7</v>
      </c>
      <c r="J316" s="4">
        <v>21.2</v>
      </c>
      <c r="K316" s="4">
        <v>1</v>
      </c>
      <c r="L316" s="4">
        <v>0</v>
      </c>
      <c r="M316" s="4">
        <v>0</v>
      </c>
      <c r="N316" s="4">
        <v>4.9000000000000004</v>
      </c>
      <c r="O316" s="4">
        <v>0</v>
      </c>
      <c r="P316" s="4">
        <v>4.9000000000000004</v>
      </c>
      <c r="Q316" s="4">
        <v>3.7092000000000001</v>
      </c>
      <c r="R316" s="4">
        <v>0</v>
      </c>
      <c r="S316" s="4">
        <v>3.7</v>
      </c>
      <c r="T316" s="4">
        <v>76.740300000000005</v>
      </c>
      <c r="W316" s="4">
        <v>0</v>
      </c>
      <c r="X316" s="4">
        <v>21.2</v>
      </c>
      <c r="Y316" s="4">
        <v>13</v>
      </c>
      <c r="Z316" s="4">
        <v>862</v>
      </c>
      <c r="AA316" s="4">
        <v>892</v>
      </c>
      <c r="AB316" s="4">
        <v>829</v>
      </c>
      <c r="AC316" s="4">
        <v>57</v>
      </c>
      <c r="AD316" s="4">
        <v>6.69</v>
      </c>
      <c r="AE316" s="4">
        <v>0.15</v>
      </c>
      <c r="AF316" s="4">
        <v>979</v>
      </c>
      <c r="AG316" s="4">
        <v>-11</v>
      </c>
      <c r="AH316" s="4">
        <v>5</v>
      </c>
      <c r="AI316" s="4">
        <v>26</v>
      </c>
      <c r="AJ316" s="4">
        <v>191</v>
      </c>
      <c r="AK316" s="4">
        <v>141</v>
      </c>
      <c r="AL316" s="4">
        <v>4.5</v>
      </c>
      <c r="AM316" s="4">
        <v>195</v>
      </c>
      <c r="AN316" s="4" t="s">
        <v>155</v>
      </c>
      <c r="AO316" s="4">
        <v>2</v>
      </c>
      <c r="AP316" s="5">
        <v>0.57756944444444447</v>
      </c>
      <c r="AQ316" s="4">
        <v>47.159292000000001</v>
      </c>
      <c r="AR316" s="4">
        <v>-88.489727999999999</v>
      </c>
      <c r="AS316" s="4">
        <v>317.8</v>
      </c>
      <c r="AT316" s="4">
        <v>0</v>
      </c>
      <c r="AU316" s="4">
        <v>12</v>
      </c>
      <c r="AV316" s="4">
        <v>8</v>
      </c>
      <c r="AW316" s="4" t="s">
        <v>214</v>
      </c>
      <c r="AX316" s="4">
        <v>1.1000000000000001</v>
      </c>
      <c r="AY316" s="4">
        <v>1.5</v>
      </c>
      <c r="AZ316" s="4">
        <v>1.9850509999999999</v>
      </c>
      <c r="BB316" s="4">
        <v>450</v>
      </c>
      <c r="BD316" s="4">
        <v>0.154</v>
      </c>
      <c r="BE316" s="4">
        <v>0</v>
      </c>
      <c r="BF316" s="4">
        <v>0</v>
      </c>
      <c r="BG316" s="4">
        <v>0</v>
      </c>
      <c r="BH316" s="4">
        <v>0</v>
      </c>
      <c r="BI316" s="4">
        <v>0</v>
      </c>
      <c r="BJ316" s="4">
        <v>0</v>
      </c>
      <c r="BK316" s="4">
        <v>0</v>
      </c>
      <c r="BL316" s="4">
        <v>0</v>
      </c>
      <c r="BM316" s="4">
        <v>0</v>
      </c>
      <c r="BN316" s="4">
        <v>0</v>
      </c>
      <c r="BO316" s="4">
        <v>0</v>
      </c>
      <c r="BQ316" s="4">
        <v>0</v>
      </c>
      <c r="BR316" s="4">
        <v>1E-3</v>
      </c>
      <c r="BS316" s="4">
        <v>-5</v>
      </c>
      <c r="BT316" s="4">
        <v>0.26300000000000001</v>
      </c>
      <c r="BU316" s="4">
        <v>2.4438000000000001E-2</v>
      </c>
      <c r="BV316" s="4">
        <v>5.3125999999999998</v>
      </c>
    </row>
    <row r="317" spans="1:74" x14ac:dyDescent="0.25">
      <c r="A317" s="2">
        <v>42069</v>
      </c>
      <c r="B317" s="3">
        <v>3.6016203703703703E-2</v>
      </c>
      <c r="C317" s="4">
        <v>-0.01</v>
      </c>
      <c r="D317" s="4">
        <v>-1E-3</v>
      </c>
      <c r="E317" s="4">
        <v>-10</v>
      </c>
      <c r="F317" s="4">
        <v>4.9000000000000004</v>
      </c>
      <c r="G317" s="4">
        <v>-0.2</v>
      </c>
      <c r="H317" s="4">
        <v>77.5</v>
      </c>
      <c r="J317" s="4">
        <v>21.2</v>
      </c>
      <c r="K317" s="4">
        <v>1</v>
      </c>
      <c r="L317" s="4">
        <v>0</v>
      </c>
      <c r="M317" s="4">
        <v>0</v>
      </c>
      <c r="N317" s="4">
        <v>4.9000000000000004</v>
      </c>
      <c r="O317" s="4">
        <v>0</v>
      </c>
      <c r="P317" s="4">
        <v>4.9000000000000004</v>
      </c>
      <c r="Q317" s="4">
        <v>3.7092000000000001</v>
      </c>
      <c r="R317" s="4">
        <v>0</v>
      </c>
      <c r="S317" s="4">
        <v>3.7</v>
      </c>
      <c r="T317" s="4">
        <v>77.533699999999996</v>
      </c>
      <c r="W317" s="4">
        <v>0</v>
      </c>
      <c r="X317" s="4">
        <v>21.2</v>
      </c>
      <c r="Y317" s="4">
        <v>12.8</v>
      </c>
      <c r="Z317" s="4">
        <v>863</v>
      </c>
      <c r="AA317" s="4">
        <v>892</v>
      </c>
      <c r="AB317" s="4">
        <v>829</v>
      </c>
      <c r="AC317" s="4">
        <v>57</v>
      </c>
      <c r="AD317" s="4">
        <v>6.69</v>
      </c>
      <c r="AE317" s="4">
        <v>0.15</v>
      </c>
      <c r="AF317" s="4">
        <v>979</v>
      </c>
      <c r="AG317" s="4">
        <v>-11</v>
      </c>
      <c r="AH317" s="4">
        <v>5</v>
      </c>
      <c r="AI317" s="4">
        <v>26</v>
      </c>
      <c r="AJ317" s="4">
        <v>191</v>
      </c>
      <c r="AK317" s="4">
        <v>141</v>
      </c>
      <c r="AL317" s="4">
        <v>4.5999999999999996</v>
      </c>
      <c r="AM317" s="4">
        <v>195</v>
      </c>
      <c r="AN317" s="4" t="s">
        <v>155</v>
      </c>
      <c r="AO317" s="4">
        <v>2</v>
      </c>
      <c r="AP317" s="5">
        <v>0.57758101851851851</v>
      </c>
      <c r="AQ317" s="4">
        <v>47.159292000000001</v>
      </c>
      <c r="AR317" s="4">
        <v>-88.489727999999999</v>
      </c>
      <c r="AS317" s="4">
        <v>317.89999999999998</v>
      </c>
      <c r="AT317" s="4">
        <v>0</v>
      </c>
      <c r="AU317" s="4">
        <v>12</v>
      </c>
      <c r="AV317" s="4">
        <v>8</v>
      </c>
      <c r="AW317" s="4" t="s">
        <v>214</v>
      </c>
      <c r="AX317" s="4">
        <v>1.1000000000000001</v>
      </c>
      <c r="AY317" s="4">
        <v>1.5</v>
      </c>
      <c r="AZ317" s="4">
        <v>2</v>
      </c>
      <c r="BB317" s="4">
        <v>450</v>
      </c>
      <c r="BD317" s="4">
        <v>0.154</v>
      </c>
      <c r="BE317" s="4">
        <v>0</v>
      </c>
      <c r="BF317" s="4">
        <v>0</v>
      </c>
      <c r="BG317" s="4">
        <v>0</v>
      </c>
      <c r="BH317" s="4">
        <v>0</v>
      </c>
      <c r="BI317" s="4">
        <v>0</v>
      </c>
      <c r="BJ317" s="4">
        <v>0</v>
      </c>
      <c r="BK317" s="4">
        <v>0</v>
      </c>
      <c r="BL317" s="4">
        <v>0</v>
      </c>
      <c r="BM317" s="4">
        <v>0</v>
      </c>
      <c r="BN317" s="4">
        <v>0</v>
      </c>
      <c r="BO317" s="4">
        <v>0</v>
      </c>
      <c r="BQ317" s="4">
        <v>0</v>
      </c>
      <c r="BR317" s="4">
        <v>6.2000000000000003E-5</v>
      </c>
      <c r="BS317" s="4">
        <v>-5</v>
      </c>
      <c r="BT317" s="4">
        <v>0.26393800000000001</v>
      </c>
      <c r="BU317" s="4">
        <v>1.5150000000000001E-3</v>
      </c>
      <c r="BV317" s="4">
        <v>5.3315479999999997</v>
      </c>
    </row>
    <row r="318" spans="1:74" x14ac:dyDescent="0.25">
      <c r="A318" s="2">
        <v>42069</v>
      </c>
      <c r="B318" s="3">
        <v>3.6027777777777777E-2</v>
      </c>
      <c r="C318" s="4">
        <v>-0.01</v>
      </c>
      <c r="D318" s="4">
        <v>-1E-3</v>
      </c>
      <c r="E318" s="4">
        <v>-10</v>
      </c>
      <c r="F318" s="4">
        <v>4.9000000000000004</v>
      </c>
      <c r="G318" s="4">
        <v>-0.2</v>
      </c>
      <c r="H318" s="4">
        <v>96.7</v>
      </c>
      <c r="J318" s="4">
        <v>21.2</v>
      </c>
      <c r="K318" s="4">
        <v>1</v>
      </c>
      <c r="L318" s="4">
        <v>0</v>
      </c>
      <c r="M318" s="4">
        <v>0</v>
      </c>
      <c r="N318" s="4">
        <v>4.9000000000000004</v>
      </c>
      <c r="O318" s="4">
        <v>0</v>
      </c>
      <c r="P318" s="4">
        <v>4.9000000000000004</v>
      </c>
      <c r="Q318" s="4">
        <v>3.7092000000000001</v>
      </c>
      <c r="R318" s="4">
        <v>0</v>
      </c>
      <c r="S318" s="4">
        <v>3.7</v>
      </c>
      <c r="T318" s="4">
        <v>96.728899999999996</v>
      </c>
      <c r="W318" s="4">
        <v>0</v>
      </c>
      <c r="X318" s="4">
        <v>21.2</v>
      </c>
      <c r="Y318" s="4">
        <v>13</v>
      </c>
      <c r="Z318" s="4">
        <v>863</v>
      </c>
      <c r="AA318" s="4">
        <v>892</v>
      </c>
      <c r="AB318" s="4">
        <v>829</v>
      </c>
      <c r="AC318" s="4">
        <v>57</v>
      </c>
      <c r="AD318" s="4">
        <v>6.69</v>
      </c>
      <c r="AE318" s="4">
        <v>0.15</v>
      </c>
      <c r="AF318" s="4">
        <v>979</v>
      </c>
      <c r="AG318" s="4">
        <v>-11</v>
      </c>
      <c r="AH318" s="4">
        <v>5</v>
      </c>
      <c r="AI318" s="4">
        <v>26</v>
      </c>
      <c r="AJ318" s="4">
        <v>191</v>
      </c>
      <c r="AK318" s="4">
        <v>141</v>
      </c>
      <c r="AL318" s="4">
        <v>4.7</v>
      </c>
      <c r="AM318" s="4">
        <v>195</v>
      </c>
      <c r="AN318" s="4" t="s">
        <v>155</v>
      </c>
      <c r="AO318" s="4">
        <v>2</v>
      </c>
      <c r="AP318" s="5">
        <v>0.57759259259259255</v>
      </c>
      <c r="AQ318" s="4">
        <v>47.159292999999998</v>
      </c>
      <c r="AR318" s="4">
        <v>-88.489727999999999</v>
      </c>
      <c r="AS318" s="4">
        <v>318</v>
      </c>
      <c r="AT318" s="4">
        <v>0</v>
      </c>
      <c r="AU318" s="4">
        <v>12</v>
      </c>
      <c r="AV318" s="4">
        <v>8</v>
      </c>
      <c r="AW318" s="4" t="s">
        <v>214</v>
      </c>
      <c r="AX318" s="4">
        <v>1.1000000000000001</v>
      </c>
      <c r="AY318" s="4">
        <v>1.5</v>
      </c>
      <c r="AZ318" s="4">
        <v>2</v>
      </c>
      <c r="BB318" s="4">
        <v>450</v>
      </c>
      <c r="BD318" s="4">
        <v>0.154</v>
      </c>
      <c r="BE318" s="4">
        <v>0</v>
      </c>
      <c r="BF318" s="4">
        <v>0</v>
      </c>
      <c r="BG318" s="4">
        <v>0</v>
      </c>
      <c r="BH318" s="4">
        <v>0</v>
      </c>
      <c r="BI318" s="4">
        <v>0</v>
      </c>
      <c r="BJ318" s="4">
        <v>0</v>
      </c>
      <c r="BK318" s="4">
        <v>0</v>
      </c>
      <c r="BL318" s="4">
        <v>0</v>
      </c>
      <c r="BM318" s="4">
        <v>0</v>
      </c>
      <c r="BN318" s="4">
        <v>0</v>
      </c>
      <c r="BO318" s="4">
        <v>0</v>
      </c>
      <c r="BQ318" s="4">
        <v>0</v>
      </c>
      <c r="BR318" s="4">
        <v>9.3800000000000003E-4</v>
      </c>
      <c r="BS318" s="4">
        <v>-5</v>
      </c>
      <c r="BT318" s="4">
        <v>0.26306200000000002</v>
      </c>
      <c r="BU318" s="4">
        <v>2.2922999999999999E-2</v>
      </c>
      <c r="BV318" s="4">
        <v>5.3138519999999998</v>
      </c>
    </row>
    <row r="319" spans="1:74" x14ac:dyDescent="0.25">
      <c r="A319" s="2">
        <v>42069</v>
      </c>
      <c r="B319" s="3">
        <v>3.6039351851851857E-2</v>
      </c>
      <c r="C319" s="4">
        <v>-0.01</v>
      </c>
      <c r="D319" s="4">
        <v>-1E-3</v>
      </c>
      <c r="E319" s="4">
        <v>-10</v>
      </c>
      <c r="F319" s="4">
        <v>4.9000000000000004</v>
      </c>
      <c r="G319" s="4">
        <v>-0.2</v>
      </c>
      <c r="H319" s="4">
        <v>76.099999999999994</v>
      </c>
      <c r="J319" s="4">
        <v>21.2</v>
      </c>
      <c r="K319" s="4">
        <v>1</v>
      </c>
      <c r="L319" s="4">
        <v>0</v>
      </c>
      <c r="M319" s="4">
        <v>0</v>
      </c>
      <c r="N319" s="4">
        <v>4.9000000000000004</v>
      </c>
      <c r="O319" s="4">
        <v>0</v>
      </c>
      <c r="P319" s="4">
        <v>4.9000000000000004</v>
      </c>
      <c r="Q319" s="4">
        <v>3.7092000000000001</v>
      </c>
      <c r="R319" s="4">
        <v>0</v>
      </c>
      <c r="S319" s="4">
        <v>3.7</v>
      </c>
      <c r="T319" s="4">
        <v>76.147400000000005</v>
      </c>
      <c r="W319" s="4">
        <v>0</v>
      </c>
      <c r="X319" s="4">
        <v>21.2</v>
      </c>
      <c r="Y319" s="4">
        <v>12.9</v>
      </c>
      <c r="Z319" s="4">
        <v>863</v>
      </c>
      <c r="AA319" s="4">
        <v>892</v>
      </c>
      <c r="AB319" s="4">
        <v>829</v>
      </c>
      <c r="AC319" s="4">
        <v>57</v>
      </c>
      <c r="AD319" s="4">
        <v>6.69</v>
      </c>
      <c r="AE319" s="4">
        <v>0.15</v>
      </c>
      <c r="AF319" s="4">
        <v>979</v>
      </c>
      <c r="AG319" s="4">
        <v>-11</v>
      </c>
      <c r="AH319" s="4">
        <v>5</v>
      </c>
      <c r="AI319" s="4">
        <v>26</v>
      </c>
      <c r="AJ319" s="4">
        <v>191</v>
      </c>
      <c r="AK319" s="4">
        <v>141.9</v>
      </c>
      <c r="AL319" s="4">
        <v>4.8</v>
      </c>
      <c r="AM319" s="4">
        <v>195</v>
      </c>
      <c r="AN319" s="4" t="s">
        <v>155</v>
      </c>
      <c r="AO319" s="4">
        <v>2</v>
      </c>
      <c r="AP319" s="5">
        <v>0.5776041666666667</v>
      </c>
      <c r="AQ319" s="4">
        <v>47.159292000000001</v>
      </c>
      <c r="AR319" s="4">
        <v>-88.489727999999999</v>
      </c>
      <c r="AS319" s="4">
        <v>318.2</v>
      </c>
      <c r="AT319" s="4">
        <v>0</v>
      </c>
      <c r="AU319" s="4">
        <v>12</v>
      </c>
      <c r="AV319" s="4">
        <v>8</v>
      </c>
      <c r="AW319" s="4" t="s">
        <v>214</v>
      </c>
      <c r="AX319" s="4">
        <v>1.1849149999999999</v>
      </c>
      <c r="AY319" s="4">
        <v>1.6698299999999999</v>
      </c>
      <c r="AZ319" s="4">
        <v>2.0849150000000001</v>
      </c>
      <c r="BB319" s="4">
        <v>450</v>
      </c>
      <c r="BD319" s="4">
        <v>0.154</v>
      </c>
      <c r="BE319" s="4">
        <v>0</v>
      </c>
      <c r="BF319" s="4">
        <v>0</v>
      </c>
      <c r="BG319" s="4">
        <v>0</v>
      </c>
      <c r="BH319" s="4">
        <v>0</v>
      </c>
      <c r="BI319" s="4">
        <v>0</v>
      </c>
      <c r="BJ319" s="4">
        <v>0</v>
      </c>
      <c r="BK319" s="4">
        <v>0</v>
      </c>
      <c r="BL319" s="4">
        <v>0</v>
      </c>
      <c r="BM319" s="4">
        <v>0</v>
      </c>
      <c r="BN319" s="4">
        <v>0</v>
      </c>
      <c r="BO319" s="4">
        <v>0</v>
      </c>
      <c r="BQ319" s="4">
        <v>0</v>
      </c>
      <c r="BR319" s="4">
        <v>6.2000000000000003E-5</v>
      </c>
      <c r="BS319" s="4">
        <v>-5</v>
      </c>
      <c r="BT319" s="4">
        <v>0.26393800000000001</v>
      </c>
      <c r="BU319" s="4">
        <v>1.5150000000000001E-3</v>
      </c>
      <c r="BV319" s="4">
        <v>5.3315479999999997</v>
      </c>
    </row>
    <row r="320" spans="1:74" x14ac:dyDescent="0.25">
      <c r="A320" s="2">
        <v>42069</v>
      </c>
      <c r="B320" s="3">
        <v>3.6050925925925924E-2</v>
      </c>
      <c r="C320" s="4">
        <v>-0.01</v>
      </c>
      <c r="D320" s="4">
        <v>-1E-3</v>
      </c>
      <c r="E320" s="4">
        <v>-10</v>
      </c>
      <c r="F320" s="4">
        <v>4.9000000000000004</v>
      </c>
      <c r="G320" s="4">
        <v>-0.2</v>
      </c>
      <c r="H320" s="4">
        <v>96.8</v>
      </c>
      <c r="J320" s="4">
        <v>21.2</v>
      </c>
      <c r="K320" s="4">
        <v>1</v>
      </c>
      <c r="L320" s="4">
        <v>0</v>
      </c>
      <c r="M320" s="4">
        <v>0</v>
      </c>
      <c r="N320" s="4">
        <v>4.9000000000000004</v>
      </c>
      <c r="O320" s="4">
        <v>0</v>
      </c>
      <c r="P320" s="4">
        <v>4.9000000000000004</v>
      </c>
      <c r="Q320" s="4">
        <v>3.7092000000000001</v>
      </c>
      <c r="R320" s="4">
        <v>0</v>
      </c>
      <c r="S320" s="4">
        <v>3.7</v>
      </c>
      <c r="T320" s="4">
        <v>96.767700000000005</v>
      </c>
      <c r="W320" s="4">
        <v>0</v>
      </c>
      <c r="X320" s="4">
        <v>21.2</v>
      </c>
      <c r="Y320" s="4">
        <v>13.1</v>
      </c>
      <c r="Z320" s="4">
        <v>863</v>
      </c>
      <c r="AA320" s="4">
        <v>892</v>
      </c>
      <c r="AB320" s="4">
        <v>829</v>
      </c>
      <c r="AC320" s="4">
        <v>57</v>
      </c>
      <c r="AD320" s="4">
        <v>6.69</v>
      </c>
      <c r="AE320" s="4">
        <v>0.15</v>
      </c>
      <c r="AF320" s="4">
        <v>979</v>
      </c>
      <c r="AG320" s="4">
        <v>-11</v>
      </c>
      <c r="AH320" s="4">
        <v>5</v>
      </c>
      <c r="AI320" s="4">
        <v>26</v>
      </c>
      <c r="AJ320" s="4">
        <v>191</v>
      </c>
      <c r="AK320" s="4">
        <v>142</v>
      </c>
      <c r="AL320" s="4">
        <v>4.7</v>
      </c>
      <c r="AM320" s="4">
        <v>195</v>
      </c>
      <c r="AN320" s="4" t="s">
        <v>155</v>
      </c>
      <c r="AO320" s="4">
        <v>2</v>
      </c>
      <c r="AP320" s="5">
        <v>0.57761574074074074</v>
      </c>
      <c r="AQ320" s="4">
        <v>47.159292999999998</v>
      </c>
      <c r="AR320" s="4">
        <v>-88.489727999999999</v>
      </c>
      <c r="AS320" s="4">
        <v>318.2</v>
      </c>
      <c r="AT320" s="4">
        <v>0</v>
      </c>
      <c r="AU320" s="4">
        <v>12</v>
      </c>
      <c r="AV320" s="4">
        <v>8</v>
      </c>
      <c r="AW320" s="4" t="s">
        <v>214</v>
      </c>
      <c r="AX320" s="4">
        <v>1.1151850000000001</v>
      </c>
      <c r="AY320" s="4">
        <v>1.7</v>
      </c>
      <c r="AZ320" s="4">
        <v>2.1</v>
      </c>
      <c r="BB320" s="4">
        <v>450</v>
      </c>
      <c r="BD320" s="4">
        <v>0.154</v>
      </c>
      <c r="BE320" s="4">
        <v>0</v>
      </c>
      <c r="BF320" s="4">
        <v>0</v>
      </c>
      <c r="BG320" s="4">
        <v>0</v>
      </c>
      <c r="BH320" s="4">
        <v>0</v>
      </c>
      <c r="BI320" s="4">
        <v>0</v>
      </c>
      <c r="BJ320" s="4">
        <v>0</v>
      </c>
      <c r="BK320" s="4">
        <v>0</v>
      </c>
      <c r="BL320" s="4">
        <v>0</v>
      </c>
      <c r="BM320" s="4">
        <v>0</v>
      </c>
      <c r="BN320" s="4">
        <v>0</v>
      </c>
      <c r="BO320" s="4">
        <v>0</v>
      </c>
      <c r="BQ320" s="4">
        <v>0</v>
      </c>
      <c r="BR320" s="4">
        <v>9.3800000000000003E-4</v>
      </c>
      <c r="BS320" s="4">
        <v>-5</v>
      </c>
      <c r="BT320" s="4">
        <v>0.26400000000000001</v>
      </c>
      <c r="BU320" s="4">
        <v>2.2922999999999999E-2</v>
      </c>
      <c r="BV320" s="4">
        <v>5.3327999999999998</v>
      </c>
    </row>
    <row r="321" spans="1:74" x14ac:dyDescent="0.25">
      <c r="A321" s="2">
        <v>42069</v>
      </c>
      <c r="B321" s="3">
        <v>3.6062500000000004E-2</v>
      </c>
      <c r="C321" s="4">
        <v>-0.01</v>
      </c>
      <c r="D321" s="4">
        <v>-1E-3</v>
      </c>
      <c r="E321" s="4">
        <v>-10</v>
      </c>
      <c r="F321" s="4">
        <v>4.9000000000000004</v>
      </c>
      <c r="G321" s="4">
        <v>-0.2</v>
      </c>
      <c r="H321" s="4">
        <v>92.7</v>
      </c>
      <c r="J321" s="4">
        <v>21.2</v>
      </c>
      <c r="K321" s="4">
        <v>1</v>
      </c>
      <c r="L321" s="4">
        <v>0</v>
      </c>
      <c r="M321" s="4">
        <v>0</v>
      </c>
      <c r="N321" s="4">
        <v>4.9000000000000004</v>
      </c>
      <c r="O321" s="4">
        <v>0</v>
      </c>
      <c r="P321" s="4">
        <v>4.9000000000000004</v>
      </c>
      <c r="Q321" s="4">
        <v>3.7092000000000001</v>
      </c>
      <c r="R321" s="4">
        <v>0</v>
      </c>
      <c r="S321" s="4">
        <v>3.7</v>
      </c>
      <c r="T321" s="4">
        <v>92.662499999999994</v>
      </c>
      <c r="W321" s="4">
        <v>0</v>
      </c>
      <c r="X321" s="4">
        <v>21.2</v>
      </c>
      <c r="Y321" s="4">
        <v>13.1</v>
      </c>
      <c r="Z321" s="4">
        <v>862</v>
      </c>
      <c r="AA321" s="4">
        <v>892</v>
      </c>
      <c r="AB321" s="4">
        <v>829</v>
      </c>
      <c r="AC321" s="4">
        <v>57</v>
      </c>
      <c r="AD321" s="4">
        <v>6.69</v>
      </c>
      <c r="AE321" s="4">
        <v>0.15</v>
      </c>
      <c r="AF321" s="4">
        <v>979</v>
      </c>
      <c r="AG321" s="4">
        <v>-11</v>
      </c>
      <c r="AH321" s="4">
        <v>5</v>
      </c>
      <c r="AI321" s="4">
        <v>26</v>
      </c>
      <c r="AJ321" s="4">
        <v>191</v>
      </c>
      <c r="AK321" s="4">
        <v>141.1</v>
      </c>
      <c r="AL321" s="4">
        <v>4.5999999999999996</v>
      </c>
      <c r="AM321" s="4">
        <v>195</v>
      </c>
      <c r="AN321" s="4" t="s">
        <v>155</v>
      </c>
      <c r="AO321" s="4">
        <v>2</v>
      </c>
      <c r="AP321" s="5">
        <v>0.57762731481481489</v>
      </c>
      <c r="AQ321" s="4">
        <v>47.159292999999998</v>
      </c>
      <c r="AR321" s="4">
        <v>-88.489727999999999</v>
      </c>
      <c r="AS321" s="4">
        <v>318.10000000000002</v>
      </c>
      <c r="AT321" s="4">
        <v>0</v>
      </c>
      <c r="AU321" s="4">
        <v>12</v>
      </c>
      <c r="AV321" s="4">
        <v>8</v>
      </c>
      <c r="AW321" s="4" t="s">
        <v>214</v>
      </c>
      <c r="AX321" s="4">
        <v>1.1000000000000001</v>
      </c>
      <c r="AY321" s="4">
        <v>1.6152850000000001</v>
      </c>
      <c r="AZ321" s="4">
        <v>1.930569</v>
      </c>
      <c r="BB321" s="4">
        <v>450</v>
      </c>
      <c r="BD321" s="4">
        <v>0.154</v>
      </c>
      <c r="BE321" s="4">
        <v>0</v>
      </c>
      <c r="BF321" s="4">
        <v>0</v>
      </c>
      <c r="BG321" s="4">
        <v>0</v>
      </c>
      <c r="BH321" s="4">
        <v>0</v>
      </c>
      <c r="BI321" s="4">
        <v>0</v>
      </c>
      <c r="BJ321" s="4">
        <v>0</v>
      </c>
      <c r="BK321" s="4">
        <v>0</v>
      </c>
      <c r="BL321" s="4">
        <v>0</v>
      </c>
      <c r="BM321" s="4">
        <v>0</v>
      </c>
      <c r="BN321" s="4">
        <v>0</v>
      </c>
      <c r="BO321" s="4">
        <v>0</v>
      </c>
      <c r="BQ321" s="4">
        <v>0</v>
      </c>
      <c r="BR321" s="4">
        <v>1E-3</v>
      </c>
      <c r="BS321" s="4">
        <v>-5</v>
      </c>
      <c r="BT321" s="4">
        <v>0.26400000000000001</v>
      </c>
      <c r="BU321" s="4">
        <v>2.4438000000000001E-2</v>
      </c>
      <c r="BV321" s="4">
        <v>5.3327999999999998</v>
      </c>
    </row>
    <row r="322" spans="1:74" x14ac:dyDescent="0.25">
      <c r="A322" s="2">
        <v>42069</v>
      </c>
      <c r="B322" s="3">
        <v>3.6074074074074071E-2</v>
      </c>
      <c r="C322" s="4">
        <v>-0.01</v>
      </c>
      <c r="D322" s="4">
        <v>-1E-3</v>
      </c>
      <c r="E322" s="4">
        <v>-10</v>
      </c>
      <c r="F322" s="4">
        <v>4.9000000000000004</v>
      </c>
      <c r="G322" s="4">
        <v>-0.2</v>
      </c>
      <c r="H322" s="4">
        <v>87.2</v>
      </c>
      <c r="J322" s="4">
        <v>21.2</v>
      </c>
      <c r="K322" s="4">
        <v>1</v>
      </c>
      <c r="L322" s="4">
        <v>0</v>
      </c>
      <c r="M322" s="4">
        <v>0</v>
      </c>
      <c r="N322" s="4">
        <v>4.9000000000000004</v>
      </c>
      <c r="O322" s="4">
        <v>0</v>
      </c>
      <c r="P322" s="4">
        <v>4.9000000000000004</v>
      </c>
      <c r="Q322" s="4">
        <v>3.7092000000000001</v>
      </c>
      <c r="R322" s="4">
        <v>0</v>
      </c>
      <c r="S322" s="4">
        <v>3.7</v>
      </c>
      <c r="T322" s="4">
        <v>87.153999999999996</v>
      </c>
      <c r="W322" s="4">
        <v>0</v>
      </c>
      <c r="X322" s="4">
        <v>21.2</v>
      </c>
      <c r="Y322" s="4">
        <v>13</v>
      </c>
      <c r="Z322" s="4">
        <v>863</v>
      </c>
      <c r="AA322" s="4">
        <v>892</v>
      </c>
      <c r="AB322" s="4">
        <v>829</v>
      </c>
      <c r="AC322" s="4">
        <v>57</v>
      </c>
      <c r="AD322" s="4">
        <v>6.69</v>
      </c>
      <c r="AE322" s="4">
        <v>0.15</v>
      </c>
      <c r="AF322" s="4">
        <v>979</v>
      </c>
      <c r="AG322" s="4">
        <v>-11</v>
      </c>
      <c r="AH322" s="4">
        <v>5</v>
      </c>
      <c r="AI322" s="4">
        <v>26</v>
      </c>
      <c r="AJ322" s="4">
        <v>191</v>
      </c>
      <c r="AK322" s="4">
        <v>141.9</v>
      </c>
      <c r="AL322" s="4">
        <v>4.8</v>
      </c>
      <c r="AM322" s="4">
        <v>195</v>
      </c>
      <c r="AN322" s="4" t="s">
        <v>155</v>
      </c>
      <c r="AO322" s="4">
        <v>2</v>
      </c>
      <c r="AP322" s="5">
        <v>0.57763888888888892</v>
      </c>
      <c r="AQ322" s="4">
        <v>47.159292999999998</v>
      </c>
      <c r="AR322" s="4">
        <v>-88.489727999999999</v>
      </c>
      <c r="AS322" s="4">
        <v>318.39999999999998</v>
      </c>
      <c r="AT322" s="4">
        <v>0</v>
      </c>
      <c r="AU322" s="4">
        <v>12</v>
      </c>
      <c r="AV322" s="4">
        <v>8</v>
      </c>
      <c r="AW322" s="4" t="s">
        <v>214</v>
      </c>
      <c r="AX322" s="4">
        <v>1.1000000000000001</v>
      </c>
      <c r="AY322" s="4">
        <v>1.6</v>
      </c>
      <c r="AZ322" s="4">
        <v>1.9</v>
      </c>
      <c r="BB322" s="4">
        <v>450</v>
      </c>
      <c r="BD322" s="4">
        <v>0.154</v>
      </c>
      <c r="BE322" s="4">
        <v>0</v>
      </c>
      <c r="BF322" s="4">
        <v>0</v>
      </c>
      <c r="BG322" s="4">
        <v>0</v>
      </c>
      <c r="BH322" s="4">
        <v>0</v>
      </c>
      <c r="BI322" s="4">
        <v>0</v>
      </c>
      <c r="BJ322" s="4">
        <v>0</v>
      </c>
      <c r="BK322" s="4">
        <v>0</v>
      </c>
      <c r="BL322" s="4">
        <v>0</v>
      </c>
      <c r="BM322" s="4">
        <v>0</v>
      </c>
      <c r="BN322" s="4">
        <v>0</v>
      </c>
      <c r="BO322" s="4">
        <v>0</v>
      </c>
      <c r="BQ322" s="4">
        <v>0</v>
      </c>
      <c r="BR322" s="4">
        <v>1E-3</v>
      </c>
      <c r="BS322" s="4">
        <v>-5</v>
      </c>
      <c r="BT322" s="4">
        <v>0.26306200000000002</v>
      </c>
      <c r="BU322" s="4">
        <v>2.4438000000000001E-2</v>
      </c>
      <c r="BV322" s="4">
        <v>5.3138519999999998</v>
      </c>
    </row>
    <row r="323" spans="1:74" x14ac:dyDescent="0.25">
      <c r="A323" s="2">
        <v>42069</v>
      </c>
      <c r="B323" s="3">
        <v>3.6085648148148144E-2</v>
      </c>
      <c r="C323" s="4">
        <v>-0.01</v>
      </c>
      <c r="D323" s="4">
        <v>-1E-3</v>
      </c>
      <c r="E323" s="4">
        <v>-10</v>
      </c>
      <c r="F323" s="4">
        <v>4.9000000000000004</v>
      </c>
      <c r="G323" s="4">
        <v>-0.2</v>
      </c>
      <c r="H323" s="4">
        <v>107.1</v>
      </c>
      <c r="J323" s="4">
        <v>21.2</v>
      </c>
      <c r="K323" s="4">
        <v>1</v>
      </c>
      <c r="L323" s="4">
        <v>0</v>
      </c>
      <c r="M323" s="4">
        <v>0</v>
      </c>
      <c r="N323" s="4">
        <v>4.9000000000000004</v>
      </c>
      <c r="O323" s="4">
        <v>0</v>
      </c>
      <c r="P323" s="4">
        <v>4.9000000000000004</v>
      </c>
      <c r="Q323" s="4">
        <v>3.7092000000000001</v>
      </c>
      <c r="R323" s="4">
        <v>0</v>
      </c>
      <c r="S323" s="4">
        <v>3.7</v>
      </c>
      <c r="T323" s="4">
        <v>107.08799999999999</v>
      </c>
      <c r="W323" s="4">
        <v>0</v>
      </c>
      <c r="X323" s="4">
        <v>21.2</v>
      </c>
      <c r="Y323" s="4">
        <v>13.2</v>
      </c>
      <c r="Z323" s="4">
        <v>862</v>
      </c>
      <c r="AA323" s="4">
        <v>892</v>
      </c>
      <c r="AB323" s="4">
        <v>829</v>
      </c>
      <c r="AC323" s="4">
        <v>57</v>
      </c>
      <c r="AD323" s="4">
        <v>6.69</v>
      </c>
      <c r="AE323" s="4">
        <v>0.15</v>
      </c>
      <c r="AF323" s="4">
        <v>979</v>
      </c>
      <c r="AG323" s="4">
        <v>-11</v>
      </c>
      <c r="AH323" s="4">
        <v>5</v>
      </c>
      <c r="AI323" s="4">
        <v>26</v>
      </c>
      <c r="AJ323" s="4">
        <v>191</v>
      </c>
      <c r="AK323" s="4">
        <v>142</v>
      </c>
      <c r="AL323" s="4">
        <v>4.9000000000000004</v>
      </c>
      <c r="AM323" s="4">
        <v>195</v>
      </c>
      <c r="AN323" s="4" t="s">
        <v>155</v>
      </c>
      <c r="AO323" s="4">
        <v>2</v>
      </c>
      <c r="AP323" s="5">
        <v>0.57765046296296296</v>
      </c>
      <c r="AQ323" s="4">
        <v>47.159292999999998</v>
      </c>
      <c r="AR323" s="4">
        <v>-88.489727999999999</v>
      </c>
      <c r="AS323" s="4">
        <v>318.60000000000002</v>
      </c>
      <c r="AT323" s="4">
        <v>0</v>
      </c>
      <c r="AU323" s="4">
        <v>12</v>
      </c>
      <c r="AV323" s="4">
        <v>8</v>
      </c>
      <c r="AW323" s="4" t="s">
        <v>214</v>
      </c>
      <c r="AX323" s="4">
        <v>1.015485</v>
      </c>
      <c r="AY323" s="4">
        <v>1.4309689999999999</v>
      </c>
      <c r="AZ323" s="4">
        <v>1.730969</v>
      </c>
      <c r="BB323" s="4">
        <v>450</v>
      </c>
      <c r="BD323" s="4">
        <v>0.154</v>
      </c>
      <c r="BE323" s="4">
        <v>0</v>
      </c>
      <c r="BF323" s="4">
        <v>0</v>
      </c>
      <c r="BG323" s="4">
        <v>0</v>
      </c>
      <c r="BH323" s="4">
        <v>0</v>
      </c>
      <c r="BI323" s="4">
        <v>0</v>
      </c>
      <c r="BJ323" s="4">
        <v>0</v>
      </c>
      <c r="BK323" s="4">
        <v>0</v>
      </c>
      <c r="BL323" s="4">
        <v>0</v>
      </c>
      <c r="BM323" s="4">
        <v>0</v>
      </c>
      <c r="BN323" s="4">
        <v>0</v>
      </c>
      <c r="BO323" s="4">
        <v>0</v>
      </c>
      <c r="BQ323" s="4">
        <v>0</v>
      </c>
      <c r="BR323" s="4">
        <v>1E-3</v>
      </c>
      <c r="BS323" s="4">
        <v>-5</v>
      </c>
      <c r="BT323" s="4">
        <v>0.26393800000000001</v>
      </c>
      <c r="BU323" s="4">
        <v>2.4438000000000001E-2</v>
      </c>
      <c r="BV323" s="4">
        <v>5.3315479999999997</v>
      </c>
    </row>
    <row r="324" spans="1:74" x14ac:dyDescent="0.25">
      <c r="A324" s="2">
        <v>42069</v>
      </c>
      <c r="B324" s="3">
        <v>3.6097222222222218E-2</v>
      </c>
      <c r="C324" s="4">
        <v>-0.01</v>
      </c>
      <c r="D324" s="4">
        <v>-1E-3</v>
      </c>
      <c r="E324" s="4">
        <v>-10</v>
      </c>
      <c r="F324" s="4">
        <v>4.9000000000000004</v>
      </c>
      <c r="G324" s="4">
        <v>-0.2</v>
      </c>
      <c r="H324" s="4">
        <v>76.5</v>
      </c>
      <c r="J324" s="4">
        <v>21.2</v>
      </c>
      <c r="K324" s="4">
        <v>1</v>
      </c>
      <c r="L324" s="4">
        <v>0</v>
      </c>
      <c r="M324" s="4">
        <v>0</v>
      </c>
      <c r="N324" s="4">
        <v>4.9000000000000004</v>
      </c>
      <c r="O324" s="4">
        <v>0</v>
      </c>
      <c r="P324" s="4">
        <v>4.9000000000000004</v>
      </c>
      <c r="Q324" s="4">
        <v>3.7092000000000001</v>
      </c>
      <c r="R324" s="4">
        <v>0</v>
      </c>
      <c r="S324" s="4">
        <v>3.7</v>
      </c>
      <c r="T324" s="4">
        <v>76.525599999999997</v>
      </c>
      <c r="W324" s="4">
        <v>0</v>
      </c>
      <c r="X324" s="4">
        <v>21.2</v>
      </c>
      <c r="Y324" s="4">
        <v>13.1</v>
      </c>
      <c r="Z324" s="4">
        <v>862</v>
      </c>
      <c r="AA324" s="4">
        <v>892</v>
      </c>
      <c r="AB324" s="4">
        <v>829</v>
      </c>
      <c r="AC324" s="4">
        <v>57</v>
      </c>
      <c r="AD324" s="4">
        <v>6.69</v>
      </c>
      <c r="AE324" s="4">
        <v>0.15</v>
      </c>
      <c r="AF324" s="4">
        <v>979</v>
      </c>
      <c r="AG324" s="4">
        <v>-11</v>
      </c>
      <c r="AH324" s="4">
        <v>5</v>
      </c>
      <c r="AI324" s="4">
        <v>26</v>
      </c>
      <c r="AJ324" s="4">
        <v>191.9</v>
      </c>
      <c r="AK324" s="4">
        <v>142</v>
      </c>
      <c r="AL324" s="4">
        <v>4.7</v>
      </c>
      <c r="AM324" s="4">
        <v>195</v>
      </c>
      <c r="AN324" s="4" t="s">
        <v>155</v>
      </c>
      <c r="AO324" s="4">
        <v>2</v>
      </c>
      <c r="AP324" s="5">
        <v>0.577662037037037</v>
      </c>
      <c r="AQ324" s="4">
        <v>47.159292999999998</v>
      </c>
      <c r="AR324" s="4">
        <v>-88.489727999999999</v>
      </c>
      <c r="AS324" s="4">
        <v>318.7</v>
      </c>
      <c r="AT324" s="4">
        <v>0</v>
      </c>
      <c r="AU324" s="4">
        <v>12</v>
      </c>
      <c r="AV324" s="4">
        <v>8</v>
      </c>
      <c r="AW324" s="4" t="s">
        <v>214</v>
      </c>
      <c r="AX324" s="4">
        <v>1</v>
      </c>
      <c r="AY324" s="4">
        <v>1.4</v>
      </c>
      <c r="AZ324" s="4">
        <v>1.7</v>
      </c>
      <c r="BB324" s="4">
        <v>450</v>
      </c>
      <c r="BD324" s="4">
        <v>0.154</v>
      </c>
      <c r="BE324" s="4">
        <v>0</v>
      </c>
      <c r="BF324" s="4">
        <v>0</v>
      </c>
      <c r="BG324" s="4">
        <v>0</v>
      </c>
      <c r="BH324" s="4">
        <v>0</v>
      </c>
      <c r="BI324" s="4">
        <v>0</v>
      </c>
      <c r="BJ324" s="4">
        <v>0</v>
      </c>
      <c r="BK324" s="4">
        <v>0</v>
      </c>
      <c r="BL324" s="4">
        <v>0</v>
      </c>
      <c r="BM324" s="4">
        <v>0</v>
      </c>
      <c r="BN324" s="4">
        <v>0</v>
      </c>
      <c r="BO324" s="4">
        <v>0</v>
      </c>
      <c r="BQ324" s="4">
        <v>0</v>
      </c>
      <c r="BR324" s="4">
        <v>1.9380000000000001E-3</v>
      </c>
      <c r="BS324" s="4">
        <v>-5</v>
      </c>
      <c r="BT324" s="4">
        <v>0.26400000000000001</v>
      </c>
      <c r="BU324" s="4">
        <v>4.7359999999999999E-2</v>
      </c>
      <c r="BV324" s="4">
        <v>5.3327999999999998</v>
      </c>
    </row>
    <row r="325" spans="1:74" x14ac:dyDescent="0.25">
      <c r="A325" s="2">
        <v>42069</v>
      </c>
      <c r="B325" s="3">
        <v>3.6108796296296299E-2</v>
      </c>
      <c r="C325" s="4">
        <v>-0.01</v>
      </c>
      <c r="D325" s="4">
        <v>-1E-3</v>
      </c>
      <c r="E325" s="4">
        <v>-10</v>
      </c>
      <c r="F325" s="4">
        <v>4.9000000000000004</v>
      </c>
      <c r="G325" s="4">
        <v>-0.2</v>
      </c>
      <c r="H325" s="4">
        <v>94</v>
      </c>
      <c r="J325" s="4">
        <v>21.2</v>
      </c>
      <c r="K325" s="4">
        <v>1</v>
      </c>
      <c r="L325" s="4">
        <v>0</v>
      </c>
      <c r="M325" s="4">
        <v>0</v>
      </c>
      <c r="N325" s="4">
        <v>4.9000000000000004</v>
      </c>
      <c r="O325" s="4">
        <v>0</v>
      </c>
      <c r="P325" s="4">
        <v>4.9000000000000004</v>
      </c>
      <c r="Q325" s="4">
        <v>3.7092000000000001</v>
      </c>
      <c r="R325" s="4">
        <v>0</v>
      </c>
      <c r="S325" s="4">
        <v>3.7</v>
      </c>
      <c r="T325" s="4">
        <v>93.952399999999997</v>
      </c>
      <c r="W325" s="4">
        <v>0</v>
      </c>
      <c r="X325" s="4">
        <v>21.2</v>
      </c>
      <c r="Y325" s="4">
        <v>13.1</v>
      </c>
      <c r="Z325" s="4">
        <v>862</v>
      </c>
      <c r="AA325" s="4">
        <v>892</v>
      </c>
      <c r="AB325" s="4">
        <v>829</v>
      </c>
      <c r="AC325" s="4">
        <v>57</v>
      </c>
      <c r="AD325" s="4">
        <v>6.69</v>
      </c>
      <c r="AE325" s="4">
        <v>0.15</v>
      </c>
      <c r="AF325" s="4">
        <v>979</v>
      </c>
      <c r="AG325" s="4">
        <v>-11</v>
      </c>
      <c r="AH325" s="4">
        <v>5</v>
      </c>
      <c r="AI325" s="4">
        <v>26</v>
      </c>
      <c r="AJ325" s="4">
        <v>192</v>
      </c>
      <c r="AK325" s="4">
        <v>142</v>
      </c>
      <c r="AL325" s="4">
        <v>4.8</v>
      </c>
      <c r="AM325" s="4">
        <v>195</v>
      </c>
      <c r="AN325" s="4" t="s">
        <v>155</v>
      </c>
      <c r="AO325" s="4">
        <v>2</v>
      </c>
      <c r="AP325" s="5">
        <v>0.57767361111111104</v>
      </c>
      <c r="AQ325" s="4">
        <v>47.159292999999998</v>
      </c>
      <c r="AR325" s="4">
        <v>-88.489727999999999</v>
      </c>
      <c r="AS325" s="4">
        <v>318.7</v>
      </c>
      <c r="AT325" s="4">
        <v>0</v>
      </c>
      <c r="AU325" s="4">
        <v>12</v>
      </c>
      <c r="AV325" s="4">
        <v>8</v>
      </c>
      <c r="AW325" s="4" t="s">
        <v>214</v>
      </c>
      <c r="AX325" s="4">
        <v>1</v>
      </c>
      <c r="AY325" s="4">
        <v>1.4</v>
      </c>
      <c r="AZ325" s="4">
        <v>1.7</v>
      </c>
      <c r="BB325" s="4">
        <v>450</v>
      </c>
      <c r="BD325" s="4">
        <v>0.154</v>
      </c>
      <c r="BE325" s="4">
        <v>0</v>
      </c>
      <c r="BF325" s="4">
        <v>0</v>
      </c>
      <c r="BG325" s="4">
        <v>0</v>
      </c>
      <c r="BH325" s="4">
        <v>0</v>
      </c>
      <c r="BI325" s="4">
        <v>0</v>
      </c>
      <c r="BJ325" s="4">
        <v>0</v>
      </c>
      <c r="BK325" s="4">
        <v>0</v>
      </c>
      <c r="BL325" s="4">
        <v>0</v>
      </c>
      <c r="BM325" s="4">
        <v>0</v>
      </c>
      <c r="BN325" s="4">
        <v>0</v>
      </c>
      <c r="BO325" s="4">
        <v>0</v>
      </c>
      <c r="BQ325" s="4">
        <v>0</v>
      </c>
      <c r="BR325" s="4">
        <v>4.8139999999999997E-3</v>
      </c>
      <c r="BS325" s="4">
        <v>-5</v>
      </c>
      <c r="BT325" s="4">
        <v>0.265876</v>
      </c>
      <c r="BU325" s="4">
        <v>0.117643</v>
      </c>
      <c r="BV325" s="4">
        <v>5.3706950000000004</v>
      </c>
    </row>
    <row r="326" spans="1:74" x14ac:dyDescent="0.25">
      <c r="A326" s="2">
        <v>42069</v>
      </c>
      <c r="B326" s="3">
        <v>3.6120370370370372E-2</v>
      </c>
      <c r="C326" s="4">
        <v>-0.01</v>
      </c>
      <c r="D326" s="4">
        <v>-1E-3</v>
      </c>
      <c r="E326" s="4">
        <v>-10</v>
      </c>
      <c r="F326" s="4">
        <v>4.9000000000000004</v>
      </c>
      <c r="G326" s="4">
        <v>-0.2</v>
      </c>
      <c r="H326" s="4">
        <v>89.2</v>
      </c>
      <c r="J326" s="4">
        <v>21.2</v>
      </c>
      <c r="K326" s="4">
        <v>1</v>
      </c>
      <c r="L326" s="4">
        <v>0</v>
      </c>
      <c r="M326" s="4">
        <v>0</v>
      </c>
      <c r="N326" s="4">
        <v>4.9000000000000004</v>
      </c>
      <c r="O326" s="4">
        <v>0</v>
      </c>
      <c r="P326" s="4">
        <v>4.9000000000000004</v>
      </c>
      <c r="Q326" s="4">
        <v>3.7092000000000001</v>
      </c>
      <c r="R326" s="4">
        <v>0</v>
      </c>
      <c r="S326" s="4">
        <v>3.7</v>
      </c>
      <c r="T326" s="4">
        <v>89.244299999999996</v>
      </c>
      <c r="W326" s="4">
        <v>0</v>
      </c>
      <c r="X326" s="4">
        <v>21.2</v>
      </c>
      <c r="Y326" s="4">
        <v>13.2</v>
      </c>
      <c r="Z326" s="4">
        <v>861</v>
      </c>
      <c r="AA326" s="4">
        <v>892</v>
      </c>
      <c r="AB326" s="4">
        <v>829</v>
      </c>
      <c r="AC326" s="4">
        <v>57</v>
      </c>
      <c r="AD326" s="4">
        <v>6.69</v>
      </c>
      <c r="AE326" s="4">
        <v>0.15</v>
      </c>
      <c r="AF326" s="4">
        <v>979</v>
      </c>
      <c r="AG326" s="4">
        <v>-11</v>
      </c>
      <c r="AH326" s="4">
        <v>5</v>
      </c>
      <c r="AI326" s="4">
        <v>26</v>
      </c>
      <c r="AJ326" s="4">
        <v>192</v>
      </c>
      <c r="AK326" s="4">
        <v>142</v>
      </c>
      <c r="AL326" s="4">
        <v>4.8</v>
      </c>
      <c r="AM326" s="4">
        <v>195</v>
      </c>
      <c r="AN326" s="4" t="s">
        <v>155</v>
      </c>
      <c r="AO326" s="4">
        <v>2</v>
      </c>
      <c r="AP326" s="5">
        <v>0.57768518518518519</v>
      </c>
      <c r="AQ326" s="4">
        <v>47.159292999999998</v>
      </c>
      <c r="AR326" s="4">
        <v>-88.489727999999999</v>
      </c>
      <c r="AS326" s="4">
        <v>318.7</v>
      </c>
      <c r="AT326" s="4">
        <v>0</v>
      </c>
      <c r="AU326" s="4">
        <v>12</v>
      </c>
      <c r="AV326" s="4">
        <v>8</v>
      </c>
      <c r="AW326" s="4" t="s">
        <v>214</v>
      </c>
      <c r="AX326" s="4">
        <v>1</v>
      </c>
      <c r="AY326" s="4">
        <v>1.4</v>
      </c>
      <c r="AZ326" s="4">
        <v>1.7</v>
      </c>
      <c r="BB326" s="4">
        <v>450</v>
      </c>
      <c r="BD326" s="4">
        <v>0.154</v>
      </c>
      <c r="BE326" s="4">
        <v>0</v>
      </c>
      <c r="BF326" s="4">
        <v>0</v>
      </c>
      <c r="BG326" s="4">
        <v>0</v>
      </c>
      <c r="BH326" s="4">
        <v>0</v>
      </c>
      <c r="BI326" s="4">
        <v>0</v>
      </c>
      <c r="BJ326" s="4">
        <v>0</v>
      </c>
      <c r="BK326" s="4">
        <v>0</v>
      </c>
      <c r="BL326" s="4">
        <v>0</v>
      </c>
      <c r="BM326" s="4">
        <v>0</v>
      </c>
      <c r="BN326" s="4">
        <v>0</v>
      </c>
      <c r="BO326" s="4">
        <v>0</v>
      </c>
      <c r="BQ326" s="4">
        <v>0</v>
      </c>
      <c r="BR326" s="4">
        <v>5.0000000000000001E-3</v>
      </c>
      <c r="BS326" s="4">
        <v>-5</v>
      </c>
      <c r="BT326" s="4">
        <v>0.26412400000000003</v>
      </c>
      <c r="BU326" s="4">
        <v>0.122188</v>
      </c>
      <c r="BV326" s="4">
        <v>5.335305</v>
      </c>
    </row>
    <row r="327" spans="1:74" x14ac:dyDescent="0.25">
      <c r="A327" s="2">
        <v>42069</v>
      </c>
      <c r="B327" s="3">
        <v>3.6131944444444446E-2</v>
      </c>
      <c r="C327" s="4">
        <v>-0.01</v>
      </c>
      <c r="D327" s="4">
        <v>-1E-3</v>
      </c>
      <c r="E327" s="4">
        <v>-10</v>
      </c>
      <c r="F327" s="4">
        <v>4.9000000000000004</v>
      </c>
      <c r="G327" s="4">
        <v>-0.3</v>
      </c>
      <c r="H327" s="4">
        <v>77.900000000000006</v>
      </c>
      <c r="J327" s="4">
        <v>21.2</v>
      </c>
      <c r="K327" s="4">
        <v>1</v>
      </c>
      <c r="L327" s="4">
        <v>0</v>
      </c>
      <c r="M327" s="4">
        <v>0</v>
      </c>
      <c r="N327" s="4">
        <v>4.9000000000000004</v>
      </c>
      <c r="O327" s="4">
        <v>0</v>
      </c>
      <c r="P327" s="4">
        <v>4.9000000000000004</v>
      </c>
      <c r="Q327" s="4">
        <v>3.7092000000000001</v>
      </c>
      <c r="R327" s="4">
        <v>0</v>
      </c>
      <c r="S327" s="4">
        <v>3.7</v>
      </c>
      <c r="T327" s="4">
        <v>77.8964</v>
      </c>
      <c r="W327" s="4">
        <v>0</v>
      </c>
      <c r="X327" s="4">
        <v>21.2</v>
      </c>
      <c r="Y327" s="4">
        <v>13</v>
      </c>
      <c r="Z327" s="4">
        <v>862</v>
      </c>
      <c r="AA327" s="4">
        <v>892</v>
      </c>
      <c r="AB327" s="4">
        <v>829</v>
      </c>
      <c r="AC327" s="4">
        <v>57</v>
      </c>
      <c r="AD327" s="4">
        <v>6.69</v>
      </c>
      <c r="AE327" s="4">
        <v>0.15</v>
      </c>
      <c r="AF327" s="4">
        <v>979</v>
      </c>
      <c r="AG327" s="4">
        <v>-11</v>
      </c>
      <c r="AH327" s="4">
        <v>5</v>
      </c>
      <c r="AI327" s="4">
        <v>26</v>
      </c>
      <c r="AJ327" s="4">
        <v>192</v>
      </c>
      <c r="AK327" s="4">
        <v>142</v>
      </c>
      <c r="AL327" s="4">
        <v>4.8</v>
      </c>
      <c r="AM327" s="4">
        <v>195</v>
      </c>
      <c r="AN327" s="4" t="s">
        <v>155</v>
      </c>
      <c r="AO327" s="4">
        <v>2</v>
      </c>
      <c r="AP327" s="5">
        <v>0.57769675925925923</v>
      </c>
      <c r="AQ327" s="4">
        <v>47.159292999999998</v>
      </c>
      <c r="AR327" s="4">
        <v>-88.489727999999999</v>
      </c>
      <c r="AS327" s="4">
        <v>318.60000000000002</v>
      </c>
      <c r="AT327" s="4">
        <v>0</v>
      </c>
      <c r="AU327" s="4">
        <v>12</v>
      </c>
      <c r="AV327" s="4">
        <v>8</v>
      </c>
      <c r="AW327" s="4" t="s">
        <v>214</v>
      </c>
      <c r="AX327" s="4">
        <v>1</v>
      </c>
      <c r="AY327" s="4">
        <v>1.4</v>
      </c>
      <c r="AZ327" s="4">
        <v>1.7</v>
      </c>
      <c r="BB327" s="4">
        <v>450</v>
      </c>
      <c r="BD327" s="4">
        <v>0.154</v>
      </c>
      <c r="BE327" s="4">
        <v>0</v>
      </c>
      <c r="BF327" s="4">
        <v>0</v>
      </c>
      <c r="BG327" s="4">
        <v>0</v>
      </c>
      <c r="BH327" s="4">
        <v>0</v>
      </c>
      <c r="BI327" s="4">
        <v>0</v>
      </c>
      <c r="BJ327" s="4">
        <v>0</v>
      </c>
      <c r="BK327" s="4">
        <v>0</v>
      </c>
      <c r="BL327" s="4">
        <v>0</v>
      </c>
      <c r="BM327" s="4">
        <v>0</v>
      </c>
      <c r="BN327" s="4">
        <v>0</v>
      </c>
      <c r="BO327" s="4">
        <v>0</v>
      </c>
      <c r="BQ327" s="4">
        <v>0</v>
      </c>
      <c r="BR327" s="4">
        <v>2.186E-3</v>
      </c>
      <c r="BS327" s="4">
        <v>-5</v>
      </c>
      <c r="BT327" s="4">
        <v>0.26493800000000001</v>
      </c>
      <c r="BU327" s="4">
        <v>5.3420000000000002E-2</v>
      </c>
      <c r="BV327" s="4">
        <v>5.3517479999999997</v>
      </c>
    </row>
    <row r="328" spans="1:74" x14ac:dyDescent="0.25">
      <c r="A328" s="2">
        <v>42069</v>
      </c>
      <c r="B328" s="3">
        <v>3.6143518518518519E-2</v>
      </c>
      <c r="C328" s="4">
        <v>-0.01</v>
      </c>
      <c r="D328" s="4">
        <v>-1E-3</v>
      </c>
      <c r="E328" s="4">
        <v>-10</v>
      </c>
      <c r="F328" s="4">
        <v>4.9000000000000004</v>
      </c>
      <c r="G328" s="4">
        <v>-0.3</v>
      </c>
      <c r="H328" s="4">
        <v>110.2</v>
      </c>
      <c r="J328" s="4">
        <v>21.2</v>
      </c>
      <c r="K328" s="4">
        <v>1</v>
      </c>
      <c r="L328" s="4">
        <v>0</v>
      </c>
      <c r="M328" s="4">
        <v>0</v>
      </c>
      <c r="N328" s="4">
        <v>4.9000000000000004</v>
      </c>
      <c r="O328" s="4">
        <v>0</v>
      </c>
      <c r="P328" s="4">
        <v>4.9000000000000004</v>
      </c>
      <c r="Q328" s="4">
        <v>3.7092000000000001</v>
      </c>
      <c r="R328" s="4">
        <v>0</v>
      </c>
      <c r="S328" s="4">
        <v>3.7</v>
      </c>
      <c r="T328" s="4">
        <v>110.2</v>
      </c>
      <c r="W328" s="4">
        <v>0</v>
      </c>
      <c r="X328" s="4">
        <v>21.2</v>
      </c>
      <c r="Y328" s="4">
        <v>13.2</v>
      </c>
      <c r="Z328" s="4">
        <v>862</v>
      </c>
      <c r="AA328" s="4">
        <v>891</v>
      </c>
      <c r="AB328" s="4">
        <v>829</v>
      </c>
      <c r="AC328" s="4">
        <v>57</v>
      </c>
      <c r="AD328" s="4">
        <v>6.69</v>
      </c>
      <c r="AE328" s="4">
        <v>0.15</v>
      </c>
      <c r="AF328" s="4">
        <v>979</v>
      </c>
      <c r="AG328" s="4">
        <v>-11</v>
      </c>
      <c r="AH328" s="4">
        <v>5</v>
      </c>
      <c r="AI328" s="4">
        <v>26</v>
      </c>
      <c r="AJ328" s="4">
        <v>192</v>
      </c>
      <c r="AK328" s="4">
        <v>142</v>
      </c>
      <c r="AL328" s="4">
        <v>4.8</v>
      </c>
      <c r="AM328" s="4">
        <v>195</v>
      </c>
      <c r="AN328" s="4" t="s">
        <v>155</v>
      </c>
      <c r="AO328" s="4">
        <v>2</v>
      </c>
      <c r="AP328" s="5">
        <v>0.57770833333333338</v>
      </c>
      <c r="AQ328" s="4">
        <v>47.159292999999998</v>
      </c>
      <c r="AR328" s="4">
        <v>-88.489727999999999</v>
      </c>
      <c r="AS328" s="4">
        <v>318.39999999999998</v>
      </c>
      <c r="AT328" s="4">
        <v>0</v>
      </c>
      <c r="AU328" s="4">
        <v>12</v>
      </c>
      <c r="AV328" s="4">
        <v>8</v>
      </c>
      <c r="AW328" s="4" t="s">
        <v>214</v>
      </c>
      <c r="AX328" s="4">
        <v>1</v>
      </c>
      <c r="AY328" s="4">
        <v>1.4</v>
      </c>
      <c r="AZ328" s="4">
        <v>1.7</v>
      </c>
      <c r="BB328" s="4">
        <v>450</v>
      </c>
      <c r="BD328" s="4">
        <v>0.154</v>
      </c>
      <c r="BE328" s="4">
        <v>0</v>
      </c>
      <c r="BF328" s="4">
        <v>0</v>
      </c>
      <c r="BG328" s="4">
        <v>0</v>
      </c>
      <c r="BH328" s="4">
        <v>0</v>
      </c>
      <c r="BI328" s="4">
        <v>0</v>
      </c>
      <c r="BJ328" s="4">
        <v>0</v>
      </c>
      <c r="BK328" s="4">
        <v>0</v>
      </c>
      <c r="BL328" s="4">
        <v>0</v>
      </c>
      <c r="BM328" s="4">
        <v>0</v>
      </c>
      <c r="BN328" s="4">
        <v>0</v>
      </c>
      <c r="BO328" s="4">
        <v>0</v>
      </c>
      <c r="BQ328" s="4">
        <v>0</v>
      </c>
      <c r="BR328" s="4">
        <v>2E-3</v>
      </c>
      <c r="BS328" s="4">
        <v>-5</v>
      </c>
      <c r="BT328" s="4">
        <v>0.26500000000000001</v>
      </c>
      <c r="BU328" s="4">
        <v>4.8875000000000002E-2</v>
      </c>
      <c r="BV328" s="4">
        <v>5.3529999999999998</v>
      </c>
    </row>
    <row r="329" spans="1:74" x14ac:dyDescent="0.25">
      <c r="A329" s="2">
        <v>42069</v>
      </c>
      <c r="B329" s="3">
        <v>3.6155092592592593E-2</v>
      </c>
      <c r="C329" s="4">
        <v>-0.01</v>
      </c>
      <c r="D329" s="4">
        <v>-1E-3</v>
      </c>
      <c r="E329" s="4">
        <v>-10</v>
      </c>
      <c r="F329" s="4">
        <v>4.9000000000000004</v>
      </c>
      <c r="G329" s="4">
        <v>-0.3</v>
      </c>
      <c r="H329" s="4">
        <v>86.6</v>
      </c>
      <c r="J329" s="4">
        <v>21.2</v>
      </c>
      <c r="K329" s="4">
        <v>1</v>
      </c>
      <c r="L329" s="4">
        <v>0</v>
      </c>
      <c r="M329" s="4">
        <v>0</v>
      </c>
      <c r="N329" s="4">
        <v>4.9000000000000004</v>
      </c>
      <c r="O329" s="4">
        <v>0</v>
      </c>
      <c r="P329" s="4">
        <v>4.9000000000000004</v>
      </c>
      <c r="Q329" s="4">
        <v>3.7092000000000001</v>
      </c>
      <c r="R329" s="4">
        <v>0</v>
      </c>
      <c r="S329" s="4">
        <v>3.7</v>
      </c>
      <c r="T329" s="4">
        <v>86.568100000000001</v>
      </c>
      <c r="W329" s="4">
        <v>0</v>
      </c>
      <c r="X329" s="4">
        <v>21.2</v>
      </c>
      <c r="Y329" s="4">
        <v>13.1</v>
      </c>
      <c r="Z329" s="4">
        <v>862</v>
      </c>
      <c r="AA329" s="4">
        <v>892</v>
      </c>
      <c r="AB329" s="4">
        <v>828</v>
      </c>
      <c r="AC329" s="4">
        <v>57</v>
      </c>
      <c r="AD329" s="4">
        <v>6.69</v>
      </c>
      <c r="AE329" s="4">
        <v>0.15</v>
      </c>
      <c r="AF329" s="4">
        <v>979</v>
      </c>
      <c r="AG329" s="4">
        <v>-11</v>
      </c>
      <c r="AH329" s="4">
        <v>5</v>
      </c>
      <c r="AI329" s="4">
        <v>26</v>
      </c>
      <c r="AJ329" s="4">
        <v>192</v>
      </c>
      <c r="AK329" s="4">
        <v>142</v>
      </c>
      <c r="AL329" s="4">
        <v>4.8</v>
      </c>
      <c r="AM329" s="4">
        <v>195</v>
      </c>
      <c r="AN329" s="4" t="s">
        <v>155</v>
      </c>
      <c r="AO329" s="4">
        <v>2</v>
      </c>
      <c r="AP329" s="5">
        <v>0.57771990740740742</v>
      </c>
      <c r="AQ329" s="4">
        <v>47.159292999999998</v>
      </c>
      <c r="AR329" s="4">
        <v>-88.489727999999999</v>
      </c>
      <c r="AS329" s="4">
        <v>318.10000000000002</v>
      </c>
      <c r="AT329" s="4">
        <v>0</v>
      </c>
      <c r="AU329" s="4">
        <v>12</v>
      </c>
      <c r="AV329" s="4">
        <v>9</v>
      </c>
      <c r="AW329" s="4" t="s">
        <v>206</v>
      </c>
      <c r="AX329" s="4">
        <v>1</v>
      </c>
      <c r="AY329" s="4">
        <v>1.4</v>
      </c>
      <c r="AZ329" s="4">
        <v>1.7</v>
      </c>
      <c r="BB329" s="4">
        <v>450</v>
      </c>
      <c r="BD329" s="4">
        <v>0.154</v>
      </c>
      <c r="BE329" s="4">
        <v>0</v>
      </c>
      <c r="BF329" s="4">
        <v>0</v>
      </c>
      <c r="BG329" s="4">
        <v>0</v>
      </c>
      <c r="BH329" s="4">
        <v>0</v>
      </c>
      <c r="BI329" s="4">
        <v>0</v>
      </c>
      <c r="BJ329" s="4">
        <v>0</v>
      </c>
      <c r="BK329" s="4">
        <v>0</v>
      </c>
      <c r="BL329" s="4">
        <v>0</v>
      </c>
      <c r="BM329" s="4">
        <v>0</v>
      </c>
      <c r="BN329" s="4">
        <v>0</v>
      </c>
      <c r="BO329" s="4">
        <v>0</v>
      </c>
      <c r="BQ329" s="4">
        <v>0</v>
      </c>
      <c r="BR329" s="4">
        <v>1.062E-3</v>
      </c>
      <c r="BS329" s="4">
        <v>-5</v>
      </c>
      <c r="BT329" s="4">
        <v>0.26500000000000001</v>
      </c>
      <c r="BU329" s="4">
        <v>2.5953E-2</v>
      </c>
      <c r="BV329" s="4">
        <v>5.3529999999999998</v>
      </c>
    </row>
    <row r="330" spans="1:74" x14ac:dyDescent="0.25">
      <c r="A330" s="2">
        <v>42069</v>
      </c>
      <c r="B330" s="3">
        <v>3.6166666666666666E-2</v>
      </c>
      <c r="C330" s="4">
        <v>-0.01</v>
      </c>
      <c r="D330" s="4">
        <v>-1E-3</v>
      </c>
      <c r="E330" s="4">
        <v>-10</v>
      </c>
      <c r="F330" s="4">
        <v>4.9000000000000004</v>
      </c>
      <c r="G330" s="4">
        <v>-0.3</v>
      </c>
      <c r="H330" s="4">
        <v>93.9</v>
      </c>
      <c r="J330" s="4">
        <v>21.2</v>
      </c>
      <c r="K330" s="4">
        <v>1</v>
      </c>
      <c r="L330" s="4">
        <v>0</v>
      </c>
      <c r="M330" s="4">
        <v>0</v>
      </c>
      <c r="N330" s="4">
        <v>4.9000000000000004</v>
      </c>
      <c r="O330" s="4">
        <v>0</v>
      </c>
      <c r="P330" s="4">
        <v>4.9000000000000004</v>
      </c>
      <c r="Q330" s="4">
        <v>3.7092000000000001</v>
      </c>
      <c r="R330" s="4">
        <v>0</v>
      </c>
      <c r="S330" s="4">
        <v>3.7</v>
      </c>
      <c r="T330" s="4">
        <v>93.915400000000005</v>
      </c>
      <c r="W330" s="4">
        <v>0</v>
      </c>
      <c r="X330" s="4">
        <v>21.2</v>
      </c>
      <c r="Y330" s="4">
        <v>13.1</v>
      </c>
      <c r="Z330" s="4">
        <v>862</v>
      </c>
      <c r="AA330" s="4">
        <v>892</v>
      </c>
      <c r="AB330" s="4">
        <v>829</v>
      </c>
      <c r="AC330" s="4">
        <v>57</v>
      </c>
      <c r="AD330" s="4">
        <v>6.69</v>
      </c>
      <c r="AE330" s="4">
        <v>0.15</v>
      </c>
      <c r="AF330" s="4">
        <v>979</v>
      </c>
      <c r="AG330" s="4">
        <v>-11</v>
      </c>
      <c r="AH330" s="4">
        <v>5</v>
      </c>
      <c r="AI330" s="4">
        <v>26</v>
      </c>
      <c r="AJ330" s="4">
        <v>192</v>
      </c>
      <c r="AK330" s="4">
        <v>142</v>
      </c>
      <c r="AL330" s="4">
        <v>4.9000000000000004</v>
      </c>
      <c r="AM330" s="4">
        <v>195</v>
      </c>
      <c r="AN330" s="4" t="s">
        <v>155</v>
      </c>
      <c r="AO330" s="4">
        <v>2</v>
      </c>
      <c r="AP330" s="5">
        <v>0.57773148148148146</v>
      </c>
      <c r="AQ330" s="4">
        <v>47.159292999999998</v>
      </c>
      <c r="AR330" s="4">
        <v>-88.489727999999999</v>
      </c>
      <c r="AS330" s="4">
        <v>317.8</v>
      </c>
      <c r="AT330" s="4">
        <v>0</v>
      </c>
      <c r="AU330" s="4">
        <v>12</v>
      </c>
      <c r="AV330" s="4">
        <v>9</v>
      </c>
      <c r="AW330" s="4" t="s">
        <v>206</v>
      </c>
      <c r="AX330" s="4">
        <v>1</v>
      </c>
      <c r="AY330" s="4">
        <v>1.4</v>
      </c>
      <c r="AZ330" s="4">
        <v>1.7</v>
      </c>
      <c r="BB330" s="4">
        <v>450</v>
      </c>
      <c r="BD330" s="4">
        <v>0.154</v>
      </c>
      <c r="BE330" s="4">
        <v>0</v>
      </c>
      <c r="BF330" s="4">
        <v>0</v>
      </c>
      <c r="BG330" s="4">
        <v>0</v>
      </c>
      <c r="BH330" s="4">
        <v>0</v>
      </c>
      <c r="BI330" s="4">
        <v>0</v>
      </c>
      <c r="BJ330" s="4">
        <v>0</v>
      </c>
      <c r="BK330" s="4">
        <v>0</v>
      </c>
      <c r="BL330" s="4">
        <v>0</v>
      </c>
      <c r="BM330" s="4">
        <v>0</v>
      </c>
      <c r="BN330" s="4">
        <v>0</v>
      </c>
      <c r="BO330" s="4">
        <v>0</v>
      </c>
      <c r="BQ330" s="4">
        <v>0</v>
      </c>
      <c r="BR330" s="4">
        <v>1E-3</v>
      </c>
      <c r="BS330" s="4">
        <v>-5</v>
      </c>
      <c r="BT330" s="4">
        <v>0.26406200000000002</v>
      </c>
      <c r="BU330" s="4">
        <v>2.4438000000000001E-2</v>
      </c>
      <c r="BV330" s="4">
        <v>5.3340519999999998</v>
      </c>
    </row>
    <row r="331" spans="1:74" x14ac:dyDescent="0.25">
      <c r="A331" s="2">
        <v>42069</v>
      </c>
      <c r="B331" s="3">
        <v>3.617824074074074E-2</v>
      </c>
      <c r="C331" s="4">
        <v>-0.01</v>
      </c>
      <c r="D331" s="4">
        <v>-1.5E-3</v>
      </c>
      <c r="E331" s="4">
        <v>-14.800333</v>
      </c>
      <c r="F331" s="4">
        <v>4.9000000000000004</v>
      </c>
      <c r="G331" s="4">
        <v>-0.3</v>
      </c>
      <c r="H331" s="4">
        <v>97.2</v>
      </c>
      <c r="J331" s="4">
        <v>21.2</v>
      </c>
      <c r="K331" s="4">
        <v>1</v>
      </c>
      <c r="L331" s="4">
        <v>0</v>
      </c>
      <c r="M331" s="4">
        <v>0</v>
      </c>
      <c r="N331" s="4">
        <v>4.9000000000000004</v>
      </c>
      <c r="O331" s="4">
        <v>0</v>
      </c>
      <c r="P331" s="4">
        <v>4.9000000000000004</v>
      </c>
      <c r="Q331" s="4">
        <v>3.7092000000000001</v>
      </c>
      <c r="R331" s="4">
        <v>0</v>
      </c>
      <c r="S331" s="4">
        <v>3.7</v>
      </c>
      <c r="T331" s="4">
        <v>97.213899999999995</v>
      </c>
      <c r="W331" s="4">
        <v>0</v>
      </c>
      <c r="X331" s="4">
        <v>21.2</v>
      </c>
      <c r="Y331" s="4">
        <v>13.2</v>
      </c>
      <c r="Z331" s="4">
        <v>861</v>
      </c>
      <c r="AA331" s="4">
        <v>892</v>
      </c>
      <c r="AB331" s="4">
        <v>827</v>
      </c>
      <c r="AC331" s="4">
        <v>57</v>
      </c>
      <c r="AD331" s="4">
        <v>6.69</v>
      </c>
      <c r="AE331" s="4">
        <v>0.15</v>
      </c>
      <c r="AF331" s="4">
        <v>979</v>
      </c>
      <c r="AG331" s="4">
        <v>-11</v>
      </c>
      <c r="AH331" s="4">
        <v>5</v>
      </c>
      <c r="AI331" s="4">
        <v>26</v>
      </c>
      <c r="AJ331" s="4">
        <v>192</v>
      </c>
      <c r="AK331" s="4">
        <v>142</v>
      </c>
      <c r="AL331" s="4">
        <v>4.5</v>
      </c>
      <c r="AM331" s="4">
        <v>195</v>
      </c>
      <c r="AN331" s="4" t="s">
        <v>155</v>
      </c>
      <c r="AO331" s="4">
        <v>2</v>
      </c>
      <c r="AP331" s="5">
        <v>0.5777430555555555</v>
      </c>
      <c r="AQ331" s="4">
        <v>47.159292999999998</v>
      </c>
      <c r="AR331" s="4">
        <v>-88.489727999999999</v>
      </c>
      <c r="AS331" s="4">
        <v>317.39999999999998</v>
      </c>
      <c r="AT331" s="4">
        <v>0</v>
      </c>
      <c r="AU331" s="4">
        <v>12</v>
      </c>
      <c r="AV331" s="4">
        <v>9</v>
      </c>
      <c r="AW331" s="4" t="s">
        <v>206</v>
      </c>
      <c r="AX331" s="4">
        <v>1.0847309999999999</v>
      </c>
      <c r="AY331" s="4">
        <v>1.4</v>
      </c>
      <c r="AZ331" s="4">
        <v>1.7847310000000001</v>
      </c>
      <c r="BB331" s="4">
        <v>450</v>
      </c>
      <c r="BD331" s="4">
        <v>0.154</v>
      </c>
      <c r="BE331" s="4">
        <v>0</v>
      </c>
      <c r="BF331" s="4">
        <v>0</v>
      </c>
      <c r="BG331" s="4">
        <v>0</v>
      </c>
      <c r="BH331" s="4">
        <v>0</v>
      </c>
      <c r="BI331" s="4">
        <v>0</v>
      </c>
      <c r="BJ331" s="4">
        <v>0</v>
      </c>
      <c r="BK331" s="4">
        <v>0</v>
      </c>
      <c r="BL331" s="4">
        <v>0</v>
      </c>
      <c r="BM331" s="4">
        <v>0</v>
      </c>
      <c r="BN331" s="4">
        <v>0</v>
      </c>
      <c r="BO331" s="4">
        <v>0</v>
      </c>
      <c r="BQ331" s="4">
        <v>0</v>
      </c>
      <c r="BR331" s="4">
        <v>1.9380000000000001E-3</v>
      </c>
      <c r="BS331" s="4">
        <v>-5</v>
      </c>
      <c r="BT331" s="4">
        <v>0.26400000000000001</v>
      </c>
      <c r="BU331" s="4">
        <v>4.7359999999999999E-2</v>
      </c>
      <c r="BV331" s="4">
        <v>5.3327999999999998</v>
      </c>
    </row>
    <row r="332" spans="1:74" x14ac:dyDescent="0.25">
      <c r="A332" s="2">
        <v>42069</v>
      </c>
      <c r="B332" s="3">
        <v>3.618981481481482E-2</v>
      </c>
      <c r="C332" s="4">
        <v>-0.01</v>
      </c>
      <c r="D332" s="4">
        <v>-2E-3</v>
      </c>
      <c r="E332" s="4">
        <v>-20</v>
      </c>
      <c r="F332" s="4">
        <v>4.9000000000000004</v>
      </c>
      <c r="G332" s="4">
        <v>-0.3</v>
      </c>
      <c r="H332" s="4">
        <v>73.8</v>
      </c>
      <c r="J332" s="4">
        <v>21.2</v>
      </c>
      <c r="K332" s="4">
        <v>1</v>
      </c>
      <c r="L332" s="4">
        <v>0</v>
      </c>
      <c r="M332" s="4">
        <v>0</v>
      </c>
      <c r="N332" s="4">
        <v>4.9000000000000004</v>
      </c>
      <c r="O332" s="4">
        <v>0</v>
      </c>
      <c r="P332" s="4">
        <v>4.9000000000000004</v>
      </c>
      <c r="Q332" s="4">
        <v>3.7092000000000001</v>
      </c>
      <c r="R332" s="4">
        <v>0</v>
      </c>
      <c r="S332" s="4">
        <v>3.7</v>
      </c>
      <c r="T332" s="4">
        <v>73.799800000000005</v>
      </c>
      <c r="W332" s="4">
        <v>0</v>
      </c>
      <c r="X332" s="4">
        <v>21.2</v>
      </c>
      <c r="Y332" s="4">
        <v>13</v>
      </c>
      <c r="Z332" s="4">
        <v>862</v>
      </c>
      <c r="AA332" s="4">
        <v>892</v>
      </c>
      <c r="AB332" s="4">
        <v>828</v>
      </c>
      <c r="AC332" s="4">
        <v>57</v>
      </c>
      <c r="AD332" s="4">
        <v>6.69</v>
      </c>
      <c r="AE332" s="4">
        <v>0.15</v>
      </c>
      <c r="AF332" s="4">
        <v>979</v>
      </c>
      <c r="AG332" s="4">
        <v>-11</v>
      </c>
      <c r="AH332" s="4">
        <v>5</v>
      </c>
      <c r="AI332" s="4">
        <v>26</v>
      </c>
      <c r="AJ332" s="4">
        <v>192</v>
      </c>
      <c r="AK332" s="4">
        <v>142</v>
      </c>
      <c r="AL332" s="4">
        <v>4.7</v>
      </c>
      <c r="AM332" s="4">
        <v>195</v>
      </c>
      <c r="AN332" s="4" t="s">
        <v>155</v>
      </c>
      <c r="AO332" s="4">
        <v>2</v>
      </c>
      <c r="AP332" s="5">
        <v>0.57776620370370368</v>
      </c>
      <c r="AQ332" s="4">
        <v>47.159292999999998</v>
      </c>
      <c r="AR332" s="4">
        <v>-88.489727999999999</v>
      </c>
      <c r="AS332" s="4">
        <v>317.3</v>
      </c>
      <c r="AT332" s="4">
        <v>0</v>
      </c>
      <c r="AU332" s="4">
        <v>12</v>
      </c>
      <c r="AV332" s="4">
        <v>9</v>
      </c>
      <c r="AW332" s="4" t="s">
        <v>206</v>
      </c>
      <c r="AX332" s="4">
        <v>1.1000000000000001</v>
      </c>
      <c r="AY332" s="4">
        <v>1.484615</v>
      </c>
      <c r="AZ332" s="4">
        <v>1.8</v>
      </c>
      <c r="BB332" s="4">
        <v>450</v>
      </c>
      <c r="BD332" s="4">
        <v>0.154</v>
      </c>
      <c r="BE332" s="4">
        <v>0</v>
      </c>
      <c r="BF332" s="4">
        <v>0</v>
      </c>
      <c r="BG332" s="4">
        <v>0</v>
      </c>
      <c r="BH332" s="4">
        <v>0</v>
      </c>
      <c r="BI332" s="4">
        <v>0</v>
      </c>
      <c r="BJ332" s="4">
        <v>0</v>
      </c>
      <c r="BK332" s="4">
        <v>0</v>
      </c>
      <c r="BL332" s="4">
        <v>0</v>
      </c>
      <c r="BM332" s="4">
        <v>0</v>
      </c>
      <c r="BN332" s="4">
        <v>0</v>
      </c>
      <c r="BO332" s="4">
        <v>0</v>
      </c>
      <c r="BQ332" s="4">
        <v>0</v>
      </c>
      <c r="BR332" s="4">
        <v>1.062E-3</v>
      </c>
      <c r="BS332" s="4">
        <v>-5</v>
      </c>
      <c r="BT332" s="4">
        <v>0.26400000000000001</v>
      </c>
      <c r="BU332" s="4">
        <v>2.5953E-2</v>
      </c>
      <c r="BV332" s="4">
        <v>5.3327999999999998</v>
      </c>
    </row>
    <row r="333" spans="1:74" x14ac:dyDescent="0.25">
      <c r="A333" s="2">
        <v>42069</v>
      </c>
      <c r="B333" s="3">
        <v>3.6201388888888887E-2</v>
      </c>
      <c r="C333" s="4">
        <v>-0.01</v>
      </c>
      <c r="D333" s="4">
        <v>-2E-3</v>
      </c>
      <c r="E333" s="4">
        <v>-20</v>
      </c>
      <c r="F333" s="4">
        <v>4.9000000000000004</v>
      </c>
      <c r="G333" s="4">
        <v>-0.3</v>
      </c>
      <c r="H333" s="4">
        <v>100.2</v>
      </c>
      <c r="J333" s="4">
        <v>21.2</v>
      </c>
      <c r="K333" s="4">
        <v>1</v>
      </c>
      <c r="L333" s="4">
        <v>0</v>
      </c>
      <c r="M333" s="4">
        <v>0</v>
      </c>
      <c r="N333" s="4">
        <v>4.9000000000000004</v>
      </c>
      <c r="O333" s="4">
        <v>0</v>
      </c>
      <c r="P333" s="4">
        <v>4.9000000000000004</v>
      </c>
      <c r="Q333" s="4">
        <v>3.7092000000000001</v>
      </c>
      <c r="R333" s="4">
        <v>0</v>
      </c>
      <c r="S333" s="4">
        <v>3.7</v>
      </c>
      <c r="T333" s="4">
        <v>100.2</v>
      </c>
      <c r="W333" s="4">
        <v>0</v>
      </c>
      <c r="X333" s="4">
        <v>21.2</v>
      </c>
      <c r="Y333" s="4">
        <v>13.1</v>
      </c>
      <c r="Z333" s="4">
        <v>862</v>
      </c>
      <c r="AA333" s="4">
        <v>892</v>
      </c>
      <c r="AB333" s="4">
        <v>829</v>
      </c>
      <c r="AC333" s="4">
        <v>57</v>
      </c>
      <c r="AD333" s="4">
        <v>6.69</v>
      </c>
      <c r="AE333" s="4">
        <v>0.15</v>
      </c>
      <c r="AF333" s="4">
        <v>979</v>
      </c>
      <c r="AG333" s="4">
        <v>-11</v>
      </c>
      <c r="AH333" s="4">
        <v>5</v>
      </c>
      <c r="AI333" s="4">
        <v>26</v>
      </c>
      <c r="AJ333" s="4">
        <v>192</v>
      </c>
      <c r="AK333" s="4">
        <v>142</v>
      </c>
      <c r="AL333" s="4">
        <v>4.8</v>
      </c>
      <c r="AM333" s="4">
        <v>195</v>
      </c>
      <c r="AN333" s="4" t="s">
        <v>155</v>
      </c>
      <c r="AO333" s="4">
        <v>2</v>
      </c>
      <c r="AP333" s="5">
        <v>0.57776620370370368</v>
      </c>
      <c r="AQ333" s="4">
        <v>47.159292999999998</v>
      </c>
      <c r="AR333" s="4">
        <v>-88.489727999999999</v>
      </c>
      <c r="AS333" s="4">
        <v>317.10000000000002</v>
      </c>
      <c r="AT333" s="4">
        <v>0</v>
      </c>
      <c r="AU333" s="4">
        <v>12</v>
      </c>
      <c r="AV333" s="4">
        <v>9</v>
      </c>
      <c r="AW333" s="4" t="s">
        <v>206</v>
      </c>
      <c r="AX333" s="4">
        <v>1.015485</v>
      </c>
      <c r="AY333" s="4">
        <v>1.4154850000000001</v>
      </c>
      <c r="AZ333" s="4">
        <v>1.7154849999999999</v>
      </c>
      <c r="BB333" s="4">
        <v>450</v>
      </c>
      <c r="BD333" s="4">
        <v>0.154</v>
      </c>
      <c r="BE333" s="4">
        <v>0</v>
      </c>
      <c r="BF333" s="4">
        <v>0</v>
      </c>
      <c r="BG333" s="4">
        <v>0</v>
      </c>
      <c r="BH333" s="4">
        <v>0</v>
      </c>
      <c r="BI333" s="4">
        <v>0</v>
      </c>
      <c r="BJ333" s="4">
        <v>0</v>
      </c>
      <c r="BK333" s="4">
        <v>0</v>
      </c>
      <c r="BL333" s="4">
        <v>0</v>
      </c>
      <c r="BM333" s="4">
        <v>0</v>
      </c>
      <c r="BN333" s="4">
        <v>0</v>
      </c>
      <c r="BO333" s="4">
        <v>0</v>
      </c>
      <c r="BQ333" s="4">
        <v>0</v>
      </c>
      <c r="BR333" s="4">
        <v>1E-3</v>
      </c>
      <c r="BS333" s="4">
        <v>-5</v>
      </c>
      <c r="BT333" s="4">
        <v>0.26400000000000001</v>
      </c>
      <c r="BU333" s="4">
        <v>2.4438000000000001E-2</v>
      </c>
      <c r="BV333" s="4">
        <v>5.3327999999999998</v>
      </c>
    </row>
    <row r="334" spans="1:74" x14ac:dyDescent="0.25">
      <c r="A334" s="2">
        <v>42069</v>
      </c>
      <c r="B334" s="3">
        <v>3.6212962962962968E-2</v>
      </c>
      <c r="C334" s="4">
        <v>-0.01</v>
      </c>
      <c r="D334" s="4">
        <v>-2E-3</v>
      </c>
      <c r="E334" s="4">
        <v>-20</v>
      </c>
      <c r="F334" s="4">
        <v>4.9000000000000004</v>
      </c>
      <c r="G334" s="4">
        <v>-0.3</v>
      </c>
      <c r="H334" s="4">
        <v>87</v>
      </c>
      <c r="J334" s="4">
        <v>21.2</v>
      </c>
      <c r="K334" s="4">
        <v>1</v>
      </c>
      <c r="L334" s="4">
        <v>0</v>
      </c>
      <c r="M334" s="4">
        <v>0</v>
      </c>
      <c r="N334" s="4">
        <v>4.9000000000000004</v>
      </c>
      <c r="O334" s="4">
        <v>0</v>
      </c>
      <c r="P334" s="4">
        <v>4.9000000000000004</v>
      </c>
      <c r="Q334" s="4">
        <v>3.7092000000000001</v>
      </c>
      <c r="R334" s="4">
        <v>0</v>
      </c>
      <c r="S334" s="4">
        <v>3.7</v>
      </c>
      <c r="T334" s="4">
        <v>87.049300000000002</v>
      </c>
      <c r="W334" s="4">
        <v>0</v>
      </c>
      <c r="X334" s="4">
        <v>21.2</v>
      </c>
      <c r="Y334" s="4">
        <v>13</v>
      </c>
      <c r="Z334" s="4">
        <v>862</v>
      </c>
      <c r="AA334" s="4">
        <v>891</v>
      </c>
      <c r="AB334" s="4">
        <v>829</v>
      </c>
      <c r="AC334" s="4">
        <v>57</v>
      </c>
      <c r="AD334" s="4">
        <v>6.69</v>
      </c>
      <c r="AE334" s="4">
        <v>0.15</v>
      </c>
      <c r="AF334" s="4">
        <v>979</v>
      </c>
      <c r="AG334" s="4">
        <v>-11</v>
      </c>
      <c r="AH334" s="4">
        <v>5</v>
      </c>
      <c r="AI334" s="4">
        <v>26</v>
      </c>
      <c r="AJ334" s="4">
        <v>192</v>
      </c>
      <c r="AK334" s="4">
        <v>141.1</v>
      </c>
      <c r="AL334" s="4">
        <v>4.7</v>
      </c>
      <c r="AM334" s="4">
        <v>195</v>
      </c>
      <c r="AN334" s="4" t="s">
        <v>155</v>
      </c>
      <c r="AO334" s="4">
        <v>2</v>
      </c>
      <c r="AP334" s="5">
        <v>0.57777777777777783</v>
      </c>
      <c r="AQ334" s="4">
        <v>47.159292999999998</v>
      </c>
      <c r="AR334" s="4">
        <v>-88.489727999999999</v>
      </c>
      <c r="AS334" s="4">
        <v>317</v>
      </c>
      <c r="AT334" s="4">
        <v>0</v>
      </c>
      <c r="AU334" s="4">
        <v>12</v>
      </c>
      <c r="AV334" s="4">
        <v>9</v>
      </c>
      <c r="AW334" s="4" t="s">
        <v>206</v>
      </c>
      <c r="AX334" s="4">
        <v>1</v>
      </c>
      <c r="AY334" s="4">
        <v>1.4</v>
      </c>
      <c r="AZ334" s="4">
        <v>1.7</v>
      </c>
      <c r="BB334" s="4">
        <v>450</v>
      </c>
      <c r="BD334" s="4">
        <v>0.154</v>
      </c>
      <c r="BE334" s="4">
        <v>0</v>
      </c>
      <c r="BF334" s="4">
        <v>0</v>
      </c>
      <c r="BG334" s="4">
        <v>0</v>
      </c>
      <c r="BH334" s="4">
        <v>0</v>
      </c>
      <c r="BI334" s="4">
        <v>0</v>
      </c>
      <c r="BJ334" s="4">
        <v>0</v>
      </c>
      <c r="BK334" s="4">
        <v>0</v>
      </c>
      <c r="BL334" s="4">
        <v>0</v>
      </c>
      <c r="BM334" s="4">
        <v>0</v>
      </c>
      <c r="BN334" s="4">
        <v>0</v>
      </c>
      <c r="BO334" s="4">
        <v>0</v>
      </c>
      <c r="BQ334" s="4">
        <v>0</v>
      </c>
      <c r="BR334" s="4">
        <v>1E-3</v>
      </c>
      <c r="BS334" s="4">
        <v>-5</v>
      </c>
      <c r="BT334" s="4">
        <v>0.26400000000000001</v>
      </c>
      <c r="BU334" s="4">
        <v>2.4438000000000001E-2</v>
      </c>
      <c r="BV334" s="4">
        <v>5.3327999999999998</v>
      </c>
    </row>
    <row r="335" spans="1:74" x14ac:dyDescent="0.25">
      <c r="A335" s="2">
        <v>42069</v>
      </c>
      <c r="B335" s="3">
        <v>3.6224537037037034E-2</v>
      </c>
      <c r="C335" s="4">
        <v>-0.01</v>
      </c>
      <c r="D335" s="4">
        <v>-2E-3</v>
      </c>
      <c r="E335" s="4">
        <v>-20</v>
      </c>
      <c r="F335" s="4">
        <v>4.9000000000000004</v>
      </c>
      <c r="G335" s="4">
        <v>-0.3</v>
      </c>
      <c r="H335" s="4">
        <v>87.8</v>
      </c>
      <c r="J335" s="4">
        <v>21.2</v>
      </c>
      <c r="K335" s="4">
        <v>1</v>
      </c>
      <c r="L335" s="4">
        <v>0</v>
      </c>
      <c r="M335" s="4">
        <v>0</v>
      </c>
      <c r="N335" s="4">
        <v>4.9000000000000004</v>
      </c>
      <c r="O335" s="4">
        <v>0</v>
      </c>
      <c r="P335" s="4">
        <v>4.9000000000000004</v>
      </c>
      <c r="Q335" s="4">
        <v>3.7092000000000001</v>
      </c>
      <c r="R335" s="4">
        <v>0</v>
      </c>
      <c r="S335" s="4">
        <v>3.7</v>
      </c>
      <c r="T335" s="4">
        <v>87.762</v>
      </c>
      <c r="W335" s="4">
        <v>0</v>
      </c>
      <c r="X335" s="4">
        <v>21.2</v>
      </c>
      <c r="Y335" s="4">
        <v>13</v>
      </c>
      <c r="Z335" s="4">
        <v>863</v>
      </c>
      <c r="AA335" s="4">
        <v>892</v>
      </c>
      <c r="AB335" s="4">
        <v>828</v>
      </c>
      <c r="AC335" s="4">
        <v>57</v>
      </c>
      <c r="AD335" s="4">
        <v>6.69</v>
      </c>
      <c r="AE335" s="4">
        <v>0.15</v>
      </c>
      <c r="AF335" s="4">
        <v>979</v>
      </c>
      <c r="AG335" s="4">
        <v>-11</v>
      </c>
      <c r="AH335" s="4">
        <v>4.0620000000000003</v>
      </c>
      <c r="AI335" s="4">
        <v>26</v>
      </c>
      <c r="AJ335" s="4">
        <v>192</v>
      </c>
      <c r="AK335" s="4">
        <v>141.9</v>
      </c>
      <c r="AL335" s="4">
        <v>4.5999999999999996</v>
      </c>
      <c r="AM335" s="4">
        <v>195</v>
      </c>
      <c r="AN335" s="4" t="s">
        <v>155</v>
      </c>
      <c r="AO335" s="4">
        <v>2</v>
      </c>
      <c r="AP335" s="5">
        <v>0.57778935185185187</v>
      </c>
      <c r="AQ335" s="4">
        <v>47.159292999999998</v>
      </c>
      <c r="AR335" s="4">
        <v>-88.489727999999999</v>
      </c>
      <c r="AS335" s="4">
        <v>316.8</v>
      </c>
      <c r="AT335" s="4">
        <v>0</v>
      </c>
      <c r="AU335" s="4">
        <v>12</v>
      </c>
      <c r="AV335" s="4">
        <v>9</v>
      </c>
      <c r="AW335" s="4" t="s">
        <v>206</v>
      </c>
      <c r="AX335" s="4">
        <v>0.91576800000000003</v>
      </c>
      <c r="AY335" s="4">
        <v>1.4</v>
      </c>
      <c r="AZ335" s="4">
        <v>1.7</v>
      </c>
      <c r="BB335" s="4">
        <v>450</v>
      </c>
      <c r="BD335" s="4">
        <v>0.154</v>
      </c>
      <c r="BE335" s="4">
        <v>0</v>
      </c>
      <c r="BF335" s="4">
        <v>0</v>
      </c>
      <c r="BG335" s="4">
        <v>0</v>
      </c>
      <c r="BH335" s="4">
        <v>0</v>
      </c>
      <c r="BI335" s="4">
        <v>0</v>
      </c>
      <c r="BJ335" s="4">
        <v>0</v>
      </c>
      <c r="BK335" s="4">
        <v>0</v>
      </c>
      <c r="BL335" s="4">
        <v>0</v>
      </c>
      <c r="BM335" s="4">
        <v>0</v>
      </c>
      <c r="BN335" s="4">
        <v>0</v>
      </c>
      <c r="BO335" s="4">
        <v>0</v>
      </c>
      <c r="BQ335" s="4">
        <v>0</v>
      </c>
      <c r="BR335" s="4">
        <v>1E-3</v>
      </c>
      <c r="BS335" s="4">
        <v>-5</v>
      </c>
      <c r="BT335" s="4">
        <v>0.26493800000000001</v>
      </c>
      <c r="BU335" s="4">
        <v>2.4438000000000001E-2</v>
      </c>
      <c r="BV335" s="4">
        <v>5.3517479999999997</v>
      </c>
    </row>
    <row r="336" spans="1:74" x14ac:dyDescent="0.25">
      <c r="A336" s="2">
        <v>42069</v>
      </c>
      <c r="B336" s="3">
        <v>3.6236111111111115E-2</v>
      </c>
      <c r="C336" s="4">
        <v>-0.01</v>
      </c>
      <c r="D336" s="4">
        <v>-2E-3</v>
      </c>
      <c r="E336" s="4">
        <v>-20</v>
      </c>
      <c r="F336" s="4">
        <v>4.9000000000000004</v>
      </c>
      <c r="G336" s="4">
        <v>-0.3</v>
      </c>
      <c r="H336" s="4">
        <v>106.3</v>
      </c>
      <c r="J336" s="4">
        <v>21.2</v>
      </c>
      <c r="K336" s="4">
        <v>1</v>
      </c>
      <c r="L336" s="4">
        <v>0</v>
      </c>
      <c r="M336" s="4">
        <v>0</v>
      </c>
      <c r="N336" s="4">
        <v>4.9000000000000004</v>
      </c>
      <c r="O336" s="4">
        <v>0</v>
      </c>
      <c r="P336" s="4">
        <v>4.9000000000000004</v>
      </c>
      <c r="Q336" s="4">
        <v>3.7092000000000001</v>
      </c>
      <c r="R336" s="4">
        <v>0</v>
      </c>
      <c r="S336" s="4">
        <v>3.7</v>
      </c>
      <c r="T336" s="4">
        <v>106.3258</v>
      </c>
      <c r="W336" s="4">
        <v>0</v>
      </c>
      <c r="X336" s="4">
        <v>21.2</v>
      </c>
      <c r="Y336" s="4">
        <v>13.2</v>
      </c>
      <c r="Z336" s="4">
        <v>861</v>
      </c>
      <c r="AA336" s="4">
        <v>892</v>
      </c>
      <c r="AB336" s="4">
        <v>829</v>
      </c>
      <c r="AC336" s="4">
        <v>57</v>
      </c>
      <c r="AD336" s="4">
        <v>6.69</v>
      </c>
      <c r="AE336" s="4">
        <v>0.15</v>
      </c>
      <c r="AF336" s="4">
        <v>979</v>
      </c>
      <c r="AG336" s="4">
        <v>-11</v>
      </c>
      <c r="AH336" s="4">
        <v>4.9379999999999997</v>
      </c>
      <c r="AI336" s="4">
        <v>26</v>
      </c>
      <c r="AJ336" s="4">
        <v>192</v>
      </c>
      <c r="AK336" s="4">
        <v>142</v>
      </c>
      <c r="AL336" s="4">
        <v>4.5999999999999996</v>
      </c>
      <c r="AM336" s="4">
        <v>195</v>
      </c>
      <c r="AN336" s="4" t="s">
        <v>155</v>
      </c>
      <c r="AO336" s="4">
        <v>2</v>
      </c>
      <c r="AP336" s="5">
        <v>0.57780092592592591</v>
      </c>
      <c r="AQ336" s="4">
        <v>47.159292999999998</v>
      </c>
      <c r="AR336" s="4">
        <v>-88.489727999999999</v>
      </c>
      <c r="AS336" s="4">
        <v>316.60000000000002</v>
      </c>
      <c r="AT336" s="4">
        <v>0</v>
      </c>
      <c r="AU336" s="4">
        <v>12</v>
      </c>
      <c r="AV336" s="4">
        <v>9</v>
      </c>
      <c r="AW336" s="4" t="s">
        <v>206</v>
      </c>
      <c r="AX336" s="4">
        <v>0.9</v>
      </c>
      <c r="AY336" s="4">
        <v>1.4</v>
      </c>
      <c r="AZ336" s="4">
        <v>1.7</v>
      </c>
      <c r="BB336" s="4">
        <v>450</v>
      </c>
      <c r="BD336" s="4">
        <v>0.154</v>
      </c>
      <c r="BE336" s="4">
        <v>0</v>
      </c>
      <c r="BF336" s="4">
        <v>0</v>
      </c>
      <c r="BG336" s="4">
        <v>0</v>
      </c>
      <c r="BH336" s="4">
        <v>0</v>
      </c>
      <c r="BI336" s="4">
        <v>0</v>
      </c>
      <c r="BJ336" s="4">
        <v>0</v>
      </c>
      <c r="BK336" s="4">
        <v>0</v>
      </c>
      <c r="BL336" s="4">
        <v>0</v>
      </c>
      <c r="BM336" s="4">
        <v>0</v>
      </c>
      <c r="BN336" s="4">
        <v>0</v>
      </c>
      <c r="BO336" s="4">
        <v>0</v>
      </c>
      <c r="BQ336" s="4">
        <v>0</v>
      </c>
      <c r="BR336" s="4">
        <v>1E-3</v>
      </c>
      <c r="BS336" s="4">
        <v>-5</v>
      </c>
      <c r="BT336" s="4">
        <v>0.26406200000000002</v>
      </c>
      <c r="BU336" s="4">
        <v>2.4438000000000001E-2</v>
      </c>
      <c r="BV336" s="4">
        <v>5.3340519999999998</v>
      </c>
    </row>
    <row r="337" spans="1:74" x14ac:dyDescent="0.25">
      <c r="A337" s="2">
        <v>42069</v>
      </c>
      <c r="B337" s="3">
        <v>3.6247685185185181E-2</v>
      </c>
      <c r="C337" s="4">
        <v>-0.01</v>
      </c>
      <c r="D337" s="4">
        <v>-2E-3</v>
      </c>
      <c r="E337" s="4">
        <v>-20</v>
      </c>
      <c r="F337" s="4">
        <v>4.9000000000000004</v>
      </c>
      <c r="G337" s="4">
        <v>-0.3</v>
      </c>
      <c r="H337" s="4">
        <v>84.3</v>
      </c>
      <c r="J337" s="4">
        <v>21.2</v>
      </c>
      <c r="K337" s="4">
        <v>1</v>
      </c>
      <c r="L337" s="4">
        <v>0</v>
      </c>
      <c r="M337" s="4">
        <v>0</v>
      </c>
      <c r="N337" s="4">
        <v>4.9000000000000004</v>
      </c>
      <c r="O337" s="4">
        <v>0</v>
      </c>
      <c r="P337" s="4">
        <v>4.9000000000000004</v>
      </c>
      <c r="Q337" s="4">
        <v>3.7092000000000001</v>
      </c>
      <c r="R337" s="4">
        <v>0</v>
      </c>
      <c r="S337" s="4">
        <v>3.7</v>
      </c>
      <c r="T337" s="4">
        <v>84.283100000000005</v>
      </c>
      <c r="W337" s="4">
        <v>0</v>
      </c>
      <c r="X337" s="4">
        <v>21.2</v>
      </c>
      <c r="Y337" s="4">
        <v>13</v>
      </c>
      <c r="Z337" s="4">
        <v>862</v>
      </c>
      <c r="AA337" s="4">
        <v>892</v>
      </c>
      <c r="AB337" s="4">
        <v>829</v>
      </c>
      <c r="AC337" s="4">
        <v>57</v>
      </c>
      <c r="AD337" s="4">
        <v>6.69</v>
      </c>
      <c r="AE337" s="4">
        <v>0.15</v>
      </c>
      <c r="AF337" s="4">
        <v>979</v>
      </c>
      <c r="AG337" s="4">
        <v>-11</v>
      </c>
      <c r="AH337" s="4">
        <v>5</v>
      </c>
      <c r="AI337" s="4">
        <v>26</v>
      </c>
      <c r="AJ337" s="4">
        <v>192</v>
      </c>
      <c r="AK337" s="4">
        <v>142</v>
      </c>
      <c r="AL337" s="4">
        <v>4.7</v>
      </c>
      <c r="AM337" s="4">
        <v>195</v>
      </c>
      <c r="AN337" s="4" t="s">
        <v>155</v>
      </c>
      <c r="AO337" s="4">
        <v>2</v>
      </c>
      <c r="AP337" s="5">
        <v>0.57781249999999995</v>
      </c>
      <c r="AQ337" s="4">
        <v>47.159292999999998</v>
      </c>
      <c r="AR337" s="4">
        <v>-88.489727999999999</v>
      </c>
      <c r="AS337" s="4">
        <v>316.5</v>
      </c>
      <c r="AT337" s="4">
        <v>0</v>
      </c>
      <c r="AU337" s="4">
        <v>12</v>
      </c>
      <c r="AV337" s="4">
        <v>9</v>
      </c>
      <c r="AW337" s="4" t="s">
        <v>206</v>
      </c>
      <c r="AX337" s="4">
        <v>0.9</v>
      </c>
      <c r="AY337" s="4">
        <v>1.4</v>
      </c>
      <c r="AZ337" s="4">
        <v>1.7</v>
      </c>
      <c r="BB337" s="4">
        <v>450</v>
      </c>
      <c r="BD337" s="4">
        <v>0.154</v>
      </c>
      <c r="BE337" s="4">
        <v>0</v>
      </c>
      <c r="BF337" s="4">
        <v>0</v>
      </c>
      <c r="BG337" s="4">
        <v>0</v>
      </c>
      <c r="BH337" s="4">
        <v>0</v>
      </c>
      <c r="BI337" s="4">
        <v>0</v>
      </c>
      <c r="BJ337" s="4">
        <v>0</v>
      </c>
      <c r="BK337" s="4">
        <v>0</v>
      </c>
      <c r="BL337" s="4">
        <v>0</v>
      </c>
      <c r="BM337" s="4">
        <v>0</v>
      </c>
      <c r="BN337" s="4">
        <v>0</v>
      </c>
      <c r="BO337" s="4">
        <v>0</v>
      </c>
      <c r="BQ337" s="4">
        <v>0</v>
      </c>
      <c r="BR337" s="4">
        <v>1E-3</v>
      </c>
      <c r="BS337" s="4">
        <v>-5</v>
      </c>
      <c r="BT337" s="4">
        <v>0.26400000000000001</v>
      </c>
      <c r="BU337" s="4">
        <v>2.4438000000000001E-2</v>
      </c>
      <c r="BV337" s="4">
        <v>5.3327999999999998</v>
      </c>
    </row>
    <row r="338" spans="1:74" x14ac:dyDescent="0.25">
      <c r="A338" s="2">
        <v>42069</v>
      </c>
      <c r="B338" s="3">
        <v>3.6259259259259262E-2</v>
      </c>
      <c r="C338" s="4">
        <v>-0.01</v>
      </c>
      <c r="D338" s="4">
        <v>-2E-3</v>
      </c>
      <c r="E338" s="4">
        <v>-20</v>
      </c>
      <c r="F338" s="4">
        <v>4.9000000000000004</v>
      </c>
      <c r="G338" s="4">
        <v>-0.3</v>
      </c>
      <c r="H338" s="4">
        <v>103.5</v>
      </c>
      <c r="J338" s="4">
        <v>21.2</v>
      </c>
      <c r="K338" s="4">
        <v>1</v>
      </c>
      <c r="L338" s="4">
        <v>0</v>
      </c>
      <c r="M338" s="4">
        <v>0</v>
      </c>
      <c r="N338" s="4">
        <v>4.9000000000000004</v>
      </c>
      <c r="O338" s="4">
        <v>0</v>
      </c>
      <c r="P338" s="4">
        <v>4.9000000000000004</v>
      </c>
      <c r="Q338" s="4">
        <v>3.7092000000000001</v>
      </c>
      <c r="R338" s="4">
        <v>0</v>
      </c>
      <c r="S338" s="4">
        <v>3.7</v>
      </c>
      <c r="T338" s="4">
        <v>103.5121</v>
      </c>
      <c r="W338" s="4">
        <v>0</v>
      </c>
      <c r="X338" s="4">
        <v>21.2</v>
      </c>
      <c r="Y338" s="4">
        <v>13.1</v>
      </c>
      <c r="Z338" s="4">
        <v>863</v>
      </c>
      <c r="AA338" s="4">
        <v>892</v>
      </c>
      <c r="AB338" s="4">
        <v>828</v>
      </c>
      <c r="AC338" s="4">
        <v>57</v>
      </c>
      <c r="AD338" s="4">
        <v>6.69</v>
      </c>
      <c r="AE338" s="4">
        <v>0.15</v>
      </c>
      <c r="AF338" s="4">
        <v>979</v>
      </c>
      <c r="AG338" s="4">
        <v>-11</v>
      </c>
      <c r="AH338" s="4">
        <v>5</v>
      </c>
      <c r="AI338" s="4">
        <v>26</v>
      </c>
      <c r="AJ338" s="4">
        <v>192</v>
      </c>
      <c r="AK338" s="4">
        <v>142</v>
      </c>
      <c r="AL338" s="4">
        <v>4.7</v>
      </c>
      <c r="AM338" s="4">
        <v>195</v>
      </c>
      <c r="AN338" s="4" t="s">
        <v>155</v>
      </c>
      <c r="AO338" s="4">
        <v>2</v>
      </c>
      <c r="AP338" s="5">
        <v>0.5778240740740741</v>
      </c>
      <c r="AQ338" s="4">
        <v>47.159292999999998</v>
      </c>
      <c r="AR338" s="4">
        <v>-88.489727999999999</v>
      </c>
      <c r="AS338" s="4">
        <v>316.39999999999998</v>
      </c>
      <c r="AT338" s="4">
        <v>0</v>
      </c>
      <c r="AU338" s="4">
        <v>12</v>
      </c>
      <c r="AV338" s="4">
        <v>9</v>
      </c>
      <c r="AW338" s="4" t="s">
        <v>206</v>
      </c>
      <c r="AX338" s="4">
        <v>0.9</v>
      </c>
      <c r="AY338" s="4">
        <v>1.4</v>
      </c>
      <c r="AZ338" s="4">
        <v>1.7</v>
      </c>
      <c r="BB338" s="4">
        <v>450</v>
      </c>
      <c r="BD338" s="4">
        <v>0.154</v>
      </c>
      <c r="BE338" s="4">
        <v>0</v>
      </c>
      <c r="BF338" s="4">
        <v>0</v>
      </c>
      <c r="BG338" s="4">
        <v>0</v>
      </c>
      <c r="BH338" s="4">
        <v>0</v>
      </c>
      <c r="BI338" s="4">
        <v>0</v>
      </c>
      <c r="BJ338" s="4">
        <v>0</v>
      </c>
      <c r="BK338" s="4">
        <v>0</v>
      </c>
      <c r="BL338" s="4">
        <v>0</v>
      </c>
      <c r="BM338" s="4">
        <v>0</v>
      </c>
      <c r="BN338" s="4">
        <v>0</v>
      </c>
      <c r="BO338" s="4">
        <v>0</v>
      </c>
      <c r="BQ338" s="4">
        <v>0</v>
      </c>
      <c r="BR338" s="4">
        <v>1.9380000000000001E-3</v>
      </c>
      <c r="BS338" s="4">
        <v>-5</v>
      </c>
      <c r="BT338" s="4">
        <v>0.26400000000000001</v>
      </c>
      <c r="BU338" s="4">
        <v>4.7357999999999997E-2</v>
      </c>
      <c r="BV338" s="4">
        <v>5.3327999999999998</v>
      </c>
    </row>
    <row r="339" spans="1:74" x14ac:dyDescent="0.25">
      <c r="A339" s="2">
        <v>42069</v>
      </c>
      <c r="B339" s="3">
        <v>3.6270833333333329E-2</v>
      </c>
      <c r="C339" s="4">
        <v>-0.01</v>
      </c>
      <c r="D339" s="4">
        <v>-2E-3</v>
      </c>
      <c r="E339" s="4">
        <v>-20</v>
      </c>
      <c r="F339" s="4">
        <v>4.9000000000000004</v>
      </c>
      <c r="G339" s="4">
        <v>-0.3</v>
      </c>
      <c r="H339" s="4">
        <v>80.099999999999994</v>
      </c>
      <c r="J339" s="4">
        <v>21.2</v>
      </c>
      <c r="K339" s="4">
        <v>1</v>
      </c>
      <c r="L339" s="4">
        <v>0</v>
      </c>
      <c r="M339" s="4">
        <v>0</v>
      </c>
      <c r="N339" s="4">
        <v>4.9000000000000004</v>
      </c>
      <c r="O339" s="4">
        <v>0</v>
      </c>
      <c r="P339" s="4">
        <v>4.9000000000000004</v>
      </c>
      <c r="Q339" s="4">
        <v>3.7092000000000001</v>
      </c>
      <c r="R339" s="4">
        <v>0</v>
      </c>
      <c r="S339" s="4">
        <v>3.7</v>
      </c>
      <c r="T339" s="4">
        <v>80.099999999999994</v>
      </c>
      <c r="W339" s="4">
        <v>0</v>
      </c>
      <c r="X339" s="4">
        <v>21.2</v>
      </c>
      <c r="Y339" s="4">
        <v>13</v>
      </c>
      <c r="Z339" s="4">
        <v>862</v>
      </c>
      <c r="AA339" s="4">
        <v>892</v>
      </c>
      <c r="AB339" s="4">
        <v>828</v>
      </c>
      <c r="AC339" s="4">
        <v>57</v>
      </c>
      <c r="AD339" s="4">
        <v>6.69</v>
      </c>
      <c r="AE339" s="4">
        <v>0.15</v>
      </c>
      <c r="AF339" s="4">
        <v>979</v>
      </c>
      <c r="AG339" s="4">
        <v>-11</v>
      </c>
      <c r="AH339" s="4">
        <v>5</v>
      </c>
      <c r="AI339" s="4">
        <v>26</v>
      </c>
      <c r="AJ339" s="4">
        <v>192</v>
      </c>
      <c r="AK339" s="4">
        <v>142</v>
      </c>
      <c r="AL339" s="4">
        <v>4.7</v>
      </c>
      <c r="AM339" s="4">
        <v>195</v>
      </c>
      <c r="AN339" s="4" t="s">
        <v>155</v>
      </c>
      <c r="AO339" s="4">
        <v>2</v>
      </c>
      <c r="AP339" s="5">
        <v>0.57783564814814814</v>
      </c>
      <c r="AQ339" s="4">
        <v>47.159292999999998</v>
      </c>
      <c r="AR339" s="4">
        <v>-88.489727999999999</v>
      </c>
      <c r="AS339" s="4">
        <v>316.2</v>
      </c>
      <c r="AT339" s="4">
        <v>0</v>
      </c>
      <c r="AU339" s="4">
        <v>12</v>
      </c>
      <c r="AV339" s="4">
        <v>9</v>
      </c>
      <c r="AW339" s="4" t="s">
        <v>206</v>
      </c>
      <c r="AX339" s="4">
        <v>0.9</v>
      </c>
      <c r="AY339" s="4">
        <v>1.4</v>
      </c>
      <c r="AZ339" s="4">
        <v>1.7</v>
      </c>
      <c r="BB339" s="4">
        <v>450</v>
      </c>
      <c r="BD339" s="4">
        <v>0.154</v>
      </c>
      <c r="BE339" s="4">
        <v>0</v>
      </c>
      <c r="BF339" s="4">
        <v>0</v>
      </c>
      <c r="BG339" s="4">
        <v>0</v>
      </c>
      <c r="BH339" s="4">
        <v>0</v>
      </c>
      <c r="BI339" s="4">
        <v>0</v>
      </c>
      <c r="BJ339" s="4">
        <v>0</v>
      </c>
      <c r="BK339" s="4">
        <v>0</v>
      </c>
      <c r="BL339" s="4">
        <v>0</v>
      </c>
      <c r="BM339" s="4">
        <v>0</v>
      </c>
      <c r="BN339" s="4">
        <v>0</v>
      </c>
      <c r="BO339" s="4">
        <v>0</v>
      </c>
      <c r="BQ339" s="4">
        <v>0</v>
      </c>
      <c r="BR339" s="4">
        <v>1.062E-3</v>
      </c>
      <c r="BS339" s="4">
        <v>-5</v>
      </c>
      <c r="BT339" s="4">
        <v>0.26493800000000001</v>
      </c>
      <c r="BU339" s="4">
        <v>2.5953E-2</v>
      </c>
      <c r="BV339" s="4">
        <v>5.3517479999999997</v>
      </c>
    </row>
    <row r="340" spans="1:74" x14ac:dyDescent="0.25">
      <c r="A340" s="2">
        <v>42069</v>
      </c>
      <c r="B340" s="3">
        <v>3.6282407407407409E-2</v>
      </c>
      <c r="C340" s="4">
        <v>-0.01</v>
      </c>
      <c r="D340" s="4">
        <v>-2E-3</v>
      </c>
      <c r="E340" s="4">
        <v>-20</v>
      </c>
      <c r="F340" s="4">
        <v>4.9000000000000004</v>
      </c>
      <c r="G340" s="4">
        <v>-0.3</v>
      </c>
      <c r="H340" s="4">
        <v>87</v>
      </c>
      <c r="J340" s="4">
        <v>21.2</v>
      </c>
      <c r="K340" s="4">
        <v>1</v>
      </c>
      <c r="L340" s="4">
        <v>0</v>
      </c>
      <c r="M340" s="4">
        <v>0</v>
      </c>
      <c r="N340" s="4">
        <v>4.9000000000000004</v>
      </c>
      <c r="O340" s="4">
        <v>0</v>
      </c>
      <c r="P340" s="4">
        <v>4.9000000000000004</v>
      </c>
      <c r="Q340" s="4">
        <v>3.7092000000000001</v>
      </c>
      <c r="R340" s="4">
        <v>0</v>
      </c>
      <c r="S340" s="4">
        <v>3.7</v>
      </c>
      <c r="T340" s="4">
        <v>87.035300000000007</v>
      </c>
      <c r="W340" s="4">
        <v>0</v>
      </c>
      <c r="X340" s="4">
        <v>21.2</v>
      </c>
      <c r="Y340" s="4">
        <v>13</v>
      </c>
      <c r="Z340" s="4">
        <v>863</v>
      </c>
      <c r="AA340" s="4">
        <v>892</v>
      </c>
      <c r="AB340" s="4">
        <v>829</v>
      </c>
      <c r="AC340" s="4">
        <v>57</v>
      </c>
      <c r="AD340" s="4">
        <v>6.69</v>
      </c>
      <c r="AE340" s="4">
        <v>0.15</v>
      </c>
      <c r="AF340" s="4">
        <v>979</v>
      </c>
      <c r="AG340" s="4">
        <v>-11</v>
      </c>
      <c r="AH340" s="4">
        <v>5</v>
      </c>
      <c r="AI340" s="4">
        <v>26</v>
      </c>
      <c r="AJ340" s="4">
        <v>192</v>
      </c>
      <c r="AK340" s="4">
        <v>142</v>
      </c>
      <c r="AL340" s="4">
        <v>4.5999999999999996</v>
      </c>
      <c r="AM340" s="4">
        <v>195</v>
      </c>
      <c r="AN340" s="4" t="s">
        <v>155</v>
      </c>
      <c r="AO340" s="4">
        <v>2</v>
      </c>
      <c r="AP340" s="5">
        <v>0.57784722222222229</v>
      </c>
      <c r="AQ340" s="4">
        <v>47.159292999999998</v>
      </c>
      <c r="AR340" s="4">
        <v>-88.489727999999999</v>
      </c>
      <c r="AS340" s="4">
        <v>316.2</v>
      </c>
      <c r="AT340" s="4">
        <v>0</v>
      </c>
      <c r="AU340" s="4">
        <v>12</v>
      </c>
      <c r="AV340" s="4">
        <v>9</v>
      </c>
      <c r="AW340" s="4" t="s">
        <v>206</v>
      </c>
      <c r="AX340" s="4">
        <v>0.9</v>
      </c>
      <c r="AY340" s="4">
        <v>1.4</v>
      </c>
      <c r="AZ340" s="4">
        <v>1.7</v>
      </c>
      <c r="BB340" s="4">
        <v>450</v>
      </c>
      <c r="BD340" s="4">
        <v>0.154</v>
      </c>
      <c r="BE340" s="4">
        <v>0</v>
      </c>
      <c r="BF340" s="4">
        <v>0</v>
      </c>
      <c r="BG340" s="4">
        <v>0</v>
      </c>
      <c r="BH340" s="4">
        <v>0</v>
      </c>
      <c r="BI340" s="4">
        <v>0</v>
      </c>
      <c r="BJ340" s="4">
        <v>0</v>
      </c>
      <c r="BK340" s="4">
        <v>0</v>
      </c>
      <c r="BL340" s="4">
        <v>0</v>
      </c>
      <c r="BM340" s="4">
        <v>0</v>
      </c>
      <c r="BN340" s="4">
        <v>0</v>
      </c>
      <c r="BO340" s="4">
        <v>0</v>
      </c>
      <c r="BQ340" s="4">
        <v>0</v>
      </c>
      <c r="BR340" s="4">
        <v>1E-3</v>
      </c>
      <c r="BS340" s="4">
        <v>-5</v>
      </c>
      <c r="BT340" s="4">
        <v>0.26406200000000002</v>
      </c>
      <c r="BU340" s="4">
        <v>2.4438000000000001E-2</v>
      </c>
      <c r="BV340" s="4">
        <v>5.3340519999999998</v>
      </c>
    </row>
    <row r="341" spans="1:74" x14ac:dyDescent="0.25">
      <c r="A341" s="2">
        <v>42069</v>
      </c>
      <c r="B341" s="3">
        <v>3.6293981481481483E-2</v>
      </c>
      <c r="C341" s="4">
        <v>-0.01</v>
      </c>
      <c r="D341" s="4">
        <v>-2E-3</v>
      </c>
      <c r="E341" s="4">
        <v>-20</v>
      </c>
      <c r="F341" s="4">
        <v>4.9000000000000004</v>
      </c>
      <c r="G341" s="4">
        <v>-0.3</v>
      </c>
      <c r="H341" s="4">
        <v>96.4</v>
      </c>
      <c r="J341" s="4">
        <v>21.2</v>
      </c>
      <c r="K341" s="4">
        <v>1</v>
      </c>
      <c r="L341" s="4">
        <v>0</v>
      </c>
      <c r="M341" s="4">
        <v>0</v>
      </c>
      <c r="N341" s="4">
        <v>4.9000000000000004</v>
      </c>
      <c r="O341" s="4">
        <v>0</v>
      </c>
      <c r="P341" s="4">
        <v>4.9000000000000004</v>
      </c>
      <c r="Q341" s="4">
        <v>3.7092000000000001</v>
      </c>
      <c r="R341" s="4">
        <v>0</v>
      </c>
      <c r="S341" s="4">
        <v>3.7</v>
      </c>
      <c r="T341" s="4">
        <v>96.402000000000001</v>
      </c>
      <c r="W341" s="4">
        <v>0</v>
      </c>
      <c r="X341" s="4">
        <v>21.2</v>
      </c>
      <c r="Y341" s="4">
        <v>13.2</v>
      </c>
      <c r="Z341" s="4">
        <v>862</v>
      </c>
      <c r="AA341" s="4">
        <v>892</v>
      </c>
      <c r="AB341" s="4">
        <v>828</v>
      </c>
      <c r="AC341" s="4">
        <v>57</v>
      </c>
      <c r="AD341" s="4">
        <v>6.69</v>
      </c>
      <c r="AE341" s="4">
        <v>0.15</v>
      </c>
      <c r="AF341" s="4">
        <v>979</v>
      </c>
      <c r="AG341" s="4">
        <v>-11</v>
      </c>
      <c r="AH341" s="4">
        <v>5</v>
      </c>
      <c r="AI341" s="4">
        <v>26</v>
      </c>
      <c r="AJ341" s="4">
        <v>192</v>
      </c>
      <c r="AK341" s="4">
        <v>142</v>
      </c>
      <c r="AL341" s="4">
        <v>4.7</v>
      </c>
      <c r="AM341" s="4">
        <v>195</v>
      </c>
      <c r="AN341" s="4" t="s">
        <v>155</v>
      </c>
      <c r="AO341" s="4">
        <v>2</v>
      </c>
      <c r="AP341" s="5">
        <v>0.57785879629629633</v>
      </c>
      <c r="AQ341" s="4">
        <v>47.159292999999998</v>
      </c>
      <c r="AR341" s="4">
        <v>-88.489727999999999</v>
      </c>
      <c r="AS341" s="4">
        <v>316.2</v>
      </c>
      <c r="AT341" s="4">
        <v>0</v>
      </c>
      <c r="AU341" s="4">
        <v>12</v>
      </c>
      <c r="AV341" s="4">
        <v>9</v>
      </c>
      <c r="AW341" s="4" t="s">
        <v>206</v>
      </c>
      <c r="AX341" s="4">
        <v>0.9</v>
      </c>
      <c r="AY341" s="4">
        <v>1.4</v>
      </c>
      <c r="AZ341" s="4">
        <v>1.7</v>
      </c>
      <c r="BB341" s="4">
        <v>450</v>
      </c>
      <c r="BD341" s="4">
        <v>0.154</v>
      </c>
      <c r="BE341" s="4">
        <v>0</v>
      </c>
      <c r="BF341" s="4">
        <v>0</v>
      </c>
      <c r="BG341" s="4">
        <v>0</v>
      </c>
      <c r="BH341" s="4">
        <v>0</v>
      </c>
      <c r="BI341" s="4">
        <v>0</v>
      </c>
      <c r="BJ341" s="4">
        <v>0</v>
      </c>
      <c r="BK341" s="4">
        <v>0</v>
      </c>
      <c r="BL341" s="4">
        <v>0</v>
      </c>
      <c r="BM341" s="4">
        <v>0</v>
      </c>
      <c r="BN341" s="4">
        <v>0</v>
      </c>
      <c r="BO341" s="4">
        <v>0</v>
      </c>
      <c r="BQ341" s="4">
        <v>0</v>
      </c>
      <c r="BR341" s="4">
        <v>1.9380000000000001E-3</v>
      </c>
      <c r="BS341" s="4">
        <v>-5</v>
      </c>
      <c r="BT341" s="4">
        <v>0.265876</v>
      </c>
      <c r="BU341" s="4">
        <v>4.7359999999999999E-2</v>
      </c>
      <c r="BV341" s="4">
        <v>5.3706950000000004</v>
      </c>
    </row>
    <row r="342" spans="1:74" x14ac:dyDescent="0.25">
      <c r="A342" s="2">
        <v>42069</v>
      </c>
      <c r="B342" s="3">
        <v>3.6305555555555556E-2</v>
      </c>
      <c r="C342" s="4">
        <v>-0.01</v>
      </c>
      <c r="D342" s="4">
        <v>-2E-3</v>
      </c>
      <c r="E342" s="4">
        <v>-20</v>
      </c>
      <c r="F342" s="4">
        <v>4.9000000000000004</v>
      </c>
      <c r="G342" s="4">
        <v>-0.3</v>
      </c>
      <c r="H342" s="4">
        <v>80.099999999999994</v>
      </c>
      <c r="J342" s="4">
        <v>21.2</v>
      </c>
      <c r="K342" s="4">
        <v>1</v>
      </c>
      <c r="L342" s="4">
        <v>0</v>
      </c>
      <c r="M342" s="4">
        <v>0</v>
      </c>
      <c r="N342" s="4">
        <v>4.9000000000000004</v>
      </c>
      <c r="O342" s="4">
        <v>0</v>
      </c>
      <c r="P342" s="4">
        <v>4.9000000000000004</v>
      </c>
      <c r="Q342" s="4">
        <v>3.7077</v>
      </c>
      <c r="R342" s="4">
        <v>0</v>
      </c>
      <c r="S342" s="4">
        <v>3.7</v>
      </c>
      <c r="T342" s="4">
        <v>80.099999999999994</v>
      </c>
      <c r="W342" s="4">
        <v>0</v>
      </c>
      <c r="X342" s="4">
        <v>21.2</v>
      </c>
      <c r="Y342" s="4">
        <v>13</v>
      </c>
      <c r="Z342" s="4">
        <v>863</v>
      </c>
      <c r="AA342" s="4">
        <v>892</v>
      </c>
      <c r="AB342" s="4">
        <v>828</v>
      </c>
      <c r="AC342" s="4">
        <v>56.1</v>
      </c>
      <c r="AD342" s="4">
        <v>6.58</v>
      </c>
      <c r="AE342" s="4">
        <v>0.15</v>
      </c>
      <c r="AF342" s="4">
        <v>979</v>
      </c>
      <c r="AG342" s="4">
        <v>-11</v>
      </c>
      <c r="AH342" s="4">
        <v>5</v>
      </c>
      <c r="AI342" s="4">
        <v>26</v>
      </c>
      <c r="AJ342" s="4">
        <v>192</v>
      </c>
      <c r="AK342" s="4">
        <v>141.1</v>
      </c>
      <c r="AL342" s="4">
        <v>4.8</v>
      </c>
      <c r="AM342" s="4">
        <v>195</v>
      </c>
      <c r="AN342" s="4" t="s">
        <v>155</v>
      </c>
      <c r="AO342" s="4">
        <v>2</v>
      </c>
      <c r="AP342" s="5">
        <v>0.57787037037037037</v>
      </c>
      <c r="AQ342" s="4">
        <v>47.159292999999998</v>
      </c>
      <c r="AR342" s="4">
        <v>-88.489727999999999</v>
      </c>
      <c r="AS342" s="4">
        <v>316.2</v>
      </c>
      <c r="AT342" s="4">
        <v>0</v>
      </c>
      <c r="AU342" s="4">
        <v>12</v>
      </c>
      <c r="AV342" s="4">
        <v>9</v>
      </c>
      <c r="AW342" s="4" t="s">
        <v>206</v>
      </c>
      <c r="AX342" s="4">
        <v>0.9</v>
      </c>
      <c r="AY342" s="4">
        <v>1.4</v>
      </c>
      <c r="AZ342" s="4">
        <v>1.7</v>
      </c>
      <c r="BB342" s="4">
        <v>450</v>
      </c>
      <c r="BD342" s="4">
        <v>0.151</v>
      </c>
      <c r="BE342" s="4">
        <v>0</v>
      </c>
      <c r="BF342" s="4">
        <v>0</v>
      </c>
      <c r="BG342" s="4">
        <v>0</v>
      </c>
      <c r="BH342" s="4">
        <v>0</v>
      </c>
      <c r="BI342" s="4">
        <v>0</v>
      </c>
      <c r="BJ342" s="4">
        <v>0</v>
      </c>
      <c r="BK342" s="4">
        <v>0</v>
      </c>
      <c r="BL342" s="4">
        <v>0</v>
      </c>
      <c r="BM342" s="4">
        <v>0</v>
      </c>
      <c r="BN342" s="4">
        <v>0</v>
      </c>
      <c r="BO342" s="4">
        <v>0</v>
      </c>
      <c r="BQ342" s="4">
        <v>0</v>
      </c>
      <c r="BR342" s="4">
        <v>2E-3</v>
      </c>
      <c r="BS342" s="4">
        <v>-5</v>
      </c>
      <c r="BT342" s="4">
        <v>0.26506200000000002</v>
      </c>
      <c r="BU342" s="4">
        <v>4.8875000000000002E-2</v>
      </c>
      <c r="BV342" s="4">
        <v>5.3542519999999998</v>
      </c>
    </row>
    <row r="343" spans="1:74" x14ac:dyDescent="0.25">
      <c r="A343" s="2">
        <v>42069</v>
      </c>
      <c r="B343" s="3">
        <v>3.631712962962963E-2</v>
      </c>
      <c r="C343" s="4">
        <v>-0.01</v>
      </c>
      <c r="D343" s="4">
        <v>-2E-3</v>
      </c>
      <c r="E343" s="4">
        <v>-20</v>
      </c>
      <c r="F343" s="4">
        <v>4.9000000000000004</v>
      </c>
      <c r="G343" s="4">
        <v>-0.3</v>
      </c>
      <c r="H343" s="4">
        <v>103.9</v>
      </c>
      <c r="J343" s="4">
        <v>21.2</v>
      </c>
      <c r="K343" s="4">
        <v>1</v>
      </c>
      <c r="L343" s="4">
        <v>0</v>
      </c>
      <c r="M343" s="4">
        <v>0</v>
      </c>
      <c r="N343" s="4">
        <v>4.9000000000000004</v>
      </c>
      <c r="O343" s="4">
        <v>0</v>
      </c>
      <c r="P343" s="4">
        <v>4.9000000000000004</v>
      </c>
      <c r="Q343" s="4">
        <v>3.7075999999999998</v>
      </c>
      <c r="R343" s="4">
        <v>0</v>
      </c>
      <c r="S343" s="4">
        <v>3.7</v>
      </c>
      <c r="T343" s="4">
        <v>103.85080000000001</v>
      </c>
      <c r="W343" s="4">
        <v>0</v>
      </c>
      <c r="X343" s="4">
        <v>21.2</v>
      </c>
      <c r="Y343" s="4">
        <v>13.1</v>
      </c>
      <c r="Z343" s="4">
        <v>862</v>
      </c>
      <c r="AA343" s="4">
        <v>892</v>
      </c>
      <c r="AB343" s="4">
        <v>829</v>
      </c>
      <c r="AC343" s="4">
        <v>56</v>
      </c>
      <c r="AD343" s="4">
        <v>6.57</v>
      </c>
      <c r="AE343" s="4">
        <v>0.15</v>
      </c>
      <c r="AF343" s="4">
        <v>979</v>
      </c>
      <c r="AG343" s="4">
        <v>-11</v>
      </c>
      <c r="AH343" s="4">
        <v>5</v>
      </c>
      <c r="AI343" s="4">
        <v>26</v>
      </c>
      <c r="AJ343" s="4">
        <v>192</v>
      </c>
      <c r="AK343" s="4">
        <v>141</v>
      </c>
      <c r="AL343" s="4">
        <v>4.8</v>
      </c>
      <c r="AM343" s="4">
        <v>195</v>
      </c>
      <c r="AN343" s="4" t="s">
        <v>155</v>
      </c>
      <c r="AO343" s="4">
        <v>2</v>
      </c>
      <c r="AP343" s="5">
        <v>0.57789351851851845</v>
      </c>
      <c r="AQ343" s="4">
        <v>47.159292999999998</v>
      </c>
      <c r="AR343" s="4">
        <v>-88.489727999999999</v>
      </c>
      <c r="AS343" s="4">
        <v>316.2</v>
      </c>
      <c r="AT343" s="4">
        <v>0</v>
      </c>
      <c r="AU343" s="4">
        <v>12</v>
      </c>
      <c r="AV343" s="4">
        <v>9</v>
      </c>
      <c r="AW343" s="4" t="s">
        <v>206</v>
      </c>
      <c r="AX343" s="4">
        <v>0.9</v>
      </c>
      <c r="AY343" s="4">
        <v>1.4</v>
      </c>
      <c r="AZ343" s="4">
        <v>1.7</v>
      </c>
      <c r="BB343" s="4">
        <v>450</v>
      </c>
      <c r="BD343" s="4">
        <v>0.151</v>
      </c>
      <c r="BE343" s="4">
        <v>0</v>
      </c>
      <c r="BF343" s="4">
        <v>0</v>
      </c>
      <c r="BG343" s="4">
        <v>0</v>
      </c>
      <c r="BH343" s="4">
        <v>0</v>
      </c>
      <c r="BI343" s="4">
        <v>0</v>
      </c>
      <c r="BJ343" s="4">
        <v>0</v>
      </c>
      <c r="BK343" s="4">
        <v>0</v>
      </c>
      <c r="BL343" s="4">
        <v>0</v>
      </c>
      <c r="BM343" s="4">
        <v>0</v>
      </c>
      <c r="BN343" s="4">
        <v>0</v>
      </c>
      <c r="BO343" s="4">
        <v>0</v>
      </c>
      <c r="BQ343" s="4">
        <v>0</v>
      </c>
      <c r="BR343" s="4">
        <v>2E-3</v>
      </c>
      <c r="BS343" s="4">
        <v>-5</v>
      </c>
      <c r="BT343" s="4">
        <v>0.26406200000000002</v>
      </c>
      <c r="BU343" s="4">
        <v>4.8875000000000002E-2</v>
      </c>
      <c r="BV343" s="4">
        <v>5.3340519999999998</v>
      </c>
    </row>
    <row r="344" spans="1:74" x14ac:dyDescent="0.25">
      <c r="A344" s="2">
        <v>42069</v>
      </c>
      <c r="B344" s="3">
        <v>3.6328703703703703E-2</v>
      </c>
      <c r="C344" s="4">
        <v>-0.01</v>
      </c>
      <c r="D344" s="4">
        <v>-2E-3</v>
      </c>
      <c r="E344" s="4">
        <v>-20</v>
      </c>
      <c r="F344" s="4">
        <v>4.9000000000000004</v>
      </c>
      <c r="G344" s="4">
        <v>-0.3</v>
      </c>
      <c r="H344" s="4">
        <v>96.3</v>
      </c>
      <c r="J344" s="4">
        <v>21.2</v>
      </c>
      <c r="K344" s="4">
        <v>1</v>
      </c>
      <c r="L344" s="4">
        <v>0</v>
      </c>
      <c r="M344" s="4">
        <v>0</v>
      </c>
      <c r="N344" s="4">
        <v>4.9000000000000004</v>
      </c>
      <c r="O344" s="4">
        <v>0</v>
      </c>
      <c r="P344" s="4">
        <v>4.9000000000000004</v>
      </c>
      <c r="Q344" s="4">
        <v>3.7075999999999998</v>
      </c>
      <c r="R344" s="4">
        <v>0</v>
      </c>
      <c r="S344" s="4">
        <v>3.7</v>
      </c>
      <c r="T344" s="4">
        <v>96.334100000000007</v>
      </c>
      <c r="W344" s="4">
        <v>0</v>
      </c>
      <c r="X344" s="4">
        <v>21.2</v>
      </c>
      <c r="Y344" s="4">
        <v>13.1</v>
      </c>
      <c r="Z344" s="4">
        <v>862</v>
      </c>
      <c r="AA344" s="4">
        <v>892</v>
      </c>
      <c r="AB344" s="4">
        <v>829</v>
      </c>
      <c r="AC344" s="4">
        <v>56</v>
      </c>
      <c r="AD344" s="4">
        <v>6.57</v>
      </c>
      <c r="AE344" s="4">
        <v>0.15</v>
      </c>
      <c r="AF344" s="4">
        <v>979</v>
      </c>
      <c r="AG344" s="4">
        <v>-11</v>
      </c>
      <c r="AH344" s="4">
        <v>5</v>
      </c>
      <c r="AI344" s="4">
        <v>26</v>
      </c>
      <c r="AJ344" s="4">
        <v>192</v>
      </c>
      <c r="AK344" s="4">
        <v>141</v>
      </c>
      <c r="AL344" s="4">
        <v>4.9000000000000004</v>
      </c>
      <c r="AM344" s="4">
        <v>195</v>
      </c>
      <c r="AN344" s="4" t="s">
        <v>155</v>
      </c>
      <c r="AO344" s="4">
        <v>2</v>
      </c>
      <c r="AP344" s="5">
        <v>0.57789351851851845</v>
      </c>
      <c r="AQ344" s="4">
        <v>47.159292999999998</v>
      </c>
      <c r="AR344" s="4">
        <v>-88.489727999999999</v>
      </c>
      <c r="AS344" s="4">
        <v>316</v>
      </c>
      <c r="AT344" s="4">
        <v>0</v>
      </c>
      <c r="AU344" s="4">
        <v>12</v>
      </c>
      <c r="AV344" s="4">
        <v>9</v>
      </c>
      <c r="AW344" s="4" t="s">
        <v>206</v>
      </c>
      <c r="AX344" s="4">
        <v>0.98451500000000003</v>
      </c>
      <c r="AY344" s="4">
        <v>1.4</v>
      </c>
      <c r="AZ344" s="4">
        <v>1.7</v>
      </c>
      <c r="BB344" s="4">
        <v>450</v>
      </c>
      <c r="BD344" s="4">
        <v>0.151</v>
      </c>
      <c r="BE344" s="4">
        <v>0</v>
      </c>
      <c r="BF344" s="4">
        <v>0</v>
      </c>
      <c r="BG344" s="4">
        <v>0</v>
      </c>
      <c r="BH344" s="4">
        <v>0</v>
      </c>
      <c r="BI344" s="4">
        <v>0</v>
      </c>
      <c r="BJ344" s="4">
        <v>0</v>
      </c>
      <c r="BK344" s="4">
        <v>0</v>
      </c>
      <c r="BL344" s="4">
        <v>0</v>
      </c>
      <c r="BM344" s="4">
        <v>0</v>
      </c>
      <c r="BN344" s="4">
        <v>0</v>
      </c>
      <c r="BO344" s="4">
        <v>0</v>
      </c>
      <c r="BQ344" s="4">
        <v>0</v>
      </c>
      <c r="BR344" s="4">
        <v>1.062E-3</v>
      </c>
      <c r="BS344" s="4">
        <v>-5</v>
      </c>
      <c r="BT344" s="4">
        <v>0.26400000000000001</v>
      </c>
      <c r="BU344" s="4">
        <v>2.5953E-2</v>
      </c>
      <c r="BV344" s="4">
        <v>5.3327999999999998</v>
      </c>
    </row>
    <row r="345" spans="1:74" x14ac:dyDescent="0.25">
      <c r="A345" s="2">
        <v>42069</v>
      </c>
      <c r="B345" s="3">
        <v>3.6340277777777777E-2</v>
      </c>
      <c r="C345" s="4">
        <v>-0.01</v>
      </c>
      <c r="D345" s="4">
        <v>-2E-3</v>
      </c>
      <c r="E345" s="4">
        <v>-20</v>
      </c>
      <c r="F345" s="4">
        <v>4.9000000000000004</v>
      </c>
      <c r="G345" s="4">
        <v>-0.3</v>
      </c>
      <c r="H345" s="4">
        <v>87.6</v>
      </c>
      <c r="J345" s="4">
        <v>21.2</v>
      </c>
      <c r="K345" s="4">
        <v>1</v>
      </c>
      <c r="L345" s="4">
        <v>0</v>
      </c>
      <c r="M345" s="4">
        <v>0</v>
      </c>
      <c r="N345" s="4">
        <v>4.9000000000000004</v>
      </c>
      <c r="O345" s="4">
        <v>0</v>
      </c>
      <c r="P345" s="4">
        <v>4.9000000000000004</v>
      </c>
      <c r="Q345" s="4">
        <v>3.7075999999999998</v>
      </c>
      <c r="R345" s="4">
        <v>0</v>
      </c>
      <c r="S345" s="4">
        <v>3.7</v>
      </c>
      <c r="T345" s="4">
        <v>87.557100000000005</v>
      </c>
      <c r="W345" s="4">
        <v>0</v>
      </c>
      <c r="X345" s="4">
        <v>21.2</v>
      </c>
      <c r="Y345" s="4">
        <v>13</v>
      </c>
      <c r="Z345" s="4">
        <v>863</v>
      </c>
      <c r="AA345" s="4">
        <v>892</v>
      </c>
      <c r="AB345" s="4">
        <v>829</v>
      </c>
      <c r="AC345" s="4">
        <v>56</v>
      </c>
      <c r="AD345" s="4">
        <v>6.57</v>
      </c>
      <c r="AE345" s="4">
        <v>0.15</v>
      </c>
      <c r="AF345" s="4">
        <v>979</v>
      </c>
      <c r="AG345" s="4">
        <v>-11</v>
      </c>
      <c r="AH345" s="4">
        <v>5</v>
      </c>
      <c r="AI345" s="4">
        <v>26</v>
      </c>
      <c r="AJ345" s="4">
        <v>192</v>
      </c>
      <c r="AK345" s="4">
        <v>141</v>
      </c>
      <c r="AL345" s="4">
        <v>4.8</v>
      </c>
      <c r="AM345" s="4">
        <v>195</v>
      </c>
      <c r="AN345" s="4" t="s">
        <v>155</v>
      </c>
      <c r="AO345" s="4">
        <v>2</v>
      </c>
      <c r="AP345" s="5">
        <v>0.5779050925925926</v>
      </c>
      <c r="AQ345" s="4">
        <v>47.159292999999998</v>
      </c>
      <c r="AR345" s="4">
        <v>-88.489727999999999</v>
      </c>
      <c r="AS345" s="4">
        <v>316.3</v>
      </c>
      <c r="AT345" s="4">
        <v>0</v>
      </c>
      <c r="AU345" s="4">
        <v>12</v>
      </c>
      <c r="AV345" s="4">
        <v>9</v>
      </c>
      <c r="AW345" s="4" t="s">
        <v>206</v>
      </c>
      <c r="AX345" s="4">
        <v>1</v>
      </c>
      <c r="AY345" s="4">
        <v>1.4</v>
      </c>
      <c r="AZ345" s="4">
        <v>1.7</v>
      </c>
      <c r="BB345" s="4">
        <v>450</v>
      </c>
      <c r="BD345" s="4">
        <v>0.151</v>
      </c>
      <c r="BE345" s="4">
        <v>0</v>
      </c>
      <c r="BF345" s="4">
        <v>0</v>
      </c>
      <c r="BG345" s="4">
        <v>0</v>
      </c>
      <c r="BH345" s="4">
        <v>0</v>
      </c>
      <c r="BI345" s="4">
        <v>0</v>
      </c>
      <c r="BJ345" s="4">
        <v>0</v>
      </c>
      <c r="BK345" s="4">
        <v>0</v>
      </c>
      <c r="BL345" s="4">
        <v>0</v>
      </c>
      <c r="BM345" s="4">
        <v>0</v>
      </c>
      <c r="BN345" s="4">
        <v>0</v>
      </c>
      <c r="BO345" s="4">
        <v>0</v>
      </c>
      <c r="BQ345" s="4">
        <v>0</v>
      </c>
      <c r="BR345" s="4">
        <v>2.8760000000000001E-3</v>
      </c>
      <c r="BS345" s="4">
        <v>-5</v>
      </c>
      <c r="BT345" s="4">
        <v>0.265876</v>
      </c>
      <c r="BU345" s="4">
        <v>7.0282999999999998E-2</v>
      </c>
      <c r="BV345" s="4">
        <v>5.3706950000000004</v>
      </c>
    </row>
    <row r="346" spans="1:74" x14ac:dyDescent="0.25">
      <c r="A346" s="2">
        <v>42069</v>
      </c>
      <c r="B346" s="3">
        <v>3.635185185185185E-2</v>
      </c>
      <c r="C346" s="4">
        <v>-0.01</v>
      </c>
      <c r="D346" s="4">
        <v>-2E-3</v>
      </c>
      <c r="E346" s="4">
        <v>-20</v>
      </c>
      <c r="F346" s="4">
        <v>4.9000000000000004</v>
      </c>
      <c r="G346" s="4">
        <v>-0.3</v>
      </c>
      <c r="H346" s="4">
        <v>104.7</v>
      </c>
      <c r="J346" s="4">
        <v>21.2</v>
      </c>
      <c r="K346" s="4">
        <v>1</v>
      </c>
      <c r="L346" s="4">
        <v>0</v>
      </c>
      <c r="M346" s="4">
        <v>0</v>
      </c>
      <c r="N346" s="4">
        <v>4.9000000000000004</v>
      </c>
      <c r="O346" s="4">
        <v>0</v>
      </c>
      <c r="P346" s="4">
        <v>4.9000000000000004</v>
      </c>
      <c r="Q346" s="4">
        <v>3.7075999999999998</v>
      </c>
      <c r="R346" s="4">
        <v>0</v>
      </c>
      <c r="S346" s="4">
        <v>3.7</v>
      </c>
      <c r="T346" s="4">
        <v>104.6665</v>
      </c>
      <c r="W346" s="4">
        <v>0</v>
      </c>
      <c r="X346" s="4">
        <v>21.2</v>
      </c>
      <c r="Y346" s="4">
        <v>13.2</v>
      </c>
      <c r="Z346" s="4">
        <v>863</v>
      </c>
      <c r="AA346" s="4">
        <v>892</v>
      </c>
      <c r="AB346" s="4">
        <v>829</v>
      </c>
      <c r="AC346" s="4">
        <v>56</v>
      </c>
      <c r="AD346" s="4">
        <v>6.57</v>
      </c>
      <c r="AE346" s="4">
        <v>0.15</v>
      </c>
      <c r="AF346" s="4">
        <v>979</v>
      </c>
      <c r="AG346" s="4">
        <v>-11</v>
      </c>
      <c r="AH346" s="4">
        <v>5</v>
      </c>
      <c r="AI346" s="4">
        <v>26</v>
      </c>
      <c r="AJ346" s="4">
        <v>191.1</v>
      </c>
      <c r="AK346" s="4">
        <v>141</v>
      </c>
      <c r="AL346" s="4">
        <v>4.8</v>
      </c>
      <c r="AM346" s="4">
        <v>195</v>
      </c>
      <c r="AN346" s="4" t="s">
        <v>155</v>
      </c>
      <c r="AO346" s="4">
        <v>2</v>
      </c>
      <c r="AP346" s="5">
        <v>0.57791666666666663</v>
      </c>
      <c r="AQ346" s="4">
        <v>47.159292999999998</v>
      </c>
      <c r="AR346" s="4">
        <v>-88.489727999999999</v>
      </c>
      <c r="AS346" s="4">
        <v>316.60000000000002</v>
      </c>
      <c r="AT346" s="4">
        <v>0</v>
      </c>
      <c r="AU346" s="4">
        <v>12</v>
      </c>
      <c r="AV346" s="4">
        <v>9</v>
      </c>
      <c r="AW346" s="4" t="s">
        <v>206</v>
      </c>
      <c r="AX346" s="4">
        <v>0.91568400000000005</v>
      </c>
      <c r="AY346" s="4">
        <v>1.4</v>
      </c>
      <c r="AZ346" s="4">
        <v>1.7</v>
      </c>
      <c r="BB346" s="4">
        <v>450</v>
      </c>
      <c r="BD346" s="4">
        <v>0.151</v>
      </c>
      <c r="BE346" s="4">
        <v>0</v>
      </c>
      <c r="BF346" s="4">
        <v>0</v>
      </c>
      <c r="BG346" s="4">
        <v>0</v>
      </c>
      <c r="BH346" s="4">
        <v>0</v>
      </c>
      <c r="BI346" s="4">
        <v>0</v>
      </c>
      <c r="BJ346" s="4">
        <v>0</v>
      </c>
      <c r="BK346" s="4">
        <v>0</v>
      </c>
      <c r="BL346" s="4">
        <v>0</v>
      </c>
      <c r="BM346" s="4">
        <v>0</v>
      </c>
      <c r="BN346" s="4">
        <v>0</v>
      </c>
      <c r="BO346" s="4">
        <v>0</v>
      </c>
      <c r="BQ346" s="4">
        <v>0</v>
      </c>
      <c r="BR346" s="4">
        <v>3.0000000000000001E-3</v>
      </c>
      <c r="BS346" s="4">
        <v>-5</v>
      </c>
      <c r="BT346" s="4">
        <v>0.26600000000000001</v>
      </c>
      <c r="BU346" s="4">
        <v>7.3313000000000003E-2</v>
      </c>
      <c r="BV346" s="4">
        <v>5.3731999999999998</v>
      </c>
    </row>
    <row r="347" spans="1:74" x14ac:dyDescent="0.25">
      <c r="A347" s="2">
        <v>42069</v>
      </c>
      <c r="B347" s="3">
        <v>3.6363425925925931E-2</v>
      </c>
      <c r="C347" s="4">
        <v>-0.01</v>
      </c>
      <c r="D347" s="4">
        <v>-2E-3</v>
      </c>
      <c r="E347" s="4">
        <v>-20</v>
      </c>
      <c r="F347" s="4">
        <v>4.9000000000000004</v>
      </c>
      <c r="G347" s="4">
        <v>-0.3</v>
      </c>
      <c r="H347" s="4">
        <v>80.099999999999994</v>
      </c>
      <c r="J347" s="4">
        <v>21.2</v>
      </c>
      <c r="K347" s="4">
        <v>1</v>
      </c>
      <c r="L347" s="4">
        <v>0</v>
      </c>
      <c r="M347" s="4">
        <v>0</v>
      </c>
      <c r="N347" s="4">
        <v>4.9000000000000004</v>
      </c>
      <c r="O347" s="4">
        <v>0</v>
      </c>
      <c r="P347" s="4">
        <v>4.9000000000000004</v>
      </c>
      <c r="Q347" s="4">
        <v>3.7075999999999998</v>
      </c>
      <c r="R347" s="4">
        <v>0</v>
      </c>
      <c r="S347" s="4">
        <v>3.7</v>
      </c>
      <c r="T347" s="4">
        <v>80.099999999999994</v>
      </c>
      <c r="W347" s="4">
        <v>0</v>
      </c>
      <c r="X347" s="4">
        <v>21.2</v>
      </c>
      <c r="Y347" s="4">
        <v>13</v>
      </c>
      <c r="Z347" s="4">
        <v>863</v>
      </c>
      <c r="AA347" s="4">
        <v>892</v>
      </c>
      <c r="AB347" s="4">
        <v>829</v>
      </c>
      <c r="AC347" s="4">
        <v>56</v>
      </c>
      <c r="AD347" s="4">
        <v>6.57</v>
      </c>
      <c r="AE347" s="4">
        <v>0.15</v>
      </c>
      <c r="AF347" s="4">
        <v>979</v>
      </c>
      <c r="AG347" s="4">
        <v>-11</v>
      </c>
      <c r="AH347" s="4">
        <v>5</v>
      </c>
      <c r="AI347" s="4">
        <v>26</v>
      </c>
      <c r="AJ347" s="4">
        <v>191.9</v>
      </c>
      <c r="AK347" s="4">
        <v>141</v>
      </c>
      <c r="AL347" s="4">
        <v>5</v>
      </c>
      <c r="AM347" s="4">
        <v>195</v>
      </c>
      <c r="AN347" s="4" t="s">
        <v>155</v>
      </c>
      <c r="AO347" s="4">
        <v>2</v>
      </c>
      <c r="AP347" s="5">
        <v>0.57792824074074078</v>
      </c>
      <c r="AQ347" s="4">
        <v>47.159292999999998</v>
      </c>
      <c r="AR347" s="4">
        <v>-88.489727999999999</v>
      </c>
      <c r="AS347" s="4">
        <v>316.89999999999998</v>
      </c>
      <c r="AT347" s="4">
        <v>0</v>
      </c>
      <c r="AU347" s="4">
        <v>12</v>
      </c>
      <c r="AV347" s="4">
        <v>9</v>
      </c>
      <c r="AW347" s="4" t="s">
        <v>206</v>
      </c>
      <c r="AX347" s="4">
        <v>0.9</v>
      </c>
      <c r="AY347" s="4">
        <v>1.4</v>
      </c>
      <c r="AZ347" s="4">
        <v>1.7</v>
      </c>
      <c r="BB347" s="4">
        <v>450</v>
      </c>
      <c r="BD347" s="4">
        <v>0.151</v>
      </c>
      <c r="BE347" s="4">
        <v>0</v>
      </c>
      <c r="BF347" s="4">
        <v>0</v>
      </c>
      <c r="BG347" s="4">
        <v>0</v>
      </c>
      <c r="BH347" s="4">
        <v>0</v>
      </c>
      <c r="BI347" s="4">
        <v>0</v>
      </c>
      <c r="BJ347" s="4">
        <v>0</v>
      </c>
      <c r="BK347" s="4">
        <v>0</v>
      </c>
      <c r="BL347" s="4">
        <v>0</v>
      </c>
      <c r="BM347" s="4">
        <v>0</v>
      </c>
      <c r="BN347" s="4">
        <v>0</v>
      </c>
      <c r="BO347" s="4">
        <v>0</v>
      </c>
      <c r="BQ347" s="4">
        <v>0</v>
      </c>
      <c r="BR347" s="4">
        <v>1.124E-3</v>
      </c>
      <c r="BS347" s="4">
        <v>-5</v>
      </c>
      <c r="BT347" s="4">
        <v>0.26412400000000003</v>
      </c>
      <c r="BU347" s="4">
        <v>2.7467999999999999E-2</v>
      </c>
      <c r="BV347" s="4">
        <v>5.335305</v>
      </c>
    </row>
    <row r="348" spans="1:74" x14ac:dyDescent="0.25">
      <c r="A348" s="2">
        <v>42069</v>
      </c>
      <c r="B348" s="3">
        <v>3.6374999999999998E-2</v>
      </c>
      <c r="C348" s="4">
        <v>-0.01</v>
      </c>
      <c r="D348" s="4">
        <v>-2E-3</v>
      </c>
      <c r="E348" s="4">
        <v>-20</v>
      </c>
      <c r="F348" s="4">
        <v>4.9000000000000004</v>
      </c>
      <c r="G348" s="4">
        <v>-0.3</v>
      </c>
      <c r="H348" s="4">
        <v>101</v>
      </c>
      <c r="J348" s="4">
        <v>21.2</v>
      </c>
      <c r="K348" s="4">
        <v>1</v>
      </c>
      <c r="L348" s="4">
        <v>0</v>
      </c>
      <c r="M348" s="4">
        <v>0</v>
      </c>
      <c r="N348" s="4">
        <v>4.9000000000000004</v>
      </c>
      <c r="O348" s="4">
        <v>0</v>
      </c>
      <c r="P348" s="4">
        <v>4.9000000000000004</v>
      </c>
      <c r="Q348" s="4">
        <v>3.7075999999999998</v>
      </c>
      <c r="R348" s="4">
        <v>0</v>
      </c>
      <c r="S348" s="4">
        <v>3.7</v>
      </c>
      <c r="T348" s="4">
        <v>101.0299</v>
      </c>
      <c r="W348" s="4">
        <v>0</v>
      </c>
      <c r="X348" s="4">
        <v>21.2</v>
      </c>
      <c r="Y348" s="4">
        <v>13.1</v>
      </c>
      <c r="Z348" s="4">
        <v>863</v>
      </c>
      <c r="AA348" s="4">
        <v>892</v>
      </c>
      <c r="AB348" s="4">
        <v>830</v>
      </c>
      <c r="AC348" s="4">
        <v>56</v>
      </c>
      <c r="AD348" s="4">
        <v>6.57</v>
      </c>
      <c r="AE348" s="4">
        <v>0.15</v>
      </c>
      <c r="AF348" s="4">
        <v>979</v>
      </c>
      <c r="AG348" s="4">
        <v>-11</v>
      </c>
      <c r="AH348" s="4">
        <v>5</v>
      </c>
      <c r="AI348" s="4">
        <v>26</v>
      </c>
      <c r="AJ348" s="4">
        <v>191.1</v>
      </c>
      <c r="AK348" s="4">
        <v>141</v>
      </c>
      <c r="AL348" s="4">
        <v>4.9000000000000004</v>
      </c>
      <c r="AM348" s="4">
        <v>195</v>
      </c>
      <c r="AN348" s="4" t="s">
        <v>155</v>
      </c>
      <c r="AO348" s="4">
        <v>2</v>
      </c>
      <c r="AP348" s="5">
        <v>0.57793981481481482</v>
      </c>
      <c r="AQ348" s="4">
        <v>47.159292999999998</v>
      </c>
      <c r="AR348" s="4">
        <v>-88.489727999999999</v>
      </c>
      <c r="AS348" s="4">
        <v>317.10000000000002</v>
      </c>
      <c r="AT348" s="4">
        <v>0</v>
      </c>
      <c r="AU348" s="4">
        <v>12</v>
      </c>
      <c r="AV348" s="4">
        <v>9</v>
      </c>
      <c r="AW348" s="4" t="s">
        <v>206</v>
      </c>
      <c r="AX348" s="4">
        <v>0.9</v>
      </c>
      <c r="AY348" s="4">
        <v>1.4</v>
      </c>
      <c r="AZ348" s="4">
        <v>1.7</v>
      </c>
      <c r="BB348" s="4">
        <v>450</v>
      </c>
      <c r="BD348" s="4">
        <v>0.151</v>
      </c>
      <c r="BE348" s="4">
        <v>0</v>
      </c>
      <c r="BF348" s="4">
        <v>0</v>
      </c>
      <c r="BG348" s="4">
        <v>0</v>
      </c>
      <c r="BH348" s="4">
        <v>0</v>
      </c>
      <c r="BI348" s="4">
        <v>0</v>
      </c>
      <c r="BJ348" s="4">
        <v>0</v>
      </c>
      <c r="BK348" s="4">
        <v>0</v>
      </c>
      <c r="BL348" s="4">
        <v>0</v>
      </c>
      <c r="BM348" s="4">
        <v>0</v>
      </c>
      <c r="BN348" s="4">
        <v>0</v>
      </c>
      <c r="BO348" s="4">
        <v>0</v>
      </c>
      <c r="BQ348" s="4">
        <v>0</v>
      </c>
      <c r="BR348" s="4">
        <v>1E-3</v>
      </c>
      <c r="BS348" s="4">
        <v>-5</v>
      </c>
      <c r="BT348" s="4">
        <v>0.26493800000000001</v>
      </c>
      <c r="BU348" s="4">
        <v>2.4438000000000001E-2</v>
      </c>
      <c r="BV348" s="4">
        <v>5.3517479999999997</v>
      </c>
    </row>
    <row r="349" spans="1:74" x14ac:dyDescent="0.25">
      <c r="A349" s="2">
        <v>42069</v>
      </c>
      <c r="B349" s="3">
        <v>3.6386574074074078E-2</v>
      </c>
      <c r="C349" s="4">
        <v>-0.01</v>
      </c>
      <c r="D349" s="4">
        <v>-2E-3</v>
      </c>
      <c r="E349" s="4">
        <v>-20</v>
      </c>
      <c r="F349" s="4">
        <v>4.9000000000000004</v>
      </c>
      <c r="G349" s="4">
        <v>-0.3</v>
      </c>
      <c r="H349" s="4">
        <v>92.4</v>
      </c>
      <c r="J349" s="4">
        <v>21.2</v>
      </c>
      <c r="K349" s="4">
        <v>1</v>
      </c>
      <c r="L349" s="4">
        <v>0</v>
      </c>
      <c r="M349" s="4">
        <v>0</v>
      </c>
      <c r="N349" s="4">
        <v>4.9000000000000004</v>
      </c>
      <c r="O349" s="4">
        <v>0</v>
      </c>
      <c r="P349" s="4">
        <v>4.9000000000000004</v>
      </c>
      <c r="Q349" s="4">
        <v>3.7075999999999998</v>
      </c>
      <c r="R349" s="4">
        <v>0</v>
      </c>
      <c r="S349" s="4">
        <v>3.7</v>
      </c>
      <c r="T349" s="4">
        <v>92.424400000000006</v>
      </c>
      <c r="W349" s="4">
        <v>0</v>
      </c>
      <c r="X349" s="4">
        <v>21.2</v>
      </c>
      <c r="Y349" s="4">
        <v>13.1</v>
      </c>
      <c r="Z349" s="4">
        <v>862</v>
      </c>
      <c r="AA349" s="4">
        <v>892</v>
      </c>
      <c r="AB349" s="4">
        <v>829</v>
      </c>
      <c r="AC349" s="4">
        <v>56</v>
      </c>
      <c r="AD349" s="4">
        <v>6.57</v>
      </c>
      <c r="AE349" s="4">
        <v>0.15</v>
      </c>
      <c r="AF349" s="4">
        <v>979</v>
      </c>
      <c r="AG349" s="4">
        <v>-11</v>
      </c>
      <c r="AH349" s="4">
        <v>5</v>
      </c>
      <c r="AI349" s="4">
        <v>26</v>
      </c>
      <c r="AJ349" s="4">
        <v>191</v>
      </c>
      <c r="AK349" s="4">
        <v>141</v>
      </c>
      <c r="AL349" s="4">
        <v>4.7</v>
      </c>
      <c r="AM349" s="4">
        <v>195</v>
      </c>
      <c r="AN349" s="4" t="s">
        <v>155</v>
      </c>
      <c r="AO349" s="4">
        <v>2</v>
      </c>
      <c r="AP349" s="5">
        <v>0.57795138888888886</v>
      </c>
      <c r="AQ349" s="4">
        <v>47.159292999999998</v>
      </c>
      <c r="AR349" s="4">
        <v>-88.489727999999999</v>
      </c>
      <c r="AS349" s="4">
        <v>317.2</v>
      </c>
      <c r="AT349" s="4">
        <v>0</v>
      </c>
      <c r="AU349" s="4">
        <v>12</v>
      </c>
      <c r="AV349" s="4">
        <v>9</v>
      </c>
      <c r="AW349" s="4" t="s">
        <v>206</v>
      </c>
      <c r="AX349" s="4">
        <v>0.98501499999999997</v>
      </c>
      <c r="AY349" s="4">
        <v>1.4</v>
      </c>
      <c r="AZ349" s="4">
        <v>1.7</v>
      </c>
      <c r="BB349" s="4">
        <v>450</v>
      </c>
      <c r="BD349" s="4">
        <v>0.151</v>
      </c>
      <c r="BE349" s="4">
        <v>0</v>
      </c>
      <c r="BF349" s="4">
        <v>0</v>
      </c>
      <c r="BG349" s="4">
        <v>0</v>
      </c>
      <c r="BH349" s="4">
        <v>0</v>
      </c>
      <c r="BI349" s="4">
        <v>0</v>
      </c>
      <c r="BJ349" s="4">
        <v>0</v>
      </c>
      <c r="BK349" s="4">
        <v>0</v>
      </c>
      <c r="BL349" s="4">
        <v>0</v>
      </c>
      <c r="BM349" s="4">
        <v>0</v>
      </c>
      <c r="BN349" s="4">
        <v>0</v>
      </c>
      <c r="BO349" s="4">
        <v>0</v>
      </c>
      <c r="BQ349" s="4">
        <v>0</v>
      </c>
      <c r="BR349" s="4">
        <v>1E-3</v>
      </c>
      <c r="BS349" s="4">
        <v>-5</v>
      </c>
      <c r="BT349" s="4">
        <v>0.26500000000000001</v>
      </c>
      <c r="BU349" s="4">
        <v>2.4438000000000001E-2</v>
      </c>
      <c r="BV349" s="4">
        <v>5.3529999999999998</v>
      </c>
    </row>
    <row r="350" spans="1:74" x14ac:dyDescent="0.25">
      <c r="A350" s="2">
        <v>42069</v>
      </c>
      <c r="B350" s="3">
        <v>3.6398148148148145E-2</v>
      </c>
      <c r="C350" s="4">
        <v>-0.01</v>
      </c>
      <c r="D350" s="4">
        <v>-2E-3</v>
      </c>
      <c r="E350" s="4">
        <v>-20</v>
      </c>
      <c r="F350" s="4">
        <v>4.9000000000000004</v>
      </c>
      <c r="G350" s="4">
        <v>-0.3</v>
      </c>
      <c r="H350" s="4">
        <v>76</v>
      </c>
      <c r="J350" s="4">
        <v>21.2</v>
      </c>
      <c r="K350" s="4">
        <v>1</v>
      </c>
      <c r="L350" s="4">
        <v>0</v>
      </c>
      <c r="M350" s="4">
        <v>0</v>
      </c>
      <c r="N350" s="4">
        <v>4.9000000000000004</v>
      </c>
      <c r="O350" s="4">
        <v>0</v>
      </c>
      <c r="P350" s="4">
        <v>4.9000000000000004</v>
      </c>
      <c r="Q350" s="4">
        <v>3.7075999999999998</v>
      </c>
      <c r="R350" s="4">
        <v>0</v>
      </c>
      <c r="S350" s="4">
        <v>3.7</v>
      </c>
      <c r="T350" s="4">
        <v>75.962500000000006</v>
      </c>
      <c r="W350" s="4">
        <v>0</v>
      </c>
      <c r="X350" s="4">
        <v>21.2</v>
      </c>
      <c r="Y350" s="4">
        <v>13</v>
      </c>
      <c r="Z350" s="4">
        <v>863</v>
      </c>
      <c r="AA350" s="4">
        <v>892</v>
      </c>
      <c r="AB350" s="4">
        <v>830</v>
      </c>
      <c r="AC350" s="4">
        <v>56</v>
      </c>
      <c r="AD350" s="4">
        <v>6.57</v>
      </c>
      <c r="AE350" s="4">
        <v>0.15</v>
      </c>
      <c r="AF350" s="4">
        <v>979</v>
      </c>
      <c r="AG350" s="4">
        <v>-11</v>
      </c>
      <c r="AH350" s="4">
        <v>4.0620000000000003</v>
      </c>
      <c r="AI350" s="4">
        <v>26</v>
      </c>
      <c r="AJ350" s="4">
        <v>191</v>
      </c>
      <c r="AK350" s="4">
        <v>141</v>
      </c>
      <c r="AL350" s="4">
        <v>5</v>
      </c>
      <c r="AM350" s="4">
        <v>195</v>
      </c>
      <c r="AN350" s="4" t="s">
        <v>155</v>
      </c>
      <c r="AO350" s="4">
        <v>2</v>
      </c>
      <c r="AP350" s="5">
        <v>0.5779629629629629</v>
      </c>
      <c r="AQ350" s="4">
        <v>47.159292999999998</v>
      </c>
      <c r="AR350" s="4">
        <v>-88.489727999999999</v>
      </c>
      <c r="AS350" s="4">
        <v>317.39999999999998</v>
      </c>
      <c r="AT350" s="4">
        <v>0</v>
      </c>
      <c r="AU350" s="4">
        <v>12</v>
      </c>
      <c r="AV350" s="4">
        <v>9</v>
      </c>
      <c r="AW350" s="4" t="s">
        <v>206</v>
      </c>
      <c r="AX350" s="4">
        <v>1</v>
      </c>
      <c r="AY350" s="4">
        <v>1.484915</v>
      </c>
      <c r="AZ350" s="4">
        <v>1.784915</v>
      </c>
      <c r="BB350" s="4">
        <v>450</v>
      </c>
      <c r="BD350" s="4">
        <v>0.151</v>
      </c>
      <c r="BE350" s="4">
        <v>0</v>
      </c>
      <c r="BF350" s="4">
        <v>0</v>
      </c>
      <c r="BG350" s="4">
        <v>0</v>
      </c>
      <c r="BH350" s="4">
        <v>0</v>
      </c>
      <c r="BI350" s="4">
        <v>0</v>
      </c>
      <c r="BJ350" s="4">
        <v>0</v>
      </c>
      <c r="BK350" s="4">
        <v>0</v>
      </c>
      <c r="BL350" s="4">
        <v>0</v>
      </c>
      <c r="BM350" s="4">
        <v>0</v>
      </c>
      <c r="BN350" s="4">
        <v>0</v>
      </c>
      <c r="BO350" s="4">
        <v>0</v>
      </c>
      <c r="BQ350" s="4">
        <v>0</v>
      </c>
      <c r="BR350" s="4">
        <v>1E-3</v>
      </c>
      <c r="BS350" s="4">
        <v>-5</v>
      </c>
      <c r="BT350" s="4">
        <v>0.26500000000000001</v>
      </c>
      <c r="BU350" s="4">
        <v>2.4438000000000001E-2</v>
      </c>
      <c r="BV350" s="4">
        <v>5.3529999999999998</v>
      </c>
    </row>
    <row r="351" spans="1:74" x14ac:dyDescent="0.25">
      <c r="A351" s="2">
        <v>42069</v>
      </c>
      <c r="B351" s="3">
        <v>3.6409722222222225E-2</v>
      </c>
      <c r="C351" s="4">
        <v>-0.01</v>
      </c>
      <c r="D351" s="4">
        <v>-2E-3</v>
      </c>
      <c r="E351" s="4">
        <v>-20</v>
      </c>
      <c r="F351" s="4">
        <v>4.9000000000000004</v>
      </c>
      <c r="G351" s="4">
        <v>-0.3</v>
      </c>
      <c r="H351" s="4">
        <v>86.2</v>
      </c>
      <c r="J351" s="4">
        <v>21.2</v>
      </c>
      <c r="K351" s="4">
        <v>1</v>
      </c>
      <c r="L351" s="4">
        <v>0</v>
      </c>
      <c r="M351" s="4">
        <v>0</v>
      </c>
      <c r="N351" s="4">
        <v>4.9000000000000004</v>
      </c>
      <c r="O351" s="4">
        <v>0</v>
      </c>
      <c r="P351" s="4">
        <v>4.9000000000000004</v>
      </c>
      <c r="Q351" s="4">
        <v>3.7075999999999998</v>
      </c>
      <c r="R351" s="4">
        <v>0</v>
      </c>
      <c r="S351" s="4">
        <v>3.7</v>
      </c>
      <c r="T351" s="4">
        <v>86.227900000000005</v>
      </c>
      <c r="W351" s="4">
        <v>0</v>
      </c>
      <c r="X351" s="4">
        <v>21.2</v>
      </c>
      <c r="Y351" s="4">
        <v>13.1</v>
      </c>
      <c r="Z351" s="4">
        <v>863</v>
      </c>
      <c r="AA351" s="4">
        <v>891</v>
      </c>
      <c r="AB351" s="4">
        <v>829</v>
      </c>
      <c r="AC351" s="4">
        <v>56</v>
      </c>
      <c r="AD351" s="4">
        <v>6.57</v>
      </c>
      <c r="AE351" s="4">
        <v>0.15</v>
      </c>
      <c r="AF351" s="4">
        <v>979</v>
      </c>
      <c r="AG351" s="4">
        <v>-11</v>
      </c>
      <c r="AH351" s="4">
        <v>4.9379999999999997</v>
      </c>
      <c r="AI351" s="4">
        <v>26</v>
      </c>
      <c r="AJ351" s="4">
        <v>191</v>
      </c>
      <c r="AK351" s="4">
        <v>141</v>
      </c>
      <c r="AL351" s="4">
        <v>4.9000000000000004</v>
      </c>
      <c r="AM351" s="4">
        <v>195</v>
      </c>
      <c r="AN351" s="4" t="s">
        <v>155</v>
      </c>
      <c r="AO351" s="4">
        <v>2</v>
      </c>
      <c r="AP351" s="5">
        <v>0.57797453703703705</v>
      </c>
      <c r="AQ351" s="4">
        <v>47.159292999999998</v>
      </c>
      <c r="AR351" s="4">
        <v>-88.489727999999999</v>
      </c>
      <c r="AS351" s="4">
        <v>317.60000000000002</v>
      </c>
      <c r="AT351" s="4">
        <v>0</v>
      </c>
      <c r="AU351" s="4">
        <v>12</v>
      </c>
      <c r="AV351" s="4">
        <v>9</v>
      </c>
      <c r="AW351" s="4" t="s">
        <v>206</v>
      </c>
      <c r="AX351" s="4">
        <v>1</v>
      </c>
      <c r="AY351" s="4">
        <v>1.5</v>
      </c>
      <c r="AZ351" s="4">
        <v>1.8</v>
      </c>
      <c r="BB351" s="4">
        <v>450</v>
      </c>
      <c r="BD351" s="4">
        <v>0.151</v>
      </c>
      <c r="BE351" s="4">
        <v>0</v>
      </c>
      <c r="BF351" s="4">
        <v>0</v>
      </c>
      <c r="BG351" s="4">
        <v>0</v>
      </c>
      <c r="BH351" s="4">
        <v>0</v>
      </c>
      <c r="BI351" s="4">
        <v>0</v>
      </c>
      <c r="BJ351" s="4">
        <v>0</v>
      </c>
      <c r="BK351" s="4">
        <v>0</v>
      </c>
      <c r="BL351" s="4">
        <v>0</v>
      </c>
      <c r="BM351" s="4">
        <v>0</v>
      </c>
      <c r="BN351" s="4">
        <v>0</v>
      </c>
      <c r="BO351" s="4">
        <v>0</v>
      </c>
      <c r="BQ351" s="4">
        <v>0</v>
      </c>
      <c r="BR351" s="4">
        <v>1.9380000000000001E-3</v>
      </c>
      <c r="BS351" s="4">
        <v>-5</v>
      </c>
      <c r="BT351" s="4">
        <v>0.26593800000000001</v>
      </c>
      <c r="BU351" s="4">
        <v>4.7359999999999999E-2</v>
      </c>
      <c r="BV351" s="4">
        <v>5.3719479999999997</v>
      </c>
    </row>
    <row r="352" spans="1:74" x14ac:dyDescent="0.25">
      <c r="A352" s="2">
        <v>42069</v>
      </c>
      <c r="B352" s="3">
        <v>3.6421296296296292E-2</v>
      </c>
      <c r="C352" s="4">
        <v>-0.01</v>
      </c>
      <c r="D352" s="4">
        <v>-2E-3</v>
      </c>
      <c r="E352" s="4">
        <v>-20</v>
      </c>
      <c r="F352" s="4">
        <v>4.9000000000000004</v>
      </c>
      <c r="G352" s="4">
        <v>-0.3</v>
      </c>
      <c r="H352" s="4">
        <v>66.3</v>
      </c>
      <c r="J352" s="4">
        <v>21.2</v>
      </c>
      <c r="K352" s="4">
        <v>1</v>
      </c>
      <c r="L352" s="4">
        <v>0</v>
      </c>
      <c r="M352" s="4">
        <v>0</v>
      </c>
      <c r="N352" s="4">
        <v>4.9000000000000004</v>
      </c>
      <c r="O352" s="4">
        <v>0</v>
      </c>
      <c r="P352" s="4">
        <v>4.9000000000000004</v>
      </c>
      <c r="Q352" s="4">
        <v>3.7075999999999998</v>
      </c>
      <c r="R352" s="4">
        <v>0</v>
      </c>
      <c r="S352" s="4">
        <v>3.7</v>
      </c>
      <c r="T352" s="4">
        <v>66.322199999999995</v>
      </c>
      <c r="W352" s="4">
        <v>0</v>
      </c>
      <c r="X352" s="4">
        <v>21.2</v>
      </c>
      <c r="Y352" s="4">
        <v>13</v>
      </c>
      <c r="Z352" s="4">
        <v>863</v>
      </c>
      <c r="AA352" s="4">
        <v>892</v>
      </c>
      <c r="AB352" s="4">
        <v>829</v>
      </c>
      <c r="AC352" s="4">
        <v>56</v>
      </c>
      <c r="AD352" s="4">
        <v>6.57</v>
      </c>
      <c r="AE352" s="4">
        <v>0.15</v>
      </c>
      <c r="AF352" s="4">
        <v>979</v>
      </c>
      <c r="AG352" s="4">
        <v>-11</v>
      </c>
      <c r="AH352" s="4">
        <v>5</v>
      </c>
      <c r="AI352" s="4">
        <v>26</v>
      </c>
      <c r="AJ352" s="4">
        <v>191</v>
      </c>
      <c r="AK352" s="4">
        <v>141</v>
      </c>
      <c r="AL352" s="4">
        <v>4.7</v>
      </c>
      <c r="AM352" s="4">
        <v>195</v>
      </c>
      <c r="AN352" s="4" t="s">
        <v>155</v>
      </c>
      <c r="AO352" s="4">
        <v>2</v>
      </c>
      <c r="AP352" s="5">
        <v>0.57798611111111109</v>
      </c>
      <c r="AQ352" s="4">
        <v>47.159292999999998</v>
      </c>
      <c r="AR352" s="4">
        <v>-88.489727999999999</v>
      </c>
      <c r="AS352" s="4">
        <v>317.7</v>
      </c>
      <c r="AT352" s="4">
        <v>0</v>
      </c>
      <c r="AU352" s="4">
        <v>12</v>
      </c>
      <c r="AV352" s="4">
        <v>9</v>
      </c>
      <c r="AW352" s="4" t="s">
        <v>206</v>
      </c>
      <c r="AX352" s="4">
        <v>1</v>
      </c>
      <c r="AY352" s="4">
        <v>1.5</v>
      </c>
      <c r="AZ352" s="4">
        <v>1.8</v>
      </c>
      <c r="BB352" s="4">
        <v>450</v>
      </c>
      <c r="BD352" s="4">
        <v>0.151</v>
      </c>
      <c r="BE352" s="4">
        <v>0</v>
      </c>
      <c r="BF352" s="4">
        <v>0</v>
      </c>
      <c r="BG352" s="4">
        <v>0</v>
      </c>
      <c r="BH352" s="4">
        <v>0</v>
      </c>
      <c r="BI352" s="4">
        <v>0</v>
      </c>
      <c r="BJ352" s="4">
        <v>0</v>
      </c>
      <c r="BK352" s="4">
        <v>0</v>
      </c>
      <c r="BL352" s="4">
        <v>0</v>
      </c>
      <c r="BM352" s="4">
        <v>0</v>
      </c>
      <c r="BN352" s="4">
        <v>0</v>
      </c>
      <c r="BO352" s="4">
        <v>0</v>
      </c>
      <c r="BQ352" s="4">
        <v>0</v>
      </c>
      <c r="BR352" s="4">
        <v>1.062E-3</v>
      </c>
      <c r="BS352" s="4">
        <v>-5</v>
      </c>
      <c r="BT352" s="4">
        <v>0.26506200000000002</v>
      </c>
      <c r="BU352" s="4">
        <v>2.5953E-2</v>
      </c>
      <c r="BV352" s="4">
        <v>5.3542519999999998</v>
      </c>
    </row>
    <row r="353" spans="1:74" x14ac:dyDescent="0.25">
      <c r="A353" s="2">
        <v>42069</v>
      </c>
      <c r="B353" s="3">
        <v>3.6432870370370372E-2</v>
      </c>
      <c r="C353" s="4">
        <v>-0.01</v>
      </c>
      <c r="D353" s="4">
        <v>-2E-3</v>
      </c>
      <c r="E353" s="4">
        <v>-20</v>
      </c>
      <c r="F353" s="4">
        <v>4.9000000000000004</v>
      </c>
      <c r="G353" s="4">
        <v>-0.3</v>
      </c>
      <c r="H353" s="4">
        <v>85.8</v>
      </c>
      <c r="J353" s="4">
        <v>21.2</v>
      </c>
      <c r="K353" s="4">
        <v>1</v>
      </c>
      <c r="L353" s="4">
        <v>0</v>
      </c>
      <c r="M353" s="4">
        <v>0</v>
      </c>
      <c r="N353" s="4">
        <v>4.9000000000000004</v>
      </c>
      <c r="O353" s="4">
        <v>0</v>
      </c>
      <c r="P353" s="4">
        <v>4.9000000000000004</v>
      </c>
      <c r="Q353" s="4">
        <v>3.7075999999999998</v>
      </c>
      <c r="R353" s="4">
        <v>0</v>
      </c>
      <c r="S353" s="4">
        <v>3.7</v>
      </c>
      <c r="T353" s="4">
        <v>85.845200000000006</v>
      </c>
      <c r="W353" s="4">
        <v>0</v>
      </c>
      <c r="X353" s="4">
        <v>21.2</v>
      </c>
      <c r="Y353" s="4">
        <v>13</v>
      </c>
      <c r="Z353" s="4">
        <v>863</v>
      </c>
      <c r="AA353" s="4">
        <v>892</v>
      </c>
      <c r="AB353" s="4">
        <v>829</v>
      </c>
      <c r="AC353" s="4">
        <v>56</v>
      </c>
      <c r="AD353" s="4">
        <v>6.57</v>
      </c>
      <c r="AE353" s="4">
        <v>0.15</v>
      </c>
      <c r="AF353" s="4">
        <v>979</v>
      </c>
      <c r="AG353" s="4">
        <v>-11</v>
      </c>
      <c r="AH353" s="4">
        <v>5</v>
      </c>
      <c r="AI353" s="4">
        <v>26</v>
      </c>
      <c r="AJ353" s="4">
        <v>191</v>
      </c>
      <c r="AK353" s="4">
        <v>141</v>
      </c>
      <c r="AL353" s="4">
        <v>4.7</v>
      </c>
      <c r="AM353" s="4">
        <v>195</v>
      </c>
      <c r="AN353" s="4" t="s">
        <v>155</v>
      </c>
      <c r="AO353" s="4">
        <v>2</v>
      </c>
      <c r="AP353" s="5">
        <v>0.57799768518518524</v>
      </c>
      <c r="AQ353" s="4">
        <v>47.159292999999998</v>
      </c>
      <c r="AR353" s="4">
        <v>-88.489727999999999</v>
      </c>
      <c r="AS353" s="4">
        <v>317.89999999999998</v>
      </c>
      <c r="AT353" s="4">
        <v>0</v>
      </c>
      <c r="AU353" s="4">
        <v>12</v>
      </c>
      <c r="AV353" s="4">
        <v>9</v>
      </c>
      <c r="AW353" s="4" t="s">
        <v>206</v>
      </c>
      <c r="AX353" s="4">
        <v>1</v>
      </c>
      <c r="AY353" s="4">
        <v>1.5</v>
      </c>
      <c r="AZ353" s="4">
        <v>1.8</v>
      </c>
      <c r="BB353" s="4">
        <v>450</v>
      </c>
      <c r="BD353" s="4">
        <v>0.151</v>
      </c>
      <c r="BE353" s="4">
        <v>0</v>
      </c>
      <c r="BF353" s="4">
        <v>0</v>
      </c>
      <c r="BG353" s="4">
        <v>0</v>
      </c>
      <c r="BH353" s="4">
        <v>0</v>
      </c>
      <c r="BI353" s="4">
        <v>0</v>
      </c>
      <c r="BJ353" s="4">
        <v>0</v>
      </c>
      <c r="BK353" s="4">
        <v>0</v>
      </c>
      <c r="BL353" s="4">
        <v>0</v>
      </c>
      <c r="BM353" s="4">
        <v>0</v>
      </c>
      <c r="BN353" s="4">
        <v>0</v>
      </c>
      <c r="BO353" s="4">
        <v>0</v>
      </c>
      <c r="BQ353" s="4">
        <v>0</v>
      </c>
      <c r="BR353" s="4">
        <v>1E-3</v>
      </c>
      <c r="BS353" s="4">
        <v>-5</v>
      </c>
      <c r="BT353" s="4">
        <v>0.26593699999999998</v>
      </c>
      <c r="BU353" s="4">
        <v>2.4438000000000001E-2</v>
      </c>
      <c r="BV353" s="4">
        <v>5.3719289999999997</v>
      </c>
    </row>
    <row r="354" spans="1:74" x14ac:dyDescent="0.25">
      <c r="A354" s="2">
        <v>42069</v>
      </c>
      <c r="B354" s="3">
        <v>3.6444444444444439E-2</v>
      </c>
      <c r="C354" s="4">
        <v>-0.01</v>
      </c>
      <c r="D354" s="4">
        <v>-2E-3</v>
      </c>
      <c r="E354" s="4">
        <v>-20</v>
      </c>
      <c r="F354" s="4">
        <v>4.9000000000000004</v>
      </c>
      <c r="G354" s="4">
        <v>-0.3</v>
      </c>
      <c r="H354" s="4">
        <v>76.599999999999994</v>
      </c>
      <c r="J354" s="4">
        <v>21.2</v>
      </c>
      <c r="K354" s="4">
        <v>1</v>
      </c>
      <c r="L354" s="4">
        <v>0</v>
      </c>
      <c r="M354" s="4">
        <v>0</v>
      </c>
      <c r="N354" s="4">
        <v>4.9000000000000004</v>
      </c>
      <c r="O354" s="4">
        <v>0</v>
      </c>
      <c r="P354" s="4">
        <v>4.9000000000000004</v>
      </c>
      <c r="Q354" s="4">
        <v>3.7075999999999998</v>
      </c>
      <c r="R354" s="4">
        <v>0</v>
      </c>
      <c r="S354" s="4">
        <v>3.7</v>
      </c>
      <c r="T354" s="4">
        <v>76.585899999999995</v>
      </c>
      <c r="W354" s="4">
        <v>0</v>
      </c>
      <c r="X354" s="4">
        <v>21.2</v>
      </c>
      <c r="Y354" s="4">
        <v>13</v>
      </c>
      <c r="Z354" s="4">
        <v>863</v>
      </c>
      <c r="AA354" s="4">
        <v>892</v>
      </c>
      <c r="AB354" s="4">
        <v>829</v>
      </c>
      <c r="AC354" s="4">
        <v>56</v>
      </c>
      <c r="AD354" s="4">
        <v>6.57</v>
      </c>
      <c r="AE354" s="4">
        <v>0.15</v>
      </c>
      <c r="AF354" s="4">
        <v>979</v>
      </c>
      <c r="AG354" s="4">
        <v>-11</v>
      </c>
      <c r="AH354" s="4">
        <v>5</v>
      </c>
      <c r="AI354" s="4">
        <v>26</v>
      </c>
      <c r="AJ354" s="4">
        <v>191</v>
      </c>
      <c r="AK354" s="4">
        <v>141</v>
      </c>
      <c r="AL354" s="4">
        <v>4.5999999999999996</v>
      </c>
      <c r="AM354" s="4">
        <v>195</v>
      </c>
      <c r="AN354" s="4" t="s">
        <v>155</v>
      </c>
      <c r="AO354" s="4">
        <v>2</v>
      </c>
      <c r="AP354" s="5">
        <v>0.57800925925925928</v>
      </c>
      <c r="AQ354" s="4">
        <v>47.159292999999998</v>
      </c>
      <c r="AR354" s="4">
        <v>-88.489727999999999</v>
      </c>
      <c r="AS354" s="4">
        <v>317.7</v>
      </c>
      <c r="AT354" s="4">
        <v>0</v>
      </c>
      <c r="AU354" s="4">
        <v>12</v>
      </c>
      <c r="AV354" s="4">
        <v>9</v>
      </c>
      <c r="AW354" s="4" t="s">
        <v>206</v>
      </c>
      <c r="AX354" s="4">
        <v>1</v>
      </c>
      <c r="AY354" s="4">
        <v>1.5</v>
      </c>
      <c r="AZ354" s="4">
        <v>1.8</v>
      </c>
      <c r="BB354" s="4">
        <v>450</v>
      </c>
      <c r="BD354" s="4">
        <v>0.151</v>
      </c>
      <c r="BE354" s="4">
        <v>0</v>
      </c>
      <c r="BF354" s="4">
        <v>0</v>
      </c>
      <c r="BG354" s="4">
        <v>0</v>
      </c>
      <c r="BH354" s="4">
        <v>0</v>
      </c>
      <c r="BI354" s="4">
        <v>0</v>
      </c>
      <c r="BJ354" s="4">
        <v>0</v>
      </c>
      <c r="BK354" s="4">
        <v>0</v>
      </c>
      <c r="BL354" s="4">
        <v>0</v>
      </c>
      <c r="BM354" s="4">
        <v>0</v>
      </c>
      <c r="BN354" s="4">
        <v>0</v>
      </c>
      <c r="BO354" s="4">
        <v>0</v>
      </c>
      <c r="BQ354" s="4">
        <v>0</v>
      </c>
      <c r="BR354" s="4">
        <v>1E-3</v>
      </c>
      <c r="BS354" s="4">
        <v>-5</v>
      </c>
      <c r="BT354" s="4">
        <v>0.26506200000000002</v>
      </c>
      <c r="BU354" s="4">
        <v>2.4438000000000001E-2</v>
      </c>
      <c r="BV354" s="4">
        <v>5.3542540000000001</v>
      </c>
    </row>
    <row r="355" spans="1:74" x14ac:dyDescent="0.25">
      <c r="A355" s="2">
        <v>42069</v>
      </c>
      <c r="B355" s="3">
        <v>3.645601851851852E-2</v>
      </c>
      <c r="C355" s="4">
        <v>-0.01</v>
      </c>
      <c r="D355" s="4">
        <v>-2E-3</v>
      </c>
      <c r="E355" s="4">
        <v>-20</v>
      </c>
      <c r="F355" s="4">
        <v>4.9000000000000004</v>
      </c>
      <c r="G355" s="4">
        <v>-0.3</v>
      </c>
      <c r="H355" s="4">
        <v>77.5</v>
      </c>
      <c r="J355" s="4">
        <v>21.2</v>
      </c>
      <c r="K355" s="4">
        <v>1</v>
      </c>
      <c r="L355" s="4">
        <v>0</v>
      </c>
      <c r="M355" s="4">
        <v>0</v>
      </c>
      <c r="N355" s="4">
        <v>4.9000000000000004</v>
      </c>
      <c r="O355" s="4">
        <v>0</v>
      </c>
      <c r="P355" s="4">
        <v>4.9000000000000004</v>
      </c>
      <c r="Q355" s="4">
        <v>3.7075999999999998</v>
      </c>
      <c r="R355" s="4">
        <v>0</v>
      </c>
      <c r="S355" s="4">
        <v>3.7</v>
      </c>
      <c r="T355" s="4">
        <v>77.523300000000006</v>
      </c>
      <c r="W355" s="4">
        <v>0</v>
      </c>
      <c r="X355" s="4">
        <v>21.2</v>
      </c>
      <c r="Y355" s="4">
        <v>12.8</v>
      </c>
      <c r="Z355" s="4">
        <v>865</v>
      </c>
      <c r="AA355" s="4">
        <v>893</v>
      </c>
      <c r="AB355" s="4">
        <v>830</v>
      </c>
      <c r="AC355" s="4">
        <v>56</v>
      </c>
      <c r="AD355" s="4">
        <v>6.57</v>
      </c>
      <c r="AE355" s="4">
        <v>0.15</v>
      </c>
      <c r="AF355" s="4">
        <v>979</v>
      </c>
      <c r="AG355" s="4">
        <v>-11</v>
      </c>
      <c r="AH355" s="4">
        <v>5</v>
      </c>
      <c r="AI355" s="4">
        <v>26</v>
      </c>
      <c r="AJ355" s="4">
        <v>191</v>
      </c>
      <c r="AK355" s="4">
        <v>141</v>
      </c>
      <c r="AL355" s="4">
        <v>4.8</v>
      </c>
      <c r="AM355" s="4">
        <v>195</v>
      </c>
      <c r="AN355" s="4" t="s">
        <v>155</v>
      </c>
      <c r="AO355" s="4">
        <v>2</v>
      </c>
      <c r="AP355" s="5">
        <v>0.57802083333333332</v>
      </c>
      <c r="AQ355" s="4">
        <v>47.159292999999998</v>
      </c>
      <c r="AR355" s="4">
        <v>-88.489727999999999</v>
      </c>
      <c r="AS355" s="4">
        <v>317.3</v>
      </c>
      <c r="AT355" s="4">
        <v>0</v>
      </c>
      <c r="AU355" s="4">
        <v>12</v>
      </c>
      <c r="AV355" s="4">
        <v>9</v>
      </c>
      <c r="AW355" s="4" t="s">
        <v>206</v>
      </c>
      <c r="AX355" s="4">
        <v>1</v>
      </c>
      <c r="AY355" s="4">
        <v>1.5</v>
      </c>
      <c r="AZ355" s="4">
        <v>1.8</v>
      </c>
      <c r="BB355" s="4">
        <v>450</v>
      </c>
      <c r="BD355" s="4">
        <v>0.151</v>
      </c>
      <c r="BE355" s="4">
        <v>0</v>
      </c>
      <c r="BF355" s="4">
        <v>0</v>
      </c>
      <c r="BG355" s="4">
        <v>0</v>
      </c>
      <c r="BH355" s="4">
        <v>0</v>
      </c>
      <c r="BI355" s="4">
        <v>0</v>
      </c>
      <c r="BJ355" s="4">
        <v>0</v>
      </c>
      <c r="BK355" s="4">
        <v>0</v>
      </c>
      <c r="BL355" s="4">
        <v>0</v>
      </c>
      <c r="BM355" s="4">
        <v>0</v>
      </c>
      <c r="BN355" s="4">
        <v>0</v>
      </c>
      <c r="BO355" s="4">
        <v>0</v>
      </c>
      <c r="BQ355" s="4">
        <v>0</v>
      </c>
      <c r="BR355" s="4">
        <v>6.2000000000000003E-5</v>
      </c>
      <c r="BS355" s="4">
        <v>-5</v>
      </c>
      <c r="BT355" s="4">
        <v>0.26406200000000002</v>
      </c>
      <c r="BU355" s="4">
        <v>1.5150000000000001E-3</v>
      </c>
      <c r="BV355" s="4">
        <v>5.3340519999999998</v>
      </c>
    </row>
    <row r="356" spans="1:74" x14ac:dyDescent="0.25">
      <c r="A356" s="2">
        <v>42069</v>
      </c>
      <c r="B356" s="3">
        <v>3.6467592592592593E-2</v>
      </c>
      <c r="C356" s="4">
        <v>-0.01</v>
      </c>
      <c r="D356" s="4">
        <v>-2E-3</v>
      </c>
      <c r="E356" s="4">
        <v>-20</v>
      </c>
      <c r="F356" s="4">
        <v>4.9000000000000004</v>
      </c>
      <c r="G356" s="4">
        <v>-0.3</v>
      </c>
      <c r="H356" s="4">
        <v>96.3</v>
      </c>
      <c r="J356" s="4">
        <v>21.2</v>
      </c>
      <c r="K356" s="4">
        <v>1</v>
      </c>
      <c r="L356" s="4">
        <v>0</v>
      </c>
      <c r="M356" s="4">
        <v>0</v>
      </c>
      <c r="N356" s="4">
        <v>4.9000000000000004</v>
      </c>
      <c r="O356" s="4">
        <v>0</v>
      </c>
      <c r="P356" s="4">
        <v>4.9000000000000004</v>
      </c>
      <c r="Q356" s="4">
        <v>3.7075999999999998</v>
      </c>
      <c r="R356" s="4">
        <v>0</v>
      </c>
      <c r="S356" s="4">
        <v>3.7</v>
      </c>
      <c r="T356" s="4">
        <v>96.34</v>
      </c>
      <c r="W356" s="4">
        <v>0</v>
      </c>
      <c r="X356" s="4">
        <v>21.2</v>
      </c>
      <c r="Y356" s="4">
        <v>12.9</v>
      </c>
      <c r="Z356" s="4">
        <v>864</v>
      </c>
      <c r="AA356" s="4">
        <v>893</v>
      </c>
      <c r="AB356" s="4">
        <v>830</v>
      </c>
      <c r="AC356" s="4">
        <v>56</v>
      </c>
      <c r="AD356" s="4">
        <v>6.57</v>
      </c>
      <c r="AE356" s="4">
        <v>0.15</v>
      </c>
      <c r="AF356" s="4">
        <v>979</v>
      </c>
      <c r="AG356" s="4">
        <v>-11</v>
      </c>
      <c r="AH356" s="4">
        <v>5</v>
      </c>
      <c r="AI356" s="4">
        <v>26</v>
      </c>
      <c r="AJ356" s="4">
        <v>191</v>
      </c>
      <c r="AK356" s="4">
        <v>140.1</v>
      </c>
      <c r="AL356" s="4">
        <v>4.7</v>
      </c>
      <c r="AM356" s="4">
        <v>195</v>
      </c>
      <c r="AN356" s="4" t="s">
        <v>155</v>
      </c>
      <c r="AO356" s="4">
        <v>2</v>
      </c>
      <c r="AP356" s="5">
        <v>0.57803240740740736</v>
      </c>
      <c r="AQ356" s="4">
        <v>47.159292999999998</v>
      </c>
      <c r="AR356" s="4">
        <v>-88.489727999999999</v>
      </c>
      <c r="AS356" s="4">
        <v>316.89999999999998</v>
      </c>
      <c r="AT356" s="4">
        <v>0</v>
      </c>
      <c r="AU356" s="4">
        <v>12</v>
      </c>
      <c r="AV356" s="4">
        <v>9</v>
      </c>
      <c r="AW356" s="4" t="s">
        <v>206</v>
      </c>
      <c r="AX356" s="4">
        <v>1</v>
      </c>
      <c r="AY356" s="4">
        <v>1.5</v>
      </c>
      <c r="AZ356" s="4">
        <v>1.8</v>
      </c>
      <c r="BB356" s="4">
        <v>450</v>
      </c>
      <c r="BD356" s="4">
        <v>0.151</v>
      </c>
      <c r="BE356" s="4">
        <v>0</v>
      </c>
      <c r="BF356" s="4">
        <v>0</v>
      </c>
      <c r="BG356" s="4">
        <v>0</v>
      </c>
      <c r="BH356" s="4">
        <v>0</v>
      </c>
      <c r="BI356" s="4">
        <v>0</v>
      </c>
      <c r="BJ356" s="4">
        <v>0</v>
      </c>
      <c r="BK356" s="4">
        <v>0</v>
      </c>
      <c r="BL356" s="4">
        <v>0</v>
      </c>
      <c r="BM356" s="4">
        <v>0</v>
      </c>
      <c r="BN356" s="4">
        <v>0</v>
      </c>
      <c r="BO356" s="4">
        <v>0</v>
      </c>
      <c r="BQ356" s="4">
        <v>0</v>
      </c>
      <c r="BR356" s="4">
        <v>0</v>
      </c>
      <c r="BS356" s="4">
        <v>-5</v>
      </c>
      <c r="BT356" s="4">
        <v>0.26493800000000001</v>
      </c>
      <c r="BU356" s="4">
        <v>0</v>
      </c>
      <c r="BV356" s="4">
        <v>5.3517479999999997</v>
      </c>
    </row>
    <row r="357" spans="1:74" x14ac:dyDescent="0.25">
      <c r="A357" s="2">
        <v>42069</v>
      </c>
      <c r="B357" s="3">
        <v>3.6479166666666667E-2</v>
      </c>
      <c r="C357" s="4">
        <v>-0.01</v>
      </c>
      <c r="D357" s="4">
        <v>-2E-3</v>
      </c>
      <c r="E357" s="4">
        <v>-20</v>
      </c>
      <c r="F357" s="4">
        <v>4.9000000000000004</v>
      </c>
      <c r="G357" s="4">
        <v>-0.3</v>
      </c>
      <c r="H357" s="4">
        <v>76.3</v>
      </c>
      <c r="J357" s="4">
        <v>21.2</v>
      </c>
      <c r="K357" s="4">
        <v>1</v>
      </c>
      <c r="L357" s="4">
        <v>0</v>
      </c>
      <c r="M357" s="4">
        <v>0</v>
      </c>
      <c r="N357" s="4">
        <v>4.9000000000000004</v>
      </c>
      <c r="O357" s="4">
        <v>0</v>
      </c>
      <c r="P357" s="4">
        <v>4.9000000000000004</v>
      </c>
      <c r="Q357" s="4">
        <v>3.7075999999999998</v>
      </c>
      <c r="R357" s="4">
        <v>0</v>
      </c>
      <c r="S357" s="4">
        <v>3.7</v>
      </c>
      <c r="T357" s="4">
        <v>76.285799999999995</v>
      </c>
      <c r="W357" s="4">
        <v>0</v>
      </c>
      <c r="X357" s="4">
        <v>21.2</v>
      </c>
      <c r="Y357" s="4">
        <v>12.8</v>
      </c>
      <c r="Z357" s="4">
        <v>865</v>
      </c>
      <c r="AA357" s="4">
        <v>893</v>
      </c>
      <c r="AB357" s="4">
        <v>830</v>
      </c>
      <c r="AC357" s="4">
        <v>56</v>
      </c>
      <c r="AD357" s="4">
        <v>6.57</v>
      </c>
      <c r="AE357" s="4">
        <v>0.15</v>
      </c>
      <c r="AF357" s="4">
        <v>979</v>
      </c>
      <c r="AG357" s="4">
        <v>-11</v>
      </c>
      <c r="AH357" s="4">
        <v>5</v>
      </c>
      <c r="AI357" s="4">
        <v>26</v>
      </c>
      <c r="AJ357" s="4">
        <v>191</v>
      </c>
      <c r="AK357" s="4">
        <v>140</v>
      </c>
      <c r="AL357" s="4">
        <v>4.7</v>
      </c>
      <c r="AM357" s="4">
        <v>195</v>
      </c>
      <c r="AN357" s="4" t="s">
        <v>155</v>
      </c>
      <c r="AO357" s="4">
        <v>2</v>
      </c>
      <c r="AP357" s="5">
        <v>0.57804398148148151</v>
      </c>
      <c r="AQ357" s="4">
        <v>47.159292999999998</v>
      </c>
      <c r="AR357" s="4">
        <v>-88.489727999999999</v>
      </c>
      <c r="AS357" s="4">
        <v>316.39999999999998</v>
      </c>
      <c r="AT357" s="4">
        <v>0</v>
      </c>
      <c r="AU357" s="4">
        <v>12</v>
      </c>
      <c r="AV357" s="4">
        <v>9</v>
      </c>
      <c r="AW357" s="4" t="s">
        <v>206</v>
      </c>
      <c r="AX357" s="4">
        <v>1.0842160000000001</v>
      </c>
      <c r="AY357" s="4">
        <v>1.5</v>
      </c>
      <c r="AZ357" s="4">
        <v>1.8842159999999999</v>
      </c>
      <c r="BB357" s="4">
        <v>450</v>
      </c>
      <c r="BD357" s="4">
        <v>0.151</v>
      </c>
      <c r="BE357" s="4">
        <v>0</v>
      </c>
      <c r="BF357" s="4">
        <v>0</v>
      </c>
      <c r="BG357" s="4">
        <v>0</v>
      </c>
      <c r="BH357" s="4">
        <v>0</v>
      </c>
      <c r="BI357" s="4">
        <v>0</v>
      </c>
      <c r="BJ357" s="4">
        <v>0</v>
      </c>
      <c r="BK357" s="4">
        <v>0</v>
      </c>
      <c r="BL357" s="4">
        <v>0</v>
      </c>
      <c r="BM357" s="4">
        <v>0</v>
      </c>
      <c r="BN357" s="4">
        <v>0</v>
      </c>
      <c r="BO357" s="4">
        <v>0</v>
      </c>
      <c r="BQ357" s="4">
        <v>0</v>
      </c>
      <c r="BR357" s="4">
        <v>0</v>
      </c>
      <c r="BS357" s="4">
        <v>-5</v>
      </c>
      <c r="BT357" s="4">
        <v>0.26500000000000001</v>
      </c>
      <c r="BU357" s="4">
        <v>0</v>
      </c>
      <c r="BV357" s="4">
        <v>5.3529999999999998</v>
      </c>
    </row>
    <row r="358" spans="1:74" x14ac:dyDescent="0.25">
      <c r="A358" s="2">
        <v>42069</v>
      </c>
      <c r="B358" s="3">
        <v>3.649074074074074E-2</v>
      </c>
      <c r="C358" s="4">
        <v>-0.01</v>
      </c>
      <c r="D358" s="4">
        <v>-2E-3</v>
      </c>
      <c r="E358" s="4">
        <v>-20</v>
      </c>
      <c r="F358" s="4">
        <v>4.9000000000000004</v>
      </c>
      <c r="G358" s="4">
        <v>-0.3</v>
      </c>
      <c r="H358" s="4">
        <v>87.3</v>
      </c>
      <c r="J358" s="4">
        <v>21.2</v>
      </c>
      <c r="K358" s="4">
        <v>1</v>
      </c>
      <c r="L358" s="4">
        <v>0</v>
      </c>
      <c r="M358" s="4">
        <v>0</v>
      </c>
      <c r="N358" s="4">
        <v>4.9000000000000004</v>
      </c>
      <c r="O358" s="4">
        <v>0</v>
      </c>
      <c r="P358" s="4">
        <v>4.9000000000000004</v>
      </c>
      <c r="Q358" s="4">
        <v>3.7075999999999998</v>
      </c>
      <c r="R358" s="4">
        <v>0</v>
      </c>
      <c r="S358" s="4">
        <v>3.7</v>
      </c>
      <c r="T358" s="4">
        <v>87.289900000000003</v>
      </c>
      <c r="W358" s="4">
        <v>0</v>
      </c>
      <c r="X358" s="4">
        <v>21.2</v>
      </c>
      <c r="Y358" s="4">
        <v>13.3</v>
      </c>
      <c r="Z358" s="4">
        <v>862</v>
      </c>
      <c r="AA358" s="4">
        <v>892</v>
      </c>
      <c r="AB358" s="4">
        <v>828</v>
      </c>
      <c r="AC358" s="4">
        <v>56</v>
      </c>
      <c r="AD358" s="4">
        <v>6.57</v>
      </c>
      <c r="AE358" s="4">
        <v>0.15</v>
      </c>
      <c r="AF358" s="4">
        <v>979</v>
      </c>
      <c r="AG358" s="4">
        <v>-11</v>
      </c>
      <c r="AH358" s="4">
        <v>5</v>
      </c>
      <c r="AI358" s="4">
        <v>26</v>
      </c>
      <c r="AJ358" s="4">
        <v>191</v>
      </c>
      <c r="AK358" s="4">
        <v>140</v>
      </c>
      <c r="AL358" s="4">
        <v>4.5999999999999996</v>
      </c>
      <c r="AM358" s="4">
        <v>195</v>
      </c>
      <c r="AN358" s="4" t="s">
        <v>155</v>
      </c>
      <c r="AO358" s="4">
        <v>2</v>
      </c>
      <c r="AP358" s="5">
        <v>0.57805555555555554</v>
      </c>
      <c r="AQ358" s="4">
        <v>47.159292999999998</v>
      </c>
      <c r="AR358" s="4">
        <v>-88.489727999999999</v>
      </c>
      <c r="AS358" s="4">
        <v>316</v>
      </c>
      <c r="AT358" s="4">
        <v>0</v>
      </c>
      <c r="AU358" s="4">
        <v>12</v>
      </c>
      <c r="AV358" s="4">
        <v>9</v>
      </c>
      <c r="AW358" s="4" t="s">
        <v>206</v>
      </c>
      <c r="AX358" s="4">
        <v>1.1000000000000001</v>
      </c>
      <c r="AY358" s="4">
        <v>1.5</v>
      </c>
      <c r="AZ358" s="4">
        <v>1.9</v>
      </c>
      <c r="BB358" s="4">
        <v>450</v>
      </c>
      <c r="BD358" s="4">
        <v>0.151</v>
      </c>
      <c r="BE358" s="4">
        <v>0</v>
      </c>
      <c r="BF358" s="4">
        <v>0</v>
      </c>
      <c r="BG358" s="4">
        <v>0</v>
      </c>
      <c r="BH358" s="4">
        <v>0</v>
      </c>
      <c r="BI358" s="4">
        <v>0</v>
      </c>
      <c r="BJ358" s="4">
        <v>0</v>
      </c>
      <c r="BK358" s="4">
        <v>0</v>
      </c>
      <c r="BL358" s="4">
        <v>0</v>
      </c>
      <c r="BM358" s="4">
        <v>0</v>
      </c>
      <c r="BN358" s="4">
        <v>0</v>
      </c>
      <c r="BO358" s="4">
        <v>0</v>
      </c>
      <c r="BQ358" s="4">
        <v>0</v>
      </c>
      <c r="BR358" s="4">
        <v>9.3800000000000003E-4</v>
      </c>
      <c r="BS358" s="4">
        <v>-5</v>
      </c>
      <c r="BT358" s="4">
        <v>0.26593800000000001</v>
      </c>
      <c r="BU358" s="4">
        <v>2.2922999999999999E-2</v>
      </c>
      <c r="BV358" s="4">
        <v>5.3719479999999997</v>
      </c>
    </row>
    <row r="359" spans="1:74" x14ac:dyDescent="0.25">
      <c r="A359" s="2">
        <v>42069</v>
      </c>
      <c r="B359" s="3">
        <v>3.6502314814814814E-2</v>
      </c>
      <c r="C359" s="4">
        <v>-0.01</v>
      </c>
      <c r="D359" s="4">
        <v>-2E-3</v>
      </c>
      <c r="E359" s="4">
        <v>-20</v>
      </c>
      <c r="F359" s="4">
        <v>4.9000000000000004</v>
      </c>
      <c r="G359" s="4">
        <v>-0.3</v>
      </c>
      <c r="H359" s="4">
        <v>89.2</v>
      </c>
      <c r="J359" s="4">
        <v>21.2</v>
      </c>
      <c r="K359" s="4">
        <v>1</v>
      </c>
      <c r="L359" s="4">
        <v>0</v>
      </c>
      <c r="M359" s="4">
        <v>0</v>
      </c>
      <c r="N359" s="4">
        <v>4.9000000000000004</v>
      </c>
      <c r="O359" s="4">
        <v>0</v>
      </c>
      <c r="P359" s="4">
        <v>4.9000000000000004</v>
      </c>
      <c r="Q359" s="4">
        <v>3.7075999999999998</v>
      </c>
      <c r="R359" s="4">
        <v>0</v>
      </c>
      <c r="S359" s="4">
        <v>3.7</v>
      </c>
      <c r="T359" s="4">
        <v>89.247299999999996</v>
      </c>
      <c r="W359" s="4">
        <v>0</v>
      </c>
      <c r="X359" s="4">
        <v>21.2</v>
      </c>
      <c r="Y359" s="4">
        <v>13.5</v>
      </c>
      <c r="Z359" s="4">
        <v>860</v>
      </c>
      <c r="AA359" s="4">
        <v>890</v>
      </c>
      <c r="AB359" s="4">
        <v>827</v>
      </c>
      <c r="AC359" s="4">
        <v>56</v>
      </c>
      <c r="AD359" s="4">
        <v>6.57</v>
      </c>
      <c r="AE359" s="4">
        <v>0.15</v>
      </c>
      <c r="AF359" s="4">
        <v>979</v>
      </c>
      <c r="AG359" s="4">
        <v>-11</v>
      </c>
      <c r="AH359" s="4">
        <v>5</v>
      </c>
      <c r="AI359" s="4">
        <v>26</v>
      </c>
      <c r="AJ359" s="4">
        <v>190.1</v>
      </c>
      <c r="AK359" s="4">
        <v>140</v>
      </c>
      <c r="AL359" s="4">
        <v>4.4000000000000004</v>
      </c>
      <c r="AM359" s="4">
        <v>195</v>
      </c>
      <c r="AN359" s="4" t="s">
        <v>155</v>
      </c>
      <c r="AO359" s="4">
        <v>2</v>
      </c>
      <c r="AP359" s="5">
        <v>0.57806712962962969</v>
      </c>
      <c r="AQ359" s="4">
        <v>47.159292999999998</v>
      </c>
      <c r="AR359" s="4">
        <v>-88.489727999999999</v>
      </c>
      <c r="AS359" s="4">
        <v>316</v>
      </c>
      <c r="AT359" s="4">
        <v>0</v>
      </c>
      <c r="AU359" s="4">
        <v>12</v>
      </c>
      <c r="AV359" s="4">
        <v>9</v>
      </c>
      <c r="AW359" s="4" t="s">
        <v>206</v>
      </c>
      <c r="AX359" s="4">
        <v>1.1000000000000001</v>
      </c>
      <c r="AY359" s="4">
        <v>1.5</v>
      </c>
      <c r="AZ359" s="4">
        <v>1.9</v>
      </c>
      <c r="BB359" s="4">
        <v>450</v>
      </c>
      <c r="BD359" s="4">
        <v>0.151</v>
      </c>
      <c r="BE359" s="4">
        <v>0</v>
      </c>
      <c r="BF359" s="4">
        <v>0</v>
      </c>
      <c r="BG359" s="4">
        <v>0</v>
      </c>
      <c r="BH359" s="4">
        <v>0</v>
      </c>
      <c r="BI359" s="4">
        <v>0</v>
      </c>
      <c r="BJ359" s="4">
        <v>0</v>
      </c>
      <c r="BK359" s="4">
        <v>0</v>
      </c>
      <c r="BL359" s="4">
        <v>0</v>
      </c>
      <c r="BM359" s="4">
        <v>0</v>
      </c>
      <c r="BN359" s="4">
        <v>0</v>
      </c>
      <c r="BO359" s="4">
        <v>0</v>
      </c>
      <c r="BQ359" s="4">
        <v>0</v>
      </c>
      <c r="BR359" s="4">
        <v>6.2000000000000003E-5</v>
      </c>
      <c r="BS359" s="4">
        <v>-5</v>
      </c>
      <c r="BT359" s="4">
        <v>0.26600000000000001</v>
      </c>
      <c r="BU359" s="4">
        <v>1.5150000000000001E-3</v>
      </c>
      <c r="BV359" s="4">
        <v>5.3731999999999998</v>
      </c>
    </row>
    <row r="360" spans="1:74" x14ac:dyDescent="0.25">
      <c r="A360" s="2">
        <v>42069</v>
      </c>
      <c r="B360" s="3">
        <v>3.6513888888888887E-2</v>
      </c>
      <c r="C360" s="4">
        <v>-0.01</v>
      </c>
      <c r="D360" s="4">
        <v>-2E-3</v>
      </c>
      <c r="E360" s="4">
        <v>-20</v>
      </c>
      <c r="F360" s="4">
        <v>4.9000000000000004</v>
      </c>
      <c r="G360" s="4">
        <v>-0.3</v>
      </c>
      <c r="H360" s="4">
        <v>74.099999999999994</v>
      </c>
      <c r="J360" s="4">
        <v>21.2</v>
      </c>
      <c r="K360" s="4">
        <v>1</v>
      </c>
      <c r="L360" s="4">
        <v>0</v>
      </c>
      <c r="M360" s="4">
        <v>0</v>
      </c>
      <c r="N360" s="4">
        <v>4.9000000000000004</v>
      </c>
      <c r="O360" s="4">
        <v>0</v>
      </c>
      <c r="P360" s="4">
        <v>4.9000000000000004</v>
      </c>
      <c r="Q360" s="4">
        <v>3.7143999999999999</v>
      </c>
      <c r="R360" s="4">
        <v>0</v>
      </c>
      <c r="S360" s="4">
        <v>3.7</v>
      </c>
      <c r="T360" s="4">
        <v>74.072299999999998</v>
      </c>
      <c r="W360" s="4">
        <v>0</v>
      </c>
      <c r="X360" s="4">
        <v>21.2</v>
      </c>
      <c r="Y360" s="4">
        <v>13.4</v>
      </c>
      <c r="Z360" s="4">
        <v>860</v>
      </c>
      <c r="AA360" s="4">
        <v>891</v>
      </c>
      <c r="AB360" s="4">
        <v>829</v>
      </c>
      <c r="AC360" s="4">
        <v>56</v>
      </c>
      <c r="AD360" s="4">
        <v>7.08</v>
      </c>
      <c r="AE360" s="4">
        <v>0.16</v>
      </c>
      <c r="AF360" s="4">
        <v>979</v>
      </c>
      <c r="AG360" s="4">
        <v>-10.1</v>
      </c>
      <c r="AH360" s="4">
        <v>4.0620000000000003</v>
      </c>
      <c r="AI360" s="4">
        <v>26</v>
      </c>
      <c r="AJ360" s="4">
        <v>190</v>
      </c>
      <c r="AK360" s="4">
        <v>139.1</v>
      </c>
      <c r="AL360" s="4">
        <v>4.4000000000000004</v>
      </c>
      <c r="AM360" s="4">
        <v>195</v>
      </c>
      <c r="AN360" s="4" t="s">
        <v>155</v>
      </c>
      <c r="AO360" s="4">
        <v>2</v>
      </c>
      <c r="AP360" s="5">
        <v>0.57807870370370373</v>
      </c>
      <c r="AQ360" s="4">
        <v>47.159292999999998</v>
      </c>
      <c r="AR360" s="4">
        <v>-88.489727999999999</v>
      </c>
      <c r="AS360" s="4">
        <v>316.2</v>
      </c>
      <c r="AT360" s="4">
        <v>0</v>
      </c>
      <c r="AU360" s="4">
        <v>12</v>
      </c>
      <c r="AV360" s="4">
        <v>9</v>
      </c>
      <c r="AW360" s="4" t="s">
        <v>206</v>
      </c>
      <c r="AX360" s="4">
        <v>1.1000000000000001</v>
      </c>
      <c r="AY360" s="4">
        <v>1.4149849999999999</v>
      </c>
      <c r="AZ360" s="4">
        <v>1.8149850000000001</v>
      </c>
      <c r="BB360" s="4">
        <v>450</v>
      </c>
      <c r="BD360" s="4">
        <v>0.16300000000000001</v>
      </c>
      <c r="BE360" s="4">
        <v>0</v>
      </c>
      <c r="BF360" s="4">
        <v>0</v>
      </c>
      <c r="BG360" s="4">
        <v>0</v>
      </c>
      <c r="BH360" s="4">
        <v>0</v>
      </c>
      <c r="BI360" s="4">
        <v>0</v>
      </c>
      <c r="BJ360" s="4">
        <v>0</v>
      </c>
      <c r="BK360" s="4">
        <v>0</v>
      </c>
      <c r="BL360" s="4">
        <v>0</v>
      </c>
      <c r="BM360" s="4">
        <v>0</v>
      </c>
      <c r="BN360" s="4">
        <v>0</v>
      </c>
      <c r="BO360" s="4">
        <v>0</v>
      </c>
      <c r="BQ360" s="4">
        <v>0</v>
      </c>
      <c r="BR360" s="4">
        <v>0</v>
      </c>
      <c r="BS360" s="4">
        <v>-5</v>
      </c>
      <c r="BT360" s="4">
        <v>0.26600000000000001</v>
      </c>
      <c r="BU360" s="4">
        <v>0</v>
      </c>
      <c r="BV360" s="4">
        <v>5.3731999999999998</v>
      </c>
    </row>
    <row r="361" spans="1:74" x14ac:dyDescent="0.25">
      <c r="A361" s="2">
        <v>42069</v>
      </c>
      <c r="B361" s="3">
        <v>3.6525462962962961E-2</v>
      </c>
      <c r="C361" s="4">
        <v>-0.01</v>
      </c>
      <c r="D361" s="4">
        <v>-2E-3</v>
      </c>
      <c r="E361" s="4">
        <v>-20</v>
      </c>
      <c r="F361" s="4">
        <v>4.9000000000000004</v>
      </c>
      <c r="G361" s="4">
        <v>-0.3</v>
      </c>
      <c r="H361" s="4">
        <v>94.8</v>
      </c>
      <c r="J361" s="4">
        <v>21.2</v>
      </c>
      <c r="K361" s="4">
        <v>1</v>
      </c>
      <c r="L361" s="4">
        <v>0</v>
      </c>
      <c r="M361" s="4">
        <v>0</v>
      </c>
      <c r="N361" s="4">
        <v>4.9000000000000004</v>
      </c>
      <c r="O361" s="4">
        <v>0</v>
      </c>
      <c r="P361" s="4">
        <v>4.9000000000000004</v>
      </c>
      <c r="Q361" s="4">
        <v>3.7065999999999999</v>
      </c>
      <c r="R361" s="4">
        <v>0</v>
      </c>
      <c r="S361" s="4">
        <v>3.7</v>
      </c>
      <c r="T361" s="4">
        <v>94.835800000000006</v>
      </c>
      <c r="W361" s="4">
        <v>0</v>
      </c>
      <c r="X361" s="4">
        <v>21.2</v>
      </c>
      <c r="Y361" s="4">
        <v>13.5</v>
      </c>
      <c r="Z361" s="4">
        <v>860</v>
      </c>
      <c r="AA361" s="4">
        <v>890</v>
      </c>
      <c r="AB361" s="4">
        <v>828</v>
      </c>
      <c r="AC361" s="4">
        <v>55.1</v>
      </c>
      <c r="AD361" s="4">
        <v>6.49</v>
      </c>
      <c r="AE361" s="4">
        <v>0.15</v>
      </c>
      <c r="AF361" s="4">
        <v>979</v>
      </c>
      <c r="AG361" s="4">
        <v>-10.9</v>
      </c>
      <c r="AH361" s="4">
        <v>4</v>
      </c>
      <c r="AI361" s="4">
        <v>26</v>
      </c>
      <c r="AJ361" s="4">
        <v>190</v>
      </c>
      <c r="AK361" s="4">
        <v>139</v>
      </c>
      <c r="AL361" s="4">
        <v>4.5</v>
      </c>
      <c r="AM361" s="4">
        <v>195</v>
      </c>
      <c r="AN361" s="4" t="s">
        <v>155</v>
      </c>
      <c r="AO361" s="4">
        <v>2</v>
      </c>
      <c r="AP361" s="5">
        <v>0.57809027777777777</v>
      </c>
      <c r="AQ361" s="4">
        <v>47.159292999999998</v>
      </c>
      <c r="AR361" s="4">
        <v>-88.489727999999999</v>
      </c>
      <c r="AS361" s="4">
        <v>316</v>
      </c>
      <c r="AT361" s="4">
        <v>0</v>
      </c>
      <c r="AU361" s="4">
        <v>12</v>
      </c>
      <c r="AV361" s="4">
        <v>9</v>
      </c>
      <c r="AW361" s="4" t="s">
        <v>206</v>
      </c>
      <c r="AX361" s="4">
        <v>1.1000000000000001</v>
      </c>
      <c r="AY361" s="4">
        <v>1.4</v>
      </c>
      <c r="AZ361" s="4">
        <v>1.8</v>
      </c>
      <c r="BB361" s="4">
        <v>450</v>
      </c>
      <c r="BD361" s="4">
        <v>0.14899999999999999</v>
      </c>
      <c r="BE361" s="4">
        <v>0</v>
      </c>
      <c r="BF361" s="4">
        <v>0</v>
      </c>
      <c r="BG361" s="4">
        <v>0</v>
      </c>
      <c r="BH361" s="4">
        <v>0</v>
      </c>
      <c r="BI361" s="4">
        <v>0</v>
      </c>
      <c r="BJ361" s="4">
        <v>0</v>
      </c>
      <c r="BK361" s="4">
        <v>0</v>
      </c>
      <c r="BL361" s="4">
        <v>0</v>
      </c>
      <c r="BM361" s="4">
        <v>0</v>
      </c>
      <c r="BN361" s="4">
        <v>0</v>
      </c>
      <c r="BO361" s="4">
        <v>0</v>
      </c>
      <c r="BQ361" s="4">
        <v>0</v>
      </c>
      <c r="BR361" s="4">
        <v>0</v>
      </c>
      <c r="BS361" s="4">
        <v>-5</v>
      </c>
      <c r="BT361" s="4">
        <v>0.26600000000000001</v>
      </c>
      <c r="BU361" s="4">
        <v>0</v>
      </c>
      <c r="BV361" s="4">
        <v>5.3731999999999998</v>
      </c>
    </row>
    <row r="362" spans="1:74" x14ac:dyDescent="0.25">
      <c r="A362" s="2">
        <v>42069</v>
      </c>
      <c r="B362" s="3">
        <v>3.6537037037037035E-2</v>
      </c>
      <c r="C362" s="4">
        <v>-0.01</v>
      </c>
      <c r="D362" s="4">
        <v>-2E-3</v>
      </c>
      <c r="E362" s="4">
        <v>-20</v>
      </c>
      <c r="F362" s="4">
        <v>4.9000000000000004</v>
      </c>
      <c r="G362" s="4">
        <v>-0.3</v>
      </c>
      <c r="H362" s="4">
        <v>80.099999999999994</v>
      </c>
      <c r="J362" s="4">
        <v>21.2</v>
      </c>
      <c r="K362" s="4">
        <v>1</v>
      </c>
      <c r="L362" s="4">
        <v>0</v>
      </c>
      <c r="M362" s="4">
        <v>0</v>
      </c>
      <c r="N362" s="4">
        <v>4.9000000000000004</v>
      </c>
      <c r="O362" s="4">
        <v>0</v>
      </c>
      <c r="P362" s="4">
        <v>4.9000000000000004</v>
      </c>
      <c r="Q362" s="4">
        <v>3.7061000000000002</v>
      </c>
      <c r="R362" s="4">
        <v>0</v>
      </c>
      <c r="S362" s="4">
        <v>3.7</v>
      </c>
      <c r="T362" s="4">
        <v>80.099999999999994</v>
      </c>
      <c r="W362" s="4">
        <v>0</v>
      </c>
      <c r="X362" s="4">
        <v>21.2</v>
      </c>
      <c r="Y362" s="4">
        <v>13.5</v>
      </c>
      <c r="Z362" s="4">
        <v>860</v>
      </c>
      <c r="AA362" s="4">
        <v>890</v>
      </c>
      <c r="AB362" s="4">
        <v>828</v>
      </c>
      <c r="AC362" s="4">
        <v>55</v>
      </c>
      <c r="AD362" s="4">
        <v>6.46</v>
      </c>
      <c r="AE362" s="4">
        <v>0.15</v>
      </c>
      <c r="AF362" s="4">
        <v>979</v>
      </c>
      <c r="AG362" s="4">
        <v>-11</v>
      </c>
      <c r="AH362" s="4">
        <v>4</v>
      </c>
      <c r="AI362" s="4">
        <v>26</v>
      </c>
      <c r="AJ362" s="4">
        <v>190</v>
      </c>
      <c r="AK362" s="4">
        <v>139</v>
      </c>
      <c r="AL362" s="4">
        <v>4.4000000000000004</v>
      </c>
      <c r="AM362" s="4">
        <v>195</v>
      </c>
      <c r="AN362" s="4" t="s">
        <v>155</v>
      </c>
      <c r="AO362" s="4">
        <v>2</v>
      </c>
      <c r="AP362" s="5">
        <v>0.57810185185185181</v>
      </c>
      <c r="AQ362" s="4">
        <v>47.159292999999998</v>
      </c>
      <c r="AR362" s="4">
        <v>-88.489727999999999</v>
      </c>
      <c r="AS362" s="4">
        <v>315.8</v>
      </c>
      <c r="AT362" s="4">
        <v>0</v>
      </c>
      <c r="AU362" s="4">
        <v>12</v>
      </c>
      <c r="AV362" s="4">
        <v>9</v>
      </c>
      <c r="AW362" s="4" t="s">
        <v>206</v>
      </c>
      <c r="AX362" s="4">
        <v>1.1000000000000001</v>
      </c>
      <c r="AY362" s="4">
        <v>1.4</v>
      </c>
      <c r="AZ362" s="4">
        <v>1.8</v>
      </c>
      <c r="BB362" s="4">
        <v>450</v>
      </c>
      <c r="BD362" s="4">
        <v>0.14799999999999999</v>
      </c>
      <c r="BE362" s="4">
        <v>0</v>
      </c>
      <c r="BF362" s="4">
        <v>0</v>
      </c>
      <c r="BG362" s="4">
        <v>0</v>
      </c>
      <c r="BH362" s="4">
        <v>0</v>
      </c>
      <c r="BI362" s="4">
        <v>0</v>
      </c>
      <c r="BJ362" s="4">
        <v>0</v>
      </c>
      <c r="BK362" s="4">
        <v>0</v>
      </c>
      <c r="BL362" s="4">
        <v>0</v>
      </c>
      <c r="BM362" s="4">
        <v>0</v>
      </c>
      <c r="BN362" s="4">
        <v>0</v>
      </c>
      <c r="BO362" s="4">
        <v>0</v>
      </c>
      <c r="BQ362" s="4">
        <v>0</v>
      </c>
      <c r="BR362" s="4">
        <v>9.3800000000000003E-4</v>
      </c>
      <c r="BS362" s="4">
        <v>-5</v>
      </c>
      <c r="BT362" s="4">
        <v>0.26693800000000001</v>
      </c>
      <c r="BU362" s="4">
        <v>2.2922999999999999E-2</v>
      </c>
      <c r="BV362" s="4">
        <v>5.3921479999999997</v>
      </c>
    </row>
    <row r="363" spans="1:74" x14ac:dyDescent="0.25">
      <c r="A363" s="2">
        <v>42069</v>
      </c>
      <c r="B363" s="3">
        <v>3.6548611111111115E-2</v>
      </c>
      <c r="C363" s="4">
        <v>-0.01</v>
      </c>
      <c r="D363" s="4">
        <v>-2E-3</v>
      </c>
      <c r="E363" s="4">
        <v>-20</v>
      </c>
      <c r="F363" s="4">
        <v>4.9000000000000004</v>
      </c>
      <c r="G363" s="4">
        <v>-0.3</v>
      </c>
      <c r="H363" s="4">
        <v>87.3</v>
      </c>
      <c r="J363" s="4">
        <v>21.2</v>
      </c>
      <c r="K363" s="4">
        <v>1</v>
      </c>
      <c r="L363" s="4">
        <v>0</v>
      </c>
      <c r="M363" s="4">
        <v>0</v>
      </c>
      <c r="N363" s="4">
        <v>4.9000000000000004</v>
      </c>
      <c r="O363" s="4">
        <v>0</v>
      </c>
      <c r="P363" s="4">
        <v>4.9000000000000004</v>
      </c>
      <c r="Q363" s="4">
        <v>3.7126999999999999</v>
      </c>
      <c r="R363" s="4">
        <v>0</v>
      </c>
      <c r="S363" s="4">
        <v>3.7</v>
      </c>
      <c r="T363" s="4">
        <v>87.345299999999995</v>
      </c>
      <c r="W363" s="4">
        <v>0</v>
      </c>
      <c r="X363" s="4">
        <v>21.2</v>
      </c>
      <c r="Y363" s="4">
        <v>13.5</v>
      </c>
      <c r="Z363" s="4">
        <v>861</v>
      </c>
      <c r="AA363" s="4">
        <v>891</v>
      </c>
      <c r="AB363" s="4">
        <v>828</v>
      </c>
      <c r="AC363" s="4">
        <v>55</v>
      </c>
      <c r="AD363" s="4">
        <v>6.96</v>
      </c>
      <c r="AE363" s="4">
        <v>0.16</v>
      </c>
      <c r="AF363" s="4">
        <v>979</v>
      </c>
      <c r="AG363" s="4">
        <v>-10.1</v>
      </c>
      <c r="AH363" s="4">
        <v>4</v>
      </c>
      <c r="AI363" s="4">
        <v>26</v>
      </c>
      <c r="AJ363" s="4">
        <v>190</v>
      </c>
      <c r="AK363" s="4">
        <v>139</v>
      </c>
      <c r="AL363" s="4">
        <v>4.4000000000000004</v>
      </c>
      <c r="AM363" s="4">
        <v>195</v>
      </c>
      <c r="AN363" s="4" t="s">
        <v>155</v>
      </c>
      <c r="AO363" s="4">
        <v>2</v>
      </c>
      <c r="AP363" s="5">
        <v>0.57811342592592596</v>
      </c>
      <c r="AQ363" s="4">
        <v>47.159292999999998</v>
      </c>
      <c r="AR363" s="4">
        <v>-88.489727999999999</v>
      </c>
      <c r="AS363" s="4">
        <v>315.60000000000002</v>
      </c>
      <c r="AT363" s="4">
        <v>0</v>
      </c>
      <c r="AU363" s="4">
        <v>12</v>
      </c>
      <c r="AV363" s="4">
        <v>9</v>
      </c>
      <c r="AW363" s="4" t="s">
        <v>206</v>
      </c>
      <c r="AX363" s="4">
        <v>1.1000000000000001</v>
      </c>
      <c r="AY363" s="4">
        <v>1.4</v>
      </c>
      <c r="AZ363" s="4">
        <v>1.8</v>
      </c>
      <c r="BB363" s="4">
        <v>450</v>
      </c>
      <c r="BD363" s="4">
        <v>0.16</v>
      </c>
      <c r="BE363" s="4">
        <v>0</v>
      </c>
      <c r="BF363" s="4">
        <v>0</v>
      </c>
      <c r="BG363" s="4">
        <v>0</v>
      </c>
      <c r="BH363" s="4">
        <v>0</v>
      </c>
      <c r="BI363" s="4">
        <v>0</v>
      </c>
      <c r="BJ363" s="4">
        <v>0</v>
      </c>
      <c r="BK363" s="4">
        <v>0</v>
      </c>
      <c r="BL363" s="4">
        <v>0</v>
      </c>
      <c r="BM363" s="4">
        <v>0</v>
      </c>
      <c r="BN363" s="4">
        <v>0</v>
      </c>
      <c r="BO363" s="4">
        <v>0</v>
      </c>
      <c r="BQ363" s="4">
        <v>0</v>
      </c>
      <c r="BR363" s="4">
        <v>9.4420000000000007E-3</v>
      </c>
      <c r="BS363" s="4">
        <v>-5</v>
      </c>
      <c r="BT363" s="4">
        <v>0.26793800000000001</v>
      </c>
      <c r="BU363" s="4">
        <v>0.230739</v>
      </c>
      <c r="BV363" s="4">
        <v>5.4123479999999997</v>
      </c>
    </row>
    <row r="364" spans="1:74" x14ac:dyDescent="0.25">
      <c r="A364" s="2">
        <v>42069</v>
      </c>
      <c r="B364" s="3">
        <v>3.6560185185185189E-2</v>
      </c>
      <c r="C364" s="4">
        <v>-0.01</v>
      </c>
      <c r="D364" s="4">
        <v>-2E-3</v>
      </c>
      <c r="E364" s="4">
        <v>-20</v>
      </c>
      <c r="F364" s="4">
        <v>4.9000000000000004</v>
      </c>
      <c r="G364" s="4">
        <v>-0.3</v>
      </c>
      <c r="H364" s="4">
        <v>104.6</v>
      </c>
      <c r="J364" s="4">
        <v>21.2</v>
      </c>
      <c r="K364" s="4">
        <v>1</v>
      </c>
      <c r="L364" s="4">
        <v>0</v>
      </c>
      <c r="M364" s="4">
        <v>0</v>
      </c>
      <c r="N364" s="4">
        <v>4.9000000000000004</v>
      </c>
      <c r="O364" s="4">
        <v>0</v>
      </c>
      <c r="P364" s="4">
        <v>4.9000000000000004</v>
      </c>
      <c r="Q364" s="4">
        <v>3.7130999999999998</v>
      </c>
      <c r="R364" s="4">
        <v>0</v>
      </c>
      <c r="S364" s="4">
        <v>3.7</v>
      </c>
      <c r="T364" s="4">
        <v>104.5548</v>
      </c>
      <c r="W364" s="4">
        <v>0</v>
      </c>
      <c r="X364" s="4">
        <v>21.2</v>
      </c>
      <c r="Y364" s="4">
        <v>13.6</v>
      </c>
      <c r="Z364" s="4">
        <v>860</v>
      </c>
      <c r="AA364" s="4">
        <v>889</v>
      </c>
      <c r="AB364" s="4">
        <v>827</v>
      </c>
      <c r="AC364" s="4">
        <v>55</v>
      </c>
      <c r="AD364" s="4">
        <v>6.99</v>
      </c>
      <c r="AE364" s="4">
        <v>0.16</v>
      </c>
      <c r="AF364" s="4">
        <v>979</v>
      </c>
      <c r="AG364" s="4">
        <v>-10</v>
      </c>
      <c r="AH364" s="4">
        <v>4</v>
      </c>
      <c r="AI364" s="4">
        <v>26</v>
      </c>
      <c r="AJ364" s="4">
        <v>190</v>
      </c>
      <c r="AK364" s="4">
        <v>139</v>
      </c>
      <c r="AL364" s="4">
        <v>4.3</v>
      </c>
      <c r="AM364" s="4">
        <v>195</v>
      </c>
      <c r="AN364" s="4" t="s">
        <v>155</v>
      </c>
      <c r="AO364" s="4">
        <v>2</v>
      </c>
      <c r="AP364" s="5">
        <v>0.578125</v>
      </c>
      <c r="AQ364" s="4">
        <v>47.159292999999998</v>
      </c>
      <c r="AR364" s="4">
        <v>-88.489727999999999</v>
      </c>
      <c r="AS364" s="4">
        <v>315.60000000000002</v>
      </c>
      <c r="AT364" s="4">
        <v>0</v>
      </c>
      <c r="AU364" s="4">
        <v>12</v>
      </c>
      <c r="AV364" s="4">
        <v>9</v>
      </c>
      <c r="AW364" s="4" t="s">
        <v>206</v>
      </c>
      <c r="AX364" s="4">
        <v>1.1000000000000001</v>
      </c>
      <c r="AY364" s="4">
        <v>1.484615</v>
      </c>
      <c r="AZ364" s="4">
        <v>1.8</v>
      </c>
      <c r="BB364" s="4">
        <v>450</v>
      </c>
      <c r="BD364" s="4">
        <v>0.161</v>
      </c>
      <c r="BE364" s="4">
        <v>0</v>
      </c>
      <c r="BF364" s="4">
        <v>0</v>
      </c>
      <c r="BG364" s="4">
        <v>0</v>
      </c>
      <c r="BH364" s="4">
        <v>0</v>
      </c>
      <c r="BI364" s="4">
        <v>0</v>
      </c>
      <c r="BJ364" s="4">
        <v>0</v>
      </c>
      <c r="BK364" s="4">
        <v>0</v>
      </c>
      <c r="BL364" s="4">
        <v>0</v>
      </c>
      <c r="BM364" s="4">
        <v>0</v>
      </c>
      <c r="BN364" s="4">
        <v>0</v>
      </c>
      <c r="BO364" s="4">
        <v>0</v>
      </c>
      <c r="BQ364" s="4">
        <v>0</v>
      </c>
      <c r="BR364" s="4">
        <v>5.3099999999999996E-3</v>
      </c>
      <c r="BS364" s="4">
        <v>-5</v>
      </c>
      <c r="BT364" s="4">
        <v>0.26800000000000002</v>
      </c>
      <c r="BU364" s="4">
        <v>0.12976399999999999</v>
      </c>
      <c r="BV364" s="4">
        <v>5.4135999999999997</v>
      </c>
    </row>
    <row r="365" spans="1:74" x14ac:dyDescent="0.25">
      <c r="A365" s="2">
        <v>42069</v>
      </c>
      <c r="B365" s="3">
        <v>3.6571759259259255E-2</v>
      </c>
      <c r="C365" s="4">
        <v>-0.01</v>
      </c>
      <c r="D365" s="4">
        <v>-2E-3</v>
      </c>
      <c r="E365" s="4">
        <v>-20</v>
      </c>
      <c r="F365" s="4">
        <v>4.9000000000000004</v>
      </c>
      <c r="G365" s="4">
        <v>-0.3</v>
      </c>
      <c r="H365" s="4">
        <v>83.8</v>
      </c>
      <c r="J365" s="4">
        <v>21.2</v>
      </c>
      <c r="K365" s="4">
        <v>1</v>
      </c>
      <c r="L365" s="4">
        <v>0</v>
      </c>
      <c r="M365" s="4">
        <v>0</v>
      </c>
      <c r="N365" s="4">
        <v>4.9000000000000004</v>
      </c>
      <c r="O365" s="4">
        <v>0</v>
      </c>
      <c r="P365" s="4">
        <v>4.9000000000000004</v>
      </c>
      <c r="Q365" s="4">
        <v>3.7130999999999998</v>
      </c>
      <c r="R365" s="4">
        <v>0</v>
      </c>
      <c r="S365" s="4">
        <v>3.7</v>
      </c>
      <c r="T365" s="4">
        <v>83.837400000000002</v>
      </c>
      <c r="W365" s="4">
        <v>0</v>
      </c>
      <c r="X365" s="4">
        <v>21.2</v>
      </c>
      <c r="Y365" s="4">
        <v>13.4</v>
      </c>
      <c r="Z365" s="4">
        <v>861</v>
      </c>
      <c r="AA365" s="4">
        <v>891</v>
      </c>
      <c r="AB365" s="4">
        <v>828</v>
      </c>
      <c r="AC365" s="4">
        <v>55</v>
      </c>
      <c r="AD365" s="4">
        <v>6.99</v>
      </c>
      <c r="AE365" s="4">
        <v>0.16</v>
      </c>
      <c r="AF365" s="4">
        <v>979</v>
      </c>
      <c r="AG365" s="4">
        <v>-10</v>
      </c>
      <c r="AH365" s="4">
        <v>4</v>
      </c>
      <c r="AI365" s="4">
        <v>26</v>
      </c>
      <c r="AJ365" s="4">
        <v>190</v>
      </c>
      <c r="AK365" s="4">
        <v>139</v>
      </c>
      <c r="AL365" s="4">
        <v>4.0999999999999996</v>
      </c>
      <c r="AM365" s="4">
        <v>195</v>
      </c>
      <c r="AN365" s="4" t="s">
        <v>155</v>
      </c>
      <c r="AO365" s="4">
        <v>2</v>
      </c>
      <c r="AP365" s="5">
        <v>0.57813657407407404</v>
      </c>
      <c r="AQ365" s="4">
        <v>47.159292999999998</v>
      </c>
      <c r="AR365" s="4">
        <v>-88.489727999999999</v>
      </c>
      <c r="AS365" s="4">
        <v>315.5</v>
      </c>
      <c r="AT365" s="4">
        <v>0</v>
      </c>
      <c r="AU365" s="4">
        <v>12</v>
      </c>
      <c r="AV365" s="4">
        <v>9</v>
      </c>
      <c r="AW365" s="4" t="s">
        <v>206</v>
      </c>
      <c r="AX365" s="4">
        <v>1.1000000000000001</v>
      </c>
      <c r="AY365" s="4">
        <v>1.5</v>
      </c>
      <c r="AZ365" s="4">
        <v>1.8845149999999999</v>
      </c>
      <c r="BB365" s="4">
        <v>450</v>
      </c>
      <c r="BD365" s="4">
        <v>0.161</v>
      </c>
      <c r="BE365" s="4">
        <v>0</v>
      </c>
      <c r="BF365" s="4">
        <v>0</v>
      </c>
      <c r="BG365" s="4">
        <v>0</v>
      </c>
      <c r="BH365" s="4">
        <v>0</v>
      </c>
      <c r="BI365" s="4">
        <v>0</v>
      </c>
      <c r="BJ365" s="4">
        <v>0</v>
      </c>
      <c r="BK365" s="4">
        <v>0</v>
      </c>
      <c r="BL365" s="4">
        <v>0</v>
      </c>
      <c r="BM365" s="4">
        <v>0</v>
      </c>
      <c r="BN365" s="4">
        <v>0</v>
      </c>
      <c r="BO365" s="4">
        <v>0</v>
      </c>
      <c r="BQ365" s="4">
        <v>0</v>
      </c>
      <c r="BR365" s="4">
        <v>2.186E-3</v>
      </c>
      <c r="BS365" s="4">
        <v>-5</v>
      </c>
      <c r="BT365" s="4">
        <v>0.26612400000000003</v>
      </c>
      <c r="BU365" s="4">
        <v>5.3420000000000002E-2</v>
      </c>
      <c r="BV365" s="4">
        <v>5.375705</v>
      </c>
    </row>
    <row r="366" spans="1:74" x14ac:dyDescent="0.25">
      <c r="A366" s="2">
        <v>42069</v>
      </c>
      <c r="B366" s="3">
        <v>3.6583333333333336E-2</v>
      </c>
      <c r="C366" s="4">
        <v>-0.01</v>
      </c>
      <c r="D366" s="4">
        <v>-2E-3</v>
      </c>
      <c r="E366" s="4">
        <v>-20</v>
      </c>
      <c r="F366" s="4">
        <v>4.9000000000000004</v>
      </c>
      <c r="G366" s="4">
        <v>-0.3</v>
      </c>
      <c r="H366" s="4">
        <v>110.2</v>
      </c>
      <c r="J366" s="4">
        <v>21.2</v>
      </c>
      <c r="K366" s="4">
        <v>1</v>
      </c>
      <c r="L366" s="4">
        <v>0</v>
      </c>
      <c r="M366" s="4">
        <v>0</v>
      </c>
      <c r="N366" s="4">
        <v>4.9000000000000004</v>
      </c>
      <c r="O366" s="4">
        <v>0</v>
      </c>
      <c r="P366" s="4">
        <v>4.9000000000000004</v>
      </c>
      <c r="Q366" s="4">
        <v>3.7130999999999998</v>
      </c>
      <c r="R366" s="4">
        <v>0</v>
      </c>
      <c r="S366" s="4">
        <v>3.7</v>
      </c>
      <c r="T366" s="4">
        <v>110.2</v>
      </c>
      <c r="W366" s="4">
        <v>0</v>
      </c>
      <c r="X366" s="4">
        <v>21.2</v>
      </c>
      <c r="Y366" s="4">
        <v>13.6</v>
      </c>
      <c r="Z366" s="4">
        <v>860</v>
      </c>
      <c r="AA366" s="4">
        <v>890</v>
      </c>
      <c r="AB366" s="4">
        <v>827</v>
      </c>
      <c r="AC366" s="4">
        <v>55</v>
      </c>
      <c r="AD366" s="4">
        <v>6.99</v>
      </c>
      <c r="AE366" s="4">
        <v>0.16</v>
      </c>
      <c r="AF366" s="4">
        <v>979</v>
      </c>
      <c r="AG366" s="4">
        <v>-10</v>
      </c>
      <c r="AH366" s="4">
        <v>4</v>
      </c>
      <c r="AI366" s="4">
        <v>26</v>
      </c>
      <c r="AJ366" s="4">
        <v>190</v>
      </c>
      <c r="AK366" s="4">
        <v>139</v>
      </c>
      <c r="AL366" s="4">
        <v>4.2</v>
      </c>
      <c r="AM366" s="4">
        <v>195</v>
      </c>
      <c r="AN366" s="4" t="s">
        <v>155</v>
      </c>
      <c r="AO366" s="4">
        <v>2</v>
      </c>
      <c r="AP366" s="5">
        <v>0.57814814814814819</v>
      </c>
      <c r="AQ366" s="4">
        <v>47.159292999999998</v>
      </c>
      <c r="AR366" s="4">
        <v>-88.489727999999999</v>
      </c>
      <c r="AS366" s="4">
        <v>315.39999999999998</v>
      </c>
      <c r="AT366" s="4">
        <v>0</v>
      </c>
      <c r="AU366" s="4">
        <v>12</v>
      </c>
      <c r="AV366" s="4">
        <v>9</v>
      </c>
      <c r="AW366" s="4" t="s">
        <v>206</v>
      </c>
      <c r="AX366" s="4">
        <v>1.1000000000000001</v>
      </c>
      <c r="AY366" s="4">
        <v>1.5</v>
      </c>
      <c r="AZ366" s="4">
        <v>1.9</v>
      </c>
      <c r="BB366" s="4">
        <v>450</v>
      </c>
      <c r="BD366" s="4">
        <v>0.161</v>
      </c>
      <c r="BE366" s="4">
        <v>0</v>
      </c>
      <c r="BF366" s="4">
        <v>0</v>
      </c>
      <c r="BG366" s="4">
        <v>0</v>
      </c>
      <c r="BH366" s="4">
        <v>0</v>
      </c>
      <c r="BI366" s="4">
        <v>0</v>
      </c>
      <c r="BJ366" s="4">
        <v>0</v>
      </c>
      <c r="BK366" s="4">
        <v>0</v>
      </c>
      <c r="BL366" s="4">
        <v>0</v>
      </c>
      <c r="BM366" s="4">
        <v>0</v>
      </c>
      <c r="BN366" s="4">
        <v>0</v>
      </c>
      <c r="BO366" s="4">
        <v>0</v>
      </c>
      <c r="BQ366" s="4">
        <v>0</v>
      </c>
      <c r="BR366" s="4">
        <v>2E-3</v>
      </c>
      <c r="BS366" s="4">
        <v>-5</v>
      </c>
      <c r="BT366" s="4">
        <v>0.26693800000000001</v>
      </c>
      <c r="BU366" s="4">
        <v>4.8875000000000002E-2</v>
      </c>
      <c r="BV366" s="4">
        <v>5.3921479999999997</v>
      </c>
    </row>
    <row r="367" spans="1:74" x14ac:dyDescent="0.25">
      <c r="A367" s="2">
        <v>42069</v>
      </c>
      <c r="B367" s="3">
        <v>3.6594907407407402E-2</v>
      </c>
      <c r="C367" s="4">
        <v>-0.01</v>
      </c>
      <c r="D367" s="4">
        <v>-1.5E-3</v>
      </c>
      <c r="E367" s="4">
        <v>-15.258333</v>
      </c>
      <c r="F367" s="4">
        <v>4.9000000000000004</v>
      </c>
      <c r="G367" s="4">
        <v>-0.4</v>
      </c>
      <c r="H367" s="4">
        <v>91.6</v>
      </c>
      <c r="J367" s="4">
        <v>21.2</v>
      </c>
      <c r="K367" s="4">
        <v>1</v>
      </c>
      <c r="L367" s="4">
        <v>0</v>
      </c>
      <c r="M367" s="4">
        <v>0</v>
      </c>
      <c r="N367" s="4">
        <v>4.9000000000000004</v>
      </c>
      <c r="O367" s="4">
        <v>0</v>
      </c>
      <c r="P367" s="4">
        <v>4.9000000000000004</v>
      </c>
      <c r="Q367" s="4">
        <v>3.7065000000000001</v>
      </c>
      <c r="R367" s="4">
        <v>0</v>
      </c>
      <c r="S367" s="4">
        <v>3.7</v>
      </c>
      <c r="T367" s="4">
        <v>91.631600000000006</v>
      </c>
      <c r="W367" s="4">
        <v>0</v>
      </c>
      <c r="X367" s="4">
        <v>21.2</v>
      </c>
      <c r="Y367" s="4">
        <v>13.5</v>
      </c>
      <c r="Z367" s="4">
        <v>860</v>
      </c>
      <c r="AA367" s="4">
        <v>890</v>
      </c>
      <c r="AB367" s="4">
        <v>827</v>
      </c>
      <c r="AC367" s="4">
        <v>55</v>
      </c>
      <c r="AD367" s="4">
        <v>6.49</v>
      </c>
      <c r="AE367" s="4">
        <v>0.15</v>
      </c>
      <c r="AF367" s="4">
        <v>979</v>
      </c>
      <c r="AG367" s="4">
        <v>-10.9</v>
      </c>
      <c r="AH367" s="4">
        <v>4</v>
      </c>
      <c r="AI367" s="4">
        <v>26</v>
      </c>
      <c r="AJ367" s="4">
        <v>190</v>
      </c>
      <c r="AK367" s="4">
        <v>139</v>
      </c>
      <c r="AL367" s="4">
        <v>4.3</v>
      </c>
      <c r="AM367" s="4">
        <v>195</v>
      </c>
      <c r="AN367" s="4" t="s">
        <v>155</v>
      </c>
      <c r="AO367" s="4">
        <v>2</v>
      </c>
      <c r="AP367" s="5">
        <v>0.57815972222222223</v>
      </c>
      <c r="AQ367" s="4">
        <v>47.159292999999998</v>
      </c>
      <c r="AR367" s="4">
        <v>-88.489727999999999</v>
      </c>
      <c r="AS367" s="4">
        <v>315.3</v>
      </c>
      <c r="AT367" s="4">
        <v>0</v>
      </c>
      <c r="AU367" s="4">
        <v>12</v>
      </c>
      <c r="AV367" s="4">
        <v>9</v>
      </c>
      <c r="AW367" s="4" t="s">
        <v>206</v>
      </c>
      <c r="AX367" s="4">
        <v>1.1000000000000001</v>
      </c>
      <c r="AY367" s="4">
        <v>1.5</v>
      </c>
      <c r="AZ367" s="4">
        <v>1.9</v>
      </c>
      <c r="BB367" s="4">
        <v>450</v>
      </c>
      <c r="BD367" s="4">
        <v>0.14899999999999999</v>
      </c>
      <c r="BE367" s="4">
        <v>0</v>
      </c>
      <c r="BF367" s="4">
        <v>0</v>
      </c>
      <c r="BG367" s="4">
        <v>0</v>
      </c>
      <c r="BH367" s="4">
        <v>0</v>
      </c>
      <c r="BI367" s="4">
        <v>0</v>
      </c>
      <c r="BJ367" s="4">
        <v>0</v>
      </c>
      <c r="BK367" s="4">
        <v>0</v>
      </c>
      <c r="BL367" s="4">
        <v>0</v>
      </c>
      <c r="BM367" s="4">
        <v>0</v>
      </c>
      <c r="BN367" s="4">
        <v>0</v>
      </c>
      <c r="BO367" s="4">
        <v>0</v>
      </c>
      <c r="BQ367" s="4">
        <v>0</v>
      </c>
      <c r="BR367" s="4">
        <v>1.062E-3</v>
      </c>
      <c r="BS367" s="4">
        <v>-5</v>
      </c>
      <c r="BT367" s="4">
        <v>0.26700000000000002</v>
      </c>
      <c r="BU367" s="4">
        <v>2.5953E-2</v>
      </c>
      <c r="BV367" s="4">
        <v>5.3933999999999997</v>
      </c>
    </row>
    <row r="368" spans="1:74" x14ac:dyDescent="0.25">
      <c r="A368" s="2">
        <v>42069</v>
      </c>
      <c r="B368" s="3">
        <v>3.6606481481481483E-2</v>
      </c>
      <c r="C368" s="4">
        <v>-0.01</v>
      </c>
      <c r="D368" s="4">
        <v>-1E-3</v>
      </c>
      <c r="E368" s="4">
        <v>-10</v>
      </c>
      <c r="F368" s="4">
        <v>4.9000000000000004</v>
      </c>
      <c r="G368" s="4">
        <v>-0.4</v>
      </c>
      <c r="H368" s="4">
        <v>97.6</v>
      </c>
      <c r="J368" s="4">
        <v>21.2</v>
      </c>
      <c r="K368" s="4">
        <v>1</v>
      </c>
      <c r="L368" s="4">
        <v>0</v>
      </c>
      <c r="M368" s="4">
        <v>0</v>
      </c>
      <c r="N368" s="4">
        <v>4.9000000000000004</v>
      </c>
      <c r="O368" s="4">
        <v>0</v>
      </c>
      <c r="P368" s="4">
        <v>4.9000000000000004</v>
      </c>
      <c r="Q368" s="4">
        <v>3.7061000000000002</v>
      </c>
      <c r="R368" s="4">
        <v>0</v>
      </c>
      <c r="S368" s="4">
        <v>3.7</v>
      </c>
      <c r="T368" s="4">
        <v>97.5535</v>
      </c>
      <c r="W368" s="4">
        <v>0</v>
      </c>
      <c r="X368" s="4">
        <v>21.2</v>
      </c>
      <c r="Y368" s="4">
        <v>13.5</v>
      </c>
      <c r="Z368" s="4">
        <v>860</v>
      </c>
      <c r="AA368" s="4">
        <v>891</v>
      </c>
      <c r="AB368" s="4">
        <v>827</v>
      </c>
      <c r="AC368" s="4">
        <v>55</v>
      </c>
      <c r="AD368" s="4">
        <v>6.46</v>
      </c>
      <c r="AE368" s="4">
        <v>0.15</v>
      </c>
      <c r="AF368" s="4">
        <v>979</v>
      </c>
      <c r="AG368" s="4">
        <v>-11</v>
      </c>
      <c r="AH368" s="4">
        <v>4</v>
      </c>
      <c r="AI368" s="4">
        <v>26</v>
      </c>
      <c r="AJ368" s="4">
        <v>190</v>
      </c>
      <c r="AK368" s="4">
        <v>139</v>
      </c>
      <c r="AL368" s="4">
        <v>4.4000000000000004</v>
      </c>
      <c r="AM368" s="4">
        <v>195</v>
      </c>
      <c r="AN368" s="4" t="s">
        <v>155</v>
      </c>
      <c r="AO368" s="4">
        <v>2</v>
      </c>
      <c r="AP368" s="5">
        <v>0.57817129629629627</v>
      </c>
      <c r="AQ368" s="4">
        <v>47.159292999999998</v>
      </c>
      <c r="AR368" s="4">
        <v>-88.489727999999999</v>
      </c>
      <c r="AS368" s="4">
        <v>315.2</v>
      </c>
      <c r="AT368" s="4">
        <v>0</v>
      </c>
      <c r="AU368" s="4">
        <v>12</v>
      </c>
      <c r="AV368" s="4">
        <v>9</v>
      </c>
      <c r="AW368" s="4" t="s">
        <v>206</v>
      </c>
      <c r="AX368" s="4">
        <v>1.1000000000000001</v>
      </c>
      <c r="AY368" s="4">
        <v>1.5</v>
      </c>
      <c r="AZ368" s="4">
        <v>1.9</v>
      </c>
      <c r="BB368" s="4">
        <v>450</v>
      </c>
      <c r="BD368" s="4">
        <v>0.14799999999999999</v>
      </c>
      <c r="BE368" s="4">
        <v>0</v>
      </c>
      <c r="BF368" s="4">
        <v>0</v>
      </c>
      <c r="BG368" s="4">
        <v>0</v>
      </c>
      <c r="BH368" s="4">
        <v>0</v>
      </c>
      <c r="BI368" s="4">
        <v>0</v>
      </c>
      <c r="BJ368" s="4">
        <v>0</v>
      </c>
      <c r="BK368" s="4">
        <v>0</v>
      </c>
      <c r="BL368" s="4">
        <v>0</v>
      </c>
      <c r="BM368" s="4">
        <v>0</v>
      </c>
      <c r="BN368" s="4">
        <v>0</v>
      </c>
      <c r="BO368" s="4">
        <v>0</v>
      </c>
      <c r="BQ368" s="4">
        <v>0</v>
      </c>
      <c r="BR368" s="4">
        <v>1E-3</v>
      </c>
      <c r="BS368" s="4">
        <v>-5</v>
      </c>
      <c r="BT368" s="4">
        <v>0.26700000000000002</v>
      </c>
      <c r="BU368" s="4">
        <v>2.4438000000000001E-2</v>
      </c>
      <c r="BV368" s="4">
        <v>5.3933999999999997</v>
      </c>
    </row>
    <row r="369" spans="1:74" x14ac:dyDescent="0.25">
      <c r="A369" s="2">
        <v>42069</v>
      </c>
      <c r="B369" s="3">
        <v>3.661805555555555E-2</v>
      </c>
      <c r="C369" s="4">
        <v>-0.01</v>
      </c>
      <c r="D369" s="4">
        <v>-1E-3</v>
      </c>
      <c r="E369" s="4">
        <v>-10</v>
      </c>
      <c r="F369" s="4">
        <v>4.9000000000000004</v>
      </c>
      <c r="G369" s="4">
        <v>-0.4</v>
      </c>
      <c r="H369" s="4">
        <v>102.6</v>
      </c>
      <c r="J369" s="4">
        <v>21.2</v>
      </c>
      <c r="K369" s="4">
        <v>1</v>
      </c>
      <c r="L369" s="4">
        <v>0</v>
      </c>
      <c r="M369" s="4">
        <v>0</v>
      </c>
      <c r="N369" s="4">
        <v>4.9000000000000004</v>
      </c>
      <c r="O369" s="4">
        <v>0</v>
      </c>
      <c r="P369" s="4">
        <v>4.9000000000000004</v>
      </c>
      <c r="Q369" s="4">
        <v>3.7061000000000002</v>
      </c>
      <c r="R369" s="4">
        <v>0</v>
      </c>
      <c r="S369" s="4">
        <v>3.7</v>
      </c>
      <c r="T369" s="4">
        <v>102.5731</v>
      </c>
      <c r="W369" s="4">
        <v>0</v>
      </c>
      <c r="X369" s="4">
        <v>21.2</v>
      </c>
      <c r="Y369" s="4">
        <v>13.6</v>
      </c>
      <c r="Z369" s="4">
        <v>859</v>
      </c>
      <c r="AA369" s="4">
        <v>889</v>
      </c>
      <c r="AB369" s="4">
        <v>827</v>
      </c>
      <c r="AC369" s="4">
        <v>55</v>
      </c>
      <c r="AD369" s="4">
        <v>6.46</v>
      </c>
      <c r="AE369" s="4">
        <v>0.15</v>
      </c>
      <c r="AF369" s="4">
        <v>979</v>
      </c>
      <c r="AG369" s="4">
        <v>-11</v>
      </c>
      <c r="AH369" s="4">
        <v>4</v>
      </c>
      <c r="AI369" s="4">
        <v>26</v>
      </c>
      <c r="AJ369" s="4">
        <v>190</v>
      </c>
      <c r="AK369" s="4">
        <v>139</v>
      </c>
      <c r="AL369" s="4">
        <v>4.3</v>
      </c>
      <c r="AM369" s="4">
        <v>195</v>
      </c>
      <c r="AN369" s="4" t="s">
        <v>155</v>
      </c>
      <c r="AO369" s="4">
        <v>2</v>
      </c>
      <c r="AP369" s="5">
        <v>0.57818287037037031</v>
      </c>
      <c r="AQ369" s="4">
        <v>47.159292999999998</v>
      </c>
      <c r="AR369" s="4">
        <v>-88.489727999999999</v>
      </c>
      <c r="AS369" s="4">
        <v>315.2</v>
      </c>
      <c r="AT369" s="4">
        <v>0</v>
      </c>
      <c r="AU369" s="4">
        <v>12</v>
      </c>
      <c r="AV369" s="4">
        <v>9</v>
      </c>
      <c r="AW369" s="4" t="s">
        <v>206</v>
      </c>
      <c r="AX369" s="4">
        <v>1.1000000000000001</v>
      </c>
      <c r="AY369" s="4">
        <v>1.5</v>
      </c>
      <c r="AZ369" s="4">
        <v>1.9</v>
      </c>
      <c r="BB369" s="4">
        <v>450</v>
      </c>
      <c r="BD369" s="4">
        <v>0.14799999999999999</v>
      </c>
      <c r="BE369" s="4">
        <v>0</v>
      </c>
      <c r="BF369" s="4">
        <v>0</v>
      </c>
      <c r="BG369" s="4">
        <v>0</v>
      </c>
      <c r="BH369" s="4">
        <v>0</v>
      </c>
      <c r="BI369" s="4">
        <v>0</v>
      </c>
      <c r="BJ369" s="4">
        <v>0</v>
      </c>
      <c r="BK369" s="4">
        <v>0</v>
      </c>
      <c r="BL369" s="4">
        <v>0</v>
      </c>
      <c r="BM369" s="4">
        <v>0</v>
      </c>
      <c r="BN369" s="4">
        <v>0</v>
      </c>
      <c r="BO369" s="4">
        <v>0</v>
      </c>
      <c r="BQ369" s="4">
        <v>0</v>
      </c>
      <c r="BR369" s="4">
        <v>1.9369999999999999E-3</v>
      </c>
      <c r="BS369" s="4">
        <v>-5</v>
      </c>
      <c r="BT369" s="4">
        <v>0.26793699999999998</v>
      </c>
      <c r="BU369" s="4">
        <v>4.7336999999999997E-2</v>
      </c>
      <c r="BV369" s="4">
        <v>5.4123289999999997</v>
      </c>
    </row>
    <row r="370" spans="1:74" x14ac:dyDescent="0.25">
      <c r="A370" s="2">
        <v>42069</v>
      </c>
      <c r="B370" s="3">
        <v>3.662962962962963E-2</v>
      </c>
      <c r="C370" s="4">
        <v>-0.01</v>
      </c>
      <c r="D370" s="4">
        <v>-1E-3</v>
      </c>
      <c r="E370" s="4">
        <v>-10</v>
      </c>
      <c r="F370" s="4">
        <v>4.9000000000000004</v>
      </c>
      <c r="G370" s="4">
        <v>-0.4</v>
      </c>
      <c r="H370" s="4">
        <v>90.1</v>
      </c>
      <c r="J370" s="4">
        <v>21.2</v>
      </c>
      <c r="K370" s="4">
        <v>1</v>
      </c>
      <c r="L370" s="4">
        <v>0</v>
      </c>
      <c r="M370" s="4">
        <v>0</v>
      </c>
      <c r="N370" s="4">
        <v>4.9000000000000004</v>
      </c>
      <c r="O370" s="4">
        <v>0</v>
      </c>
      <c r="P370" s="4">
        <v>4.9000000000000004</v>
      </c>
      <c r="Q370" s="4">
        <v>3.7061000000000002</v>
      </c>
      <c r="R370" s="4">
        <v>0</v>
      </c>
      <c r="S370" s="4">
        <v>3.7</v>
      </c>
      <c r="T370" s="4">
        <v>90.1</v>
      </c>
      <c r="W370" s="4">
        <v>0</v>
      </c>
      <c r="X370" s="4">
        <v>21.2</v>
      </c>
      <c r="Y370" s="4">
        <v>13.5</v>
      </c>
      <c r="Z370" s="4">
        <v>860</v>
      </c>
      <c r="AA370" s="4">
        <v>891</v>
      </c>
      <c r="AB370" s="4">
        <v>828</v>
      </c>
      <c r="AC370" s="4">
        <v>55</v>
      </c>
      <c r="AD370" s="4">
        <v>6.46</v>
      </c>
      <c r="AE370" s="4">
        <v>0.15</v>
      </c>
      <c r="AF370" s="4">
        <v>979</v>
      </c>
      <c r="AG370" s="4">
        <v>-11</v>
      </c>
      <c r="AH370" s="4">
        <v>4</v>
      </c>
      <c r="AI370" s="4">
        <v>26</v>
      </c>
      <c r="AJ370" s="4">
        <v>190</v>
      </c>
      <c r="AK370" s="4">
        <v>139</v>
      </c>
      <c r="AL370" s="4">
        <v>4.3</v>
      </c>
      <c r="AM370" s="4">
        <v>195</v>
      </c>
      <c r="AN370" s="4" t="s">
        <v>155</v>
      </c>
      <c r="AO370" s="4">
        <v>2</v>
      </c>
      <c r="AP370" s="5">
        <v>0.57819444444444446</v>
      </c>
      <c r="AQ370" s="4">
        <v>47.159292999999998</v>
      </c>
      <c r="AR370" s="4">
        <v>-88.489727000000002</v>
      </c>
      <c r="AS370" s="4">
        <v>315.3</v>
      </c>
      <c r="AT370" s="4">
        <v>0</v>
      </c>
      <c r="AU370" s="4">
        <v>12</v>
      </c>
      <c r="AV370" s="4">
        <v>8</v>
      </c>
      <c r="AW370" s="4" t="s">
        <v>215</v>
      </c>
      <c r="AX370" s="4">
        <v>1.1000000000000001</v>
      </c>
      <c r="AY370" s="4">
        <v>1.5</v>
      </c>
      <c r="AZ370" s="4">
        <v>1.9</v>
      </c>
      <c r="BB370" s="4">
        <v>450</v>
      </c>
      <c r="BD370" s="4">
        <v>0.14799999999999999</v>
      </c>
      <c r="BE370" s="4">
        <v>0</v>
      </c>
      <c r="BF370" s="4">
        <v>0</v>
      </c>
      <c r="BG370" s="4">
        <v>0</v>
      </c>
      <c r="BH370" s="4">
        <v>0</v>
      </c>
      <c r="BI370" s="4">
        <v>0</v>
      </c>
      <c r="BJ370" s="4">
        <v>0</v>
      </c>
      <c r="BK370" s="4">
        <v>0</v>
      </c>
      <c r="BL370" s="4">
        <v>0</v>
      </c>
      <c r="BM370" s="4">
        <v>0</v>
      </c>
      <c r="BN370" s="4">
        <v>0</v>
      </c>
      <c r="BO370" s="4">
        <v>0</v>
      </c>
      <c r="BQ370" s="4">
        <v>0</v>
      </c>
      <c r="BR370" s="4">
        <v>2E-3</v>
      </c>
      <c r="BS370" s="4">
        <v>-5</v>
      </c>
      <c r="BT370" s="4">
        <v>0.26800000000000002</v>
      </c>
      <c r="BU370" s="4">
        <v>4.8875000000000002E-2</v>
      </c>
      <c r="BV370" s="4">
        <v>5.4135999999999997</v>
      </c>
    </row>
    <row r="371" spans="1:74" x14ac:dyDescent="0.25">
      <c r="A371" s="2">
        <v>42069</v>
      </c>
      <c r="B371" s="3">
        <v>3.6641203703703704E-2</v>
      </c>
      <c r="C371" s="4">
        <v>-0.01</v>
      </c>
      <c r="D371" s="4">
        <v>-1E-3</v>
      </c>
      <c r="E371" s="4">
        <v>-10</v>
      </c>
      <c r="F371" s="4">
        <v>4.9000000000000004</v>
      </c>
      <c r="G371" s="4">
        <v>-0.4</v>
      </c>
      <c r="H371" s="4">
        <v>104.1</v>
      </c>
      <c r="J371" s="4">
        <v>21.2</v>
      </c>
      <c r="K371" s="4">
        <v>1</v>
      </c>
      <c r="L371" s="4">
        <v>0</v>
      </c>
      <c r="M371" s="4">
        <v>0</v>
      </c>
      <c r="N371" s="4">
        <v>4.9000000000000004</v>
      </c>
      <c r="O371" s="4">
        <v>0</v>
      </c>
      <c r="P371" s="4">
        <v>4.9000000000000004</v>
      </c>
      <c r="Q371" s="4">
        <v>3.7061000000000002</v>
      </c>
      <c r="R371" s="4">
        <v>0</v>
      </c>
      <c r="S371" s="4">
        <v>3.7</v>
      </c>
      <c r="T371" s="4">
        <v>104.0878</v>
      </c>
      <c r="W371" s="4">
        <v>0</v>
      </c>
      <c r="X371" s="4">
        <v>21.2</v>
      </c>
      <c r="Y371" s="4">
        <v>13.6</v>
      </c>
      <c r="Z371" s="4">
        <v>860</v>
      </c>
      <c r="AA371" s="4">
        <v>890</v>
      </c>
      <c r="AB371" s="4">
        <v>827</v>
      </c>
      <c r="AC371" s="4">
        <v>55</v>
      </c>
      <c r="AD371" s="4">
        <v>6.46</v>
      </c>
      <c r="AE371" s="4">
        <v>0.15</v>
      </c>
      <c r="AF371" s="4">
        <v>979</v>
      </c>
      <c r="AG371" s="4">
        <v>-11</v>
      </c>
      <c r="AH371" s="4">
        <v>4</v>
      </c>
      <c r="AI371" s="4">
        <v>26</v>
      </c>
      <c r="AJ371" s="4">
        <v>190</v>
      </c>
      <c r="AK371" s="4">
        <v>139</v>
      </c>
      <c r="AL371" s="4">
        <v>4.3</v>
      </c>
      <c r="AM371" s="4">
        <v>195</v>
      </c>
      <c r="AN371" s="4" t="s">
        <v>155</v>
      </c>
      <c r="AO371" s="4">
        <v>2</v>
      </c>
      <c r="AP371" s="5">
        <v>0.57820601851851849</v>
      </c>
      <c r="AQ371" s="4">
        <v>47.159292999999998</v>
      </c>
      <c r="AR371" s="4">
        <v>-88.489727999999999</v>
      </c>
      <c r="AS371" s="4">
        <v>314.89999999999998</v>
      </c>
      <c r="AT371" s="4">
        <v>0</v>
      </c>
      <c r="AU371" s="4">
        <v>12</v>
      </c>
      <c r="AV371" s="4">
        <v>8</v>
      </c>
      <c r="AW371" s="4" t="s">
        <v>215</v>
      </c>
      <c r="AX371" s="4">
        <v>1.1000000000000001</v>
      </c>
      <c r="AY371" s="4">
        <v>1.5</v>
      </c>
      <c r="AZ371" s="4">
        <v>1.9</v>
      </c>
      <c r="BB371" s="4">
        <v>450</v>
      </c>
      <c r="BD371" s="4">
        <v>0.14799999999999999</v>
      </c>
      <c r="BE371" s="4">
        <v>0</v>
      </c>
      <c r="BF371" s="4">
        <v>0</v>
      </c>
      <c r="BG371" s="4">
        <v>0</v>
      </c>
      <c r="BH371" s="4">
        <v>0</v>
      </c>
      <c r="BI371" s="4">
        <v>0</v>
      </c>
      <c r="BJ371" s="4">
        <v>0</v>
      </c>
      <c r="BK371" s="4">
        <v>0</v>
      </c>
      <c r="BL371" s="4">
        <v>0</v>
      </c>
      <c r="BM371" s="4">
        <v>0</v>
      </c>
      <c r="BN371" s="4">
        <v>0</v>
      </c>
      <c r="BO371" s="4">
        <v>0</v>
      </c>
      <c r="BQ371" s="4">
        <v>0</v>
      </c>
      <c r="BR371" s="4">
        <v>2E-3</v>
      </c>
      <c r="BS371" s="4">
        <v>-5</v>
      </c>
      <c r="BT371" s="4">
        <v>0.26800000000000002</v>
      </c>
      <c r="BU371" s="4">
        <v>4.8875000000000002E-2</v>
      </c>
      <c r="BV371" s="4">
        <v>5.4135999999999997</v>
      </c>
    </row>
    <row r="372" spans="1:74" x14ac:dyDescent="0.25">
      <c r="A372" s="2">
        <v>42069</v>
      </c>
      <c r="B372" s="3">
        <v>3.6652777777777777E-2</v>
      </c>
      <c r="C372" s="4">
        <v>-0.01</v>
      </c>
      <c r="D372" s="4">
        <v>-1.6999999999999999E-3</v>
      </c>
      <c r="E372" s="4">
        <v>-16.508064999999998</v>
      </c>
      <c r="F372" s="4">
        <v>4.9000000000000004</v>
      </c>
      <c r="G372" s="4">
        <v>-0.4</v>
      </c>
      <c r="H372" s="4">
        <v>90.1</v>
      </c>
      <c r="J372" s="4">
        <v>21.2</v>
      </c>
      <c r="K372" s="4">
        <v>1</v>
      </c>
      <c r="L372" s="4">
        <v>0</v>
      </c>
      <c r="M372" s="4">
        <v>0</v>
      </c>
      <c r="N372" s="4">
        <v>4.9000000000000004</v>
      </c>
      <c r="O372" s="4">
        <v>0</v>
      </c>
      <c r="P372" s="4">
        <v>4.9000000000000004</v>
      </c>
      <c r="Q372" s="4">
        <v>3.7061000000000002</v>
      </c>
      <c r="R372" s="4">
        <v>0</v>
      </c>
      <c r="S372" s="4">
        <v>3.7</v>
      </c>
      <c r="T372" s="4">
        <v>90.1</v>
      </c>
      <c r="W372" s="4">
        <v>0</v>
      </c>
      <c r="X372" s="4">
        <v>21.2</v>
      </c>
      <c r="Y372" s="4">
        <v>13.5</v>
      </c>
      <c r="Z372" s="4">
        <v>860</v>
      </c>
      <c r="AA372" s="4">
        <v>890</v>
      </c>
      <c r="AB372" s="4">
        <v>828</v>
      </c>
      <c r="AC372" s="4">
        <v>55</v>
      </c>
      <c r="AD372" s="4">
        <v>6.46</v>
      </c>
      <c r="AE372" s="4">
        <v>0.15</v>
      </c>
      <c r="AF372" s="4">
        <v>979</v>
      </c>
      <c r="AG372" s="4">
        <v>-11</v>
      </c>
      <c r="AH372" s="4">
        <v>4</v>
      </c>
      <c r="AI372" s="4">
        <v>26</v>
      </c>
      <c r="AJ372" s="4">
        <v>190</v>
      </c>
      <c r="AK372" s="4">
        <v>139</v>
      </c>
      <c r="AL372" s="4">
        <v>4.3</v>
      </c>
      <c r="AM372" s="4">
        <v>195</v>
      </c>
      <c r="AN372" s="4" t="s">
        <v>155</v>
      </c>
      <c r="AO372" s="4">
        <v>2</v>
      </c>
      <c r="AP372" s="5">
        <v>0.57821759259259264</v>
      </c>
      <c r="AQ372" s="4">
        <v>47.159292999999998</v>
      </c>
      <c r="AR372" s="4">
        <v>-88.489727000000002</v>
      </c>
      <c r="AS372" s="4">
        <v>314.89999999999998</v>
      </c>
      <c r="AT372" s="4">
        <v>0</v>
      </c>
      <c r="AU372" s="4">
        <v>12</v>
      </c>
      <c r="AV372" s="4">
        <v>9</v>
      </c>
      <c r="AW372" s="4" t="s">
        <v>206</v>
      </c>
      <c r="AX372" s="4">
        <v>1.1000000000000001</v>
      </c>
      <c r="AY372" s="4">
        <v>1.5</v>
      </c>
      <c r="AZ372" s="4">
        <v>1.9</v>
      </c>
      <c r="BB372" s="4">
        <v>450</v>
      </c>
      <c r="BD372" s="4">
        <v>0.14799999999999999</v>
      </c>
      <c r="BE372" s="4">
        <v>0</v>
      </c>
      <c r="BF372" s="4">
        <v>0</v>
      </c>
      <c r="BG372" s="4">
        <v>0</v>
      </c>
      <c r="BH372" s="4">
        <v>0</v>
      </c>
      <c r="BI372" s="4">
        <v>0</v>
      </c>
      <c r="BJ372" s="4">
        <v>0</v>
      </c>
      <c r="BK372" s="4">
        <v>0</v>
      </c>
      <c r="BL372" s="4">
        <v>0</v>
      </c>
      <c r="BM372" s="4">
        <v>0</v>
      </c>
      <c r="BN372" s="4">
        <v>0</v>
      </c>
      <c r="BO372" s="4">
        <v>0</v>
      </c>
      <c r="BQ372" s="4">
        <v>0</v>
      </c>
      <c r="BR372" s="4">
        <v>2E-3</v>
      </c>
      <c r="BS372" s="4">
        <v>-5</v>
      </c>
      <c r="BT372" s="4">
        <v>0.26706200000000002</v>
      </c>
      <c r="BU372" s="4">
        <v>4.8875000000000002E-2</v>
      </c>
      <c r="BV372" s="4">
        <v>5.3946519999999998</v>
      </c>
    </row>
    <row r="373" spans="1:74" x14ac:dyDescent="0.25">
      <c r="A373" s="2">
        <v>42069</v>
      </c>
      <c r="B373" s="3">
        <v>3.6664351851851851E-2</v>
      </c>
      <c r="C373" s="4">
        <v>-0.01</v>
      </c>
      <c r="D373" s="4">
        <v>-2E-3</v>
      </c>
      <c r="E373" s="4">
        <v>-20</v>
      </c>
      <c r="F373" s="4">
        <v>4.9000000000000004</v>
      </c>
      <c r="G373" s="4">
        <v>-0.4</v>
      </c>
      <c r="H373" s="4">
        <v>97.6</v>
      </c>
      <c r="J373" s="4">
        <v>21.2</v>
      </c>
      <c r="K373" s="4">
        <v>1</v>
      </c>
      <c r="L373" s="4">
        <v>0</v>
      </c>
      <c r="M373" s="4">
        <v>0</v>
      </c>
      <c r="N373" s="4">
        <v>4.9000000000000004</v>
      </c>
      <c r="O373" s="4">
        <v>0</v>
      </c>
      <c r="P373" s="4">
        <v>4.9000000000000004</v>
      </c>
      <c r="Q373" s="4">
        <v>3.7061000000000002</v>
      </c>
      <c r="R373" s="4">
        <v>0</v>
      </c>
      <c r="S373" s="4">
        <v>3.7</v>
      </c>
      <c r="T373" s="4">
        <v>97.637500000000003</v>
      </c>
      <c r="W373" s="4">
        <v>0</v>
      </c>
      <c r="X373" s="4">
        <v>21.2</v>
      </c>
      <c r="Y373" s="4">
        <v>13.5</v>
      </c>
      <c r="Z373" s="4">
        <v>860</v>
      </c>
      <c r="AA373" s="4">
        <v>891</v>
      </c>
      <c r="AB373" s="4">
        <v>829</v>
      </c>
      <c r="AC373" s="4">
        <v>55</v>
      </c>
      <c r="AD373" s="4">
        <v>6.46</v>
      </c>
      <c r="AE373" s="4">
        <v>0.15</v>
      </c>
      <c r="AF373" s="4">
        <v>979</v>
      </c>
      <c r="AG373" s="4">
        <v>-11</v>
      </c>
      <c r="AH373" s="4">
        <v>4.9379999999999997</v>
      </c>
      <c r="AI373" s="4">
        <v>26</v>
      </c>
      <c r="AJ373" s="4">
        <v>190</v>
      </c>
      <c r="AK373" s="4">
        <v>139</v>
      </c>
      <c r="AL373" s="4">
        <v>4.3</v>
      </c>
      <c r="AM373" s="4">
        <v>195</v>
      </c>
      <c r="AN373" s="4" t="s">
        <v>155</v>
      </c>
      <c r="AO373" s="4">
        <v>2</v>
      </c>
      <c r="AP373" s="5">
        <v>0.57822916666666668</v>
      </c>
      <c r="AQ373" s="4">
        <v>47.159292999999998</v>
      </c>
      <c r="AR373" s="4">
        <v>-88.489727000000002</v>
      </c>
      <c r="AS373" s="4">
        <v>314.8</v>
      </c>
      <c r="AT373" s="4">
        <v>0</v>
      </c>
      <c r="AU373" s="4">
        <v>12</v>
      </c>
      <c r="AV373" s="4">
        <v>9</v>
      </c>
      <c r="AW373" s="4" t="s">
        <v>206</v>
      </c>
      <c r="AX373" s="4">
        <v>1.1000000000000001</v>
      </c>
      <c r="AY373" s="4">
        <v>1.5</v>
      </c>
      <c r="AZ373" s="4">
        <v>1.9</v>
      </c>
      <c r="BB373" s="4">
        <v>450</v>
      </c>
      <c r="BD373" s="4">
        <v>0.14799999999999999</v>
      </c>
      <c r="BE373" s="4">
        <v>0</v>
      </c>
      <c r="BF373" s="4">
        <v>0</v>
      </c>
      <c r="BG373" s="4">
        <v>0</v>
      </c>
      <c r="BH373" s="4">
        <v>0</v>
      </c>
      <c r="BI373" s="4">
        <v>0</v>
      </c>
      <c r="BJ373" s="4">
        <v>0</v>
      </c>
      <c r="BK373" s="4">
        <v>0</v>
      </c>
      <c r="BL373" s="4">
        <v>0</v>
      </c>
      <c r="BM373" s="4">
        <v>0</v>
      </c>
      <c r="BN373" s="4">
        <v>0</v>
      </c>
      <c r="BO373" s="4">
        <v>0</v>
      </c>
      <c r="BQ373" s="4">
        <v>0</v>
      </c>
      <c r="BR373" s="4">
        <v>2E-3</v>
      </c>
      <c r="BS373" s="4">
        <v>-5</v>
      </c>
      <c r="BT373" s="4">
        <v>0.26793800000000001</v>
      </c>
      <c r="BU373" s="4">
        <v>4.8875000000000002E-2</v>
      </c>
      <c r="BV373" s="4">
        <v>5.4123479999999997</v>
      </c>
    </row>
    <row r="374" spans="1:74" x14ac:dyDescent="0.25">
      <c r="A374" s="2">
        <v>42069</v>
      </c>
      <c r="B374" s="3">
        <v>3.6675925925925924E-2</v>
      </c>
      <c r="C374" s="4">
        <v>-0.01</v>
      </c>
      <c r="D374" s="4">
        <v>-2E-3</v>
      </c>
      <c r="E374" s="4">
        <v>-20</v>
      </c>
      <c r="F374" s="4">
        <v>4.9000000000000004</v>
      </c>
      <c r="G374" s="4">
        <v>-0.4</v>
      </c>
      <c r="H374" s="4">
        <v>113.1</v>
      </c>
      <c r="J374" s="4">
        <v>21.2</v>
      </c>
      <c r="K374" s="4">
        <v>1</v>
      </c>
      <c r="L374" s="4">
        <v>0</v>
      </c>
      <c r="M374" s="4">
        <v>0</v>
      </c>
      <c r="N374" s="4">
        <v>4.9000000000000004</v>
      </c>
      <c r="O374" s="4">
        <v>0</v>
      </c>
      <c r="P374" s="4">
        <v>4.9000000000000004</v>
      </c>
      <c r="Q374" s="4">
        <v>3.7061000000000002</v>
      </c>
      <c r="R374" s="4">
        <v>0</v>
      </c>
      <c r="S374" s="4">
        <v>3.7</v>
      </c>
      <c r="T374" s="4">
        <v>113.1293</v>
      </c>
      <c r="W374" s="4">
        <v>0</v>
      </c>
      <c r="X374" s="4">
        <v>21.2</v>
      </c>
      <c r="Y374" s="4">
        <v>13.6</v>
      </c>
      <c r="Z374" s="4">
        <v>859</v>
      </c>
      <c r="AA374" s="4">
        <v>889</v>
      </c>
      <c r="AB374" s="4">
        <v>827</v>
      </c>
      <c r="AC374" s="4">
        <v>55</v>
      </c>
      <c r="AD374" s="4">
        <v>6.46</v>
      </c>
      <c r="AE374" s="4">
        <v>0.15</v>
      </c>
      <c r="AF374" s="4">
        <v>979</v>
      </c>
      <c r="AG374" s="4">
        <v>-11</v>
      </c>
      <c r="AH374" s="4">
        <v>5</v>
      </c>
      <c r="AI374" s="4">
        <v>26</v>
      </c>
      <c r="AJ374" s="4">
        <v>190</v>
      </c>
      <c r="AK374" s="4">
        <v>139</v>
      </c>
      <c r="AL374" s="4">
        <v>4.3</v>
      </c>
      <c r="AM374" s="4">
        <v>195</v>
      </c>
      <c r="AN374" s="4" t="s">
        <v>155</v>
      </c>
      <c r="AO374" s="4">
        <v>2</v>
      </c>
      <c r="AP374" s="5">
        <v>0.57824074074074072</v>
      </c>
      <c r="AQ374" s="4">
        <v>47.159292999999998</v>
      </c>
      <c r="AR374" s="4">
        <v>-88.489727000000002</v>
      </c>
      <c r="AS374" s="4">
        <v>315</v>
      </c>
      <c r="AT374" s="4">
        <v>0</v>
      </c>
      <c r="AU374" s="4">
        <v>12</v>
      </c>
      <c r="AV374" s="4">
        <v>9</v>
      </c>
      <c r="AW374" s="4" t="s">
        <v>206</v>
      </c>
      <c r="AX374" s="4">
        <v>1.1000000000000001</v>
      </c>
      <c r="AY374" s="4">
        <v>1.5</v>
      </c>
      <c r="AZ374" s="4">
        <v>1.9</v>
      </c>
      <c r="BB374" s="4">
        <v>450</v>
      </c>
      <c r="BD374" s="4">
        <v>0.14799999999999999</v>
      </c>
      <c r="BE374" s="4">
        <v>0</v>
      </c>
      <c r="BF374" s="4">
        <v>0</v>
      </c>
      <c r="BG374" s="4">
        <v>0</v>
      </c>
      <c r="BH374" s="4">
        <v>0</v>
      </c>
      <c r="BI374" s="4">
        <v>0</v>
      </c>
      <c r="BJ374" s="4">
        <v>0</v>
      </c>
      <c r="BK374" s="4">
        <v>0</v>
      </c>
      <c r="BL374" s="4">
        <v>0</v>
      </c>
      <c r="BM374" s="4">
        <v>0</v>
      </c>
      <c r="BN374" s="4">
        <v>0</v>
      </c>
      <c r="BO374" s="4">
        <v>0</v>
      </c>
      <c r="BQ374" s="4">
        <v>0</v>
      </c>
      <c r="BR374" s="4">
        <v>2.9380000000000001E-3</v>
      </c>
      <c r="BS374" s="4">
        <v>-5</v>
      </c>
      <c r="BT374" s="4">
        <v>0.26800000000000002</v>
      </c>
      <c r="BU374" s="4">
        <v>7.1798000000000001E-2</v>
      </c>
      <c r="BV374" s="4">
        <v>5.4135999999999997</v>
      </c>
    </row>
    <row r="375" spans="1:74" x14ac:dyDescent="0.25">
      <c r="A375" s="2">
        <v>42069</v>
      </c>
      <c r="B375" s="3">
        <v>3.6687499999999998E-2</v>
      </c>
      <c r="C375" s="4">
        <v>-0.01</v>
      </c>
      <c r="D375" s="4">
        <v>-2E-3</v>
      </c>
      <c r="E375" s="4">
        <v>-20</v>
      </c>
      <c r="F375" s="4">
        <v>4.9000000000000004</v>
      </c>
      <c r="G375" s="4">
        <v>-0.4</v>
      </c>
      <c r="H375" s="4">
        <v>84</v>
      </c>
      <c r="J375" s="4">
        <v>21.2</v>
      </c>
      <c r="K375" s="4">
        <v>1</v>
      </c>
      <c r="L375" s="4">
        <v>0</v>
      </c>
      <c r="M375" s="4">
        <v>0</v>
      </c>
      <c r="N375" s="4">
        <v>4.9000000000000004</v>
      </c>
      <c r="O375" s="4">
        <v>0</v>
      </c>
      <c r="P375" s="4">
        <v>4.9000000000000004</v>
      </c>
      <c r="Q375" s="4">
        <v>3.7061000000000002</v>
      </c>
      <c r="R375" s="4">
        <v>0</v>
      </c>
      <c r="S375" s="4">
        <v>3.7</v>
      </c>
      <c r="T375" s="4">
        <v>83.987099999999998</v>
      </c>
      <c r="W375" s="4">
        <v>0</v>
      </c>
      <c r="X375" s="4">
        <v>21.2</v>
      </c>
      <c r="Y375" s="4">
        <v>13.5</v>
      </c>
      <c r="Z375" s="4">
        <v>860</v>
      </c>
      <c r="AA375" s="4">
        <v>891</v>
      </c>
      <c r="AB375" s="4">
        <v>828</v>
      </c>
      <c r="AC375" s="4">
        <v>55</v>
      </c>
      <c r="AD375" s="4">
        <v>6.46</v>
      </c>
      <c r="AE375" s="4">
        <v>0.15</v>
      </c>
      <c r="AF375" s="4">
        <v>979</v>
      </c>
      <c r="AG375" s="4">
        <v>-11</v>
      </c>
      <c r="AH375" s="4">
        <v>5</v>
      </c>
      <c r="AI375" s="4">
        <v>26</v>
      </c>
      <c r="AJ375" s="4">
        <v>190</v>
      </c>
      <c r="AK375" s="4">
        <v>139</v>
      </c>
      <c r="AL375" s="4">
        <v>4.0999999999999996</v>
      </c>
      <c r="AM375" s="4">
        <v>195</v>
      </c>
      <c r="AN375" s="4" t="s">
        <v>155</v>
      </c>
      <c r="AO375" s="4">
        <v>2</v>
      </c>
      <c r="AP375" s="5">
        <v>0.57825231481481476</v>
      </c>
      <c r="AQ375" s="4">
        <v>47.159292999999998</v>
      </c>
      <c r="AR375" s="4">
        <v>-88.489727000000002</v>
      </c>
      <c r="AS375" s="4">
        <v>315</v>
      </c>
      <c r="AT375" s="4">
        <v>0</v>
      </c>
      <c r="AU375" s="4">
        <v>12</v>
      </c>
      <c r="AV375" s="4">
        <v>8</v>
      </c>
      <c r="AW375" s="4" t="s">
        <v>214</v>
      </c>
      <c r="AX375" s="4">
        <v>1.1000000000000001</v>
      </c>
      <c r="AY375" s="4">
        <v>1.5</v>
      </c>
      <c r="AZ375" s="4">
        <v>1.9</v>
      </c>
      <c r="BB375" s="4">
        <v>450</v>
      </c>
      <c r="BD375" s="4">
        <v>0.14799999999999999</v>
      </c>
      <c r="BE375" s="4">
        <v>0</v>
      </c>
      <c r="BF375" s="4">
        <v>0</v>
      </c>
      <c r="BG375" s="4">
        <v>0</v>
      </c>
      <c r="BH375" s="4">
        <v>0</v>
      </c>
      <c r="BI375" s="4">
        <v>0</v>
      </c>
      <c r="BJ375" s="4">
        <v>0</v>
      </c>
      <c r="BK375" s="4">
        <v>0</v>
      </c>
      <c r="BL375" s="4">
        <v>0</v>
      </c>
      <c r="BM375" s="4">
        <v>0</v>
      </c>
      <c r="BN375" s="4">
        <v>0</v>
      </c>
      <c r="BO375" s="4">
        <v>0</v>
      </c>
      <c r="BQ375" s="4">
        <v>0</v>
      </c>
      <c r="BR375" s="4">
        <v>3.9379999999999997E-3</v>
      </c>
      <c r="BS375" s="4">
        <v>-5</v>
      </c>
      <c r="BT375" s="4">
        <v>0.26800000000000002</v>
      </c>
      <c r="BU375" s="4">
        <v>9.6235000000000001E-2</v>
      </c>
      <c r="BV375" s="4">
        <v>5.4135999999999997</v>
      </c>
    </row>
    <row r="376" spans="1:74" x14ac:dyDescent="0.25">
      <c r="A376" s="2">
        <v>42069</v>
      </c>
      <c r="B376" s="3">
        <v>3.6699074074074071E-2</v>
      </c>
      <c r="C376" s="4">
        <v>-0.01</v>
      </c>
      <c r="D376" s="4">
        <v>-2E-3</v>
      </c>
      <c r="E376" s="4">
        <v>-20</v>
      </c>
      <c r="F376" s="4">
        <v>4.9000000000000004</v>
      </c>
      <c r="G376" s="4">
        <v>-0.4</v>
      </c>
      <c r="H376" s="4">
        <v>103.8</v>
      </c>
      <c r="J376" s="4">
        <v>21.2</v>
      </c>
      <c r="K376" s="4">
        <v>1</v>
      </c>
      <c r="L376" s="4">
        <v>0</v>
      </c>
      <c r="M376" s="4">
        <v>0</v>
      </c>
      <c r="N376" s="4">
        <v>4.9000000000000004</v>
      </c>
      <c r="O376" s="4">
        <v>0</v>
      </c>
      <c r="P376" s="4">
        <v>4.9000000000000004</v>
      </c>
      <c r="Q376" s="4">
        <v>3.7126999999999999</v>
      </c>
      <c r="R376" s="4">
        <v>0</v>
      </c>
      <c r="S376" s="4">
        <v>3.7</v>
      </c>
      <c r="T376" s="4">
        <v>103.8364</v>
      </c>
      <c r="W376" s="4">
        <v>0</v>
      </c>
      <c r="X376" s="4">
        <v>21.2</v>
      </c>
      <c r="Y376" s="4">
        <v>13.6</v>
      </c>
      <c r="Z376" s="4">
        <v>860</v>
      </c>
      <c r="AA376" s="4">
        <v>890</v>
      </c>
      <c r="AB376" s="4">
        <v>827</v>
      </c>
      <c r="AC376" s="4">
        <v>55</v>
      </c>
      <c r="AD376" s="4">
        <v>6.96</v>
      </c>
      <c r="AE376" s="4">
        <v>0.16</v>
      </c>
      <c r="AF376" s="4">
        <v>979</v>
      </c>
      <c r="AG376" s="4">
        <v>-10.1</v>
      </c>
      <c r="AH376" s="4">
        <v>5</v>
      </c>
      <c r="AI376" s="4">
        <v>26</v>
      </c>
      <c r="AJ376" s="4">
        <v>190</v>
      </c>
      <c r="AK376" s="4">
        <v>139</v>
      </c>
      <c r="AL376" s="4">
        <v>4.0999999999999996</v>
      </c>
      <c r="AM376" s="4">
        <v>195</v>
      </c>
      <c r="AN376" s="4" t="s">
        <v>155</v>
      </c>
      <c r="AO376" s="4">
        <v>2</v>
      </c>
      <c r="AP376" s="5">
        <v>0.57826388888888891</v>
      </c>
      <c r="AQ376" s="4">
        <v>47.159292999999998</v>
      </c>
      <c r="AR376" s="4">
        <v>-88.489727000000002</v>
      </c>
      <c r="AS376" s="4">
        <v>315</v>
      </c>
      <c r="AT376" s="4">
        <v>0</v>
      </c>
      <c r="AU376" s="4">
        <v>12</v>
      </c>
      <c r="AV376" s="4">
        <v>8</v>
      </c>
      <c r="AW376" s="4" t="s">
        <v>214</v>
      </c>
      <c r="AX376" s="4">
        <v>1.015584</v>
      </c>
      <c r="AY376" s="4">
        <v>1.5</v>
      </c>
      <c r="AZ376" s="4">
        <v>1.9</v>
      </c>
      <c r="BB376" s="4">
        <v>450</v>
      </c>
      <c r="BD376" s="4">
        <v>0.16</v>
      </c>
      <c r="BE376" s="4">
        <v>0</v>
      </c>
      <c r="BF376" s="4">
        <v>0</v>
      </c>
      <c r="BG376" s="4">
        <v>0</v>
      </c>
      <c r="BH376" s="4">
        <v>0</v>
      </c>
      <c r="BI376" s="4">
        <v>0</v>
      </c>
      <c r="BJ376" s="4">
        <v>0</v>
      </c>
      <c r="BK376" s="4">
        <v>0</v>
      </c>
      <c r="BL376" s="4">
        <v>0</v>
      </c>
      <c r="BM376" s="4">
        <v>0</v>
      </c>
      <c r="BN376" s="4">
        <v>0</v>
      </c>
      <c r="BO376" s="4">
        <v>0</v>
      </c>
      <c r="BQ376" s="4">
        <v>0</v>
      </c>
      <c r="BR376" s="4">
        <v>8.6899999999999998E-3</v>
      </c>
      <c r="BS376" s="4">
        <v>-5</v>
      </c>
      <c r="BT376" s="4">
        <v>0.26893800000000001</v>
      </c>
      <c r="BU376" s="4">
        <v>0.21236099999999999</v>
      </c>
      <c r="BV376" s="4">
        <v>5.4325479999999997</v>
      </c>
    </row>
    <row r="377" spans="1:74" x14ac:dyDescent="0.25">
      <c r="A377" s="2">
        <v>42069</v>
      </c>
      <c r="B377" s="3">
        <v>3.6710648148148145E-2</v>
      </c>
      <c r="C377" s="4">
        <v>-0.01</v>
      </c>
      <c r="D377" s="4">
        <v>-2E-3</v>
      </c>
      <c r="E377" s="4">
        <v>-20</v>
      </c>
      <c r="F377" s="4">
        <v>4.9000000000000004</v>
      </c>
      <c r="G377" s="4">
        <v>-0.4</v>
      </c>
      <c r="H377" s="4">
        <v>82.8</v>
      </c>
      <c r="J377" s="4">
        <v>21.2</v>
      </c>
      <c r="K377" s="4">
        <v>1</v>
      </c>
      <c r="L377" s="4">
        <v>0</v>
      </c>
      <c r="M377" s="4">
        <v>0</v>
      </c>
      <c r="N377" s="4">
        <v>4.9000000000000004</v>
      </c>
      <c r="O377" s="4">
        <v>0</v>
      </c>
      <c r="P377" s="4">
        <v>4.9000000000000004</v>
      </c>
      <c r="Q377" s="4">
        <v>3.7130999999999998</v>
      </c>
      <c r="R377" s="4">
        <v>0</v>
      </c>
      <c r="S377" s="4">
        <v>3.7</v>
      </c>
      <c r="T377" s="4">
        <v>82.751499999999993</v>
      </c>
      <c r="W377" s="4">
        <v>0</v>
      </c>
      <c r="X377" s="4">
        <v>21.2</v>
      </c>
      <c r="Y377" s="4">
        <v>13.5</v>
      </c>
      <c r="Z377" s="4">
        <v>860</v>
      </c>
      <c r="AA377" s="4">
        <v>890</v>
      </c>
      <c r="AB377" s="4">
        <v>827</v>
      </c>
      <c r="AC377" s="4">
        <v>55</v>
      </c>
      <c r="AD377" s="4">
        <v>6.99</v>
      </c>
      <c r="AE377" s="4">
        <v>0.16</v>
      </c>
      <c r="AF377" s="4">
        <v>979</v>
      </c>
      <c r="AG377" s="4">
        <v>-10</v>
      </c>
      <c r="AH377" s="4">
        <v>5</v>
      </c>
      <c r="AI377" s="4">
        <v>26</v>
      </c>
      <c r="AJ377" s="4">
        <v>190</v>
      </c>
      <c r="AK377" s="4">
        <v>139</v>
      </c>
      <c r="AL377" s="4">
        <v>4.2</v>
      </c>
      <c r="AM377" s="4">
        <v>195</v>
      </c>
      <c r="AN377" s="4" t="s">
        <v>155</v>
      </c>
      <c r="AO377" s="4">
        <v>2</v>
      </c>
      <c r="AP377" s="5">
        <v>0.57827546296296295</v>
      </c>
      <c r="AQ377" s="4">
        <v>47.159292000000001</v>
      </c>
      <c r="AR377" s="4">
        <v>-88.489727000000002</v>
      </c>
      <c r="AS377" s="4">
        <v>315.3</v>
      </c>
      <c r="AT377" s="4">
        <v>0</v>
      </c>
      <c r="AU377" s="4">
        <v>12</v>
      </c>
      <c r="AV377" s="4">
        <v>8</v>
      </c>
      <c r="AW377" s="4" t="s">
        <v>214</v>
      </c>
      <c r="AX377" s="4">
        <v>1</v>
      </c>
      <c r="AY377" s="4">
        <v>1.5</v>
      </c>
      <c r="AZ377" s="4">
        <v>1.9</v>
      </c>
      <c r="BB377" s="4">
        <v>450</v>
      </c>
      <c r="BD377" s="4">
        <v>0.161</v>
      </c>
      <c r="BE377" s="4">
        <v>0</v>
      </c>
      <c r="BF377" s="4">
        <v>0</v>
      </c>
      <c r="BG377" s="4">
        <v>0</v>
      </c>
      <c r="BH377" s="4">
        <v>0</v>
      </c>
      <c r="BI377" s="4">
        <v>0</v>
      </c>
      <c r="BJ377" s="4">
        <v>0</v>
      </c>
      <c r="BK377" s="4">
        <v>0</v>
      </c>
      <c r="BL377" s="4">
        <v>0</v>
      </c>
      <c r="BM377" s="4">
        <v>0</v>
      </c>
      <c r="BN377" s="4">
        <v>0</v>
      </c>
      <c r="BO377" s="4">
        <v>0</v>
      </c>
      <c r="BQ377" s="4">
        <v>0</v>
      </c>
      <c r="BR377" s="4">
        <v>5.2480000000000001E-3</v>
      </c>
      <c r="BS377" s="4">
        <v>-5</v>
      </c>
      <c r="BT377" s="4">
        <v>0.26806200000000002</v>
      </c>
      <c r="BU377" s="4">
        <v>0.128248</v>
      </c>
      <c r="BV377" s="4">
        <v>5.4148519999999998</v>
      </c>
    </row>
    <row r="378" spans="1:74" x14ac:dyDescent="0.25">
      <c r="A378" s="2">
        <v>42069</v>
      </c>
      <c r="B378" s="3">
        <v>3.6722222222222226E-2</v>
      </c>
      <c r="C378" s="4">
        <v>-0.01</v>
      </c>
      <c r="D378" s="4">
        <v>-2E-3</v>
      </c>
      <c r="E378" s="4">
        <v>-20</v>
      </c>
      <c r="F378" s="4">
        <v>4.8</v>
      </c>
      <c r="G378" s="4">
        <v>-0.4</v>
      </c>
      <c r="H378" s="4">
        <v>57.1</v>
      </c>
      <c r="J378" s="4">
        <v>21.2</v>
      </c>
      <c r="K378" s="4">
        <v>1</v>
      </c>
      <c r="L378" s="4">
        <v>0</v>
      </c>
      <c r="M378" s="4">
        <v>0</v>
      </c>
      <c r="N378" s="4">
        <v>4.8</v>
      </c>
      <c r="O378" s="4">
        <v>0</v>
      </c>
      <c r="P378" s="4">
        <v>4.8</v>
      </c>
      <c r="Q378" s="4">
        <v>3.6307999999999998</v>
      </c>
      <c r="R378" s="4">
        <v>0</v>
      </c>
      <c r="S378" s="4">
        <v>3.6</v>
      </c>
      <c r="T378" s="4">
        <v>57.115499999999997</v>
      </c>
      <c r="W378" s="4">
        <v>0</v>
      </c>
      <c r="X378" s="4">
        <v>21.2</v>
      </c>
      <c r="Y378" s="4">
        <v>13.5</v>
      </c>
      <c r="Z378" s="4">
        <v>861</v>
      </c>
      <c r="AA378" s="4">
        <v>891</v>
      </c>
      <c r="AB378" s="4">
        <v>829</v>
      </c>
      <c r="AC378" s="4">
        <v>55</v>
      </c>
      <c r="AD378" s="4">
        <v>6.49</v>
      </c>
      <c r="AE378" s="4">
        <v>0.15</v>
      </c>
      <c r="AF378" s="4">
        <v>979</v>
      </c>
      <c r="AG378" s="4">
        <v>-10.9</v>
      </c>
      <c r="AH378" s="4">
        <v>4.0620000000000003</v>
      </c>
      <c r="AI378" s="4">
        <v>26</v>
      </c>
      <c r="AJ378" s="4">
        <v>190</v>
      </c>
      <c r="AK378" s="4">
        <v>139</v>
      </c>
      <c r="AL378" s="4">
        <v>4.2</v>
      </c>
      <c r="AM378" s="4">
        <v>195</v>
      </c>
      <c r="AN378" s="4" t="s">
        <v>155</v>
      </c>
      <c r="AO378" s="4">
        <v>2</v>
      </c>
      <c r="AP378" s="5">
        <v>0.5782870370370371</v>
      </c>
      <c r="AQ378" s="4">
        <v>47.159292999999998</v>
      </c>
      <c r="AR378" s="4">
        <v>-88.489727000000002</v>
      </c>
      <c r="AS378" s="4">
        <v>315.39999999999998</v>
      </c>
      <c r="AT378" s="4">
        <v>0</v>
      </c>
      <c r="AU378" s="4">
        <v>12</v>
      </c>
      <c r="AV378" s="4">
        <v>8</v>
      </c>
      <c r="AW378" s="4" t="s">
        <v>214</v>
      </c>
      <c r="AX378" s="4">
        <v>1</v>
      </c>
      <c r="AY378" s="4">
        <v>1.5</v>
      </c>
      <c r="AZ378" s="4">
        <v>1.9</v>
      </c>
      <c r="BB378" s="4">
        <v>450</v>
      </c>
      <c r="BD378" s="4">
        <v>0.14899999999999999</v>
      </c>
      <c r="BE378" s="4">
        <v>0</v>
      </c>
      <c r="BF378" s="4">
        <v>0</v>
      </c>
      <c r="BG378" s="4">
        <v>0</v>
      </c>
      <c r="BH378" s="4">
        <v>0</v>
      </c>
      <c r="BI378" s="4">
        <v>0</v>
      </c>
      <c r="BJ378" s="4">
        <v>0</v>
      </c>
      <c r="BK378" s="4">
        <v>0</v>
      </c>
      <c r="BL378" s="4">
        <v>0</v>
      </c>
      <c r="BM378" s="4">
        <v>0</v>
      </c>
      <c r="BN378" s="4">
        <v>0</v>
      </c>
      <c r="BO378" s="4">
        <v>0</v>
      </c>
      <c r="BQ378" s="4">
        <v>0</v>
      </c>
      <c r="BR378" s="4">
        <v>2.186E-3</v>
      </c>
      <c r="BS378" s="4">
        <v>-5</v>
      </c>
      <c r="BT378" s="4">
        <v>0.26706200000000002</v>
      </c>
      <c r="BU378" s="4">
        <v>5.3420000000000002E-2</v>
      </c>
      <c r="BV378" s="4">
        <v>5.3946519999999998</v>
      </c>
    </row>
    <row r="379" spans="1:74" x14ac:dyDescent="0.25">
      <c r="A379" s="2">
        <v>42069</v>
      </c>
      <c r="B379" s="3">
        <v>3.6733796296296299E-2</v>
      </c>
      <c r="C379" s="4">
        <v>-0.01</v>
      </c>
      <c r="D379" s="4">
        <v>-2E-3</v>
      </c>
      <c r="E379" s="4">
        <v>-20</v>
      </c>
      <c r="F379" s="4">
        <v>4.8</v>
      </c>
      <c r="G379" s="4">
        <v>-0.4</v>
      </c>
      <c r="H379" s="4">
        <v>72.7</v>
      </c>
      <c r="J379" s="4">
        <v>21.2</v>
      </c>
      <c r="K379" s="4">
        <v>1</v>
      </c>
      <c r="L379" s="4">
        <v>0</v>
      </c>
      <c r="M379" s="4">
        <v>0</v>
      </c>
      <c r="N379" s="4">
        <v>4.8</v>
      </c>
      <c r="O379" s="4">
        <v>0</v>
      </c>
      <c r="P379" s="4">
        <v>4.8</v>
      </c>
      <c r="Q379" s="4">
        <v>3.6303999999999998</v>
      </c>
      <c r="R379" s="4">
        <v>0</v>
      </c>
      <c r="S379" s="4">
        <v>3.6</v>
      </c>
      <c r="T379" s="4">
        <v>72.672499999999999</v>
      </c>
      <c r="W379" s="4">
        <v>0</v>
      </c>
      <c r="X379" s="4">
        <v>21.2</v>
      </c>
      <c r="Y379" s="4">
        <v>13.6</v>
      </c>
      <c r="Z379" s="4">
        <v>860</v>
      </c>
      <c r="AA379" s="4">
        <v>889</v>
      </c>
      <c r="AB379" s="4">
        <v>827</v>
      </c>
      <c r="AC379" s="4">
        <v>55</v>
      </c>
      <c r="AD379" s="4">
        <v>6.46</v>
      </c>
      <c r="AE379" s="4">
        <v>0.15</v>
      </c>
      <c r="AF379" s="4">
        <v>979</v>
      </c>
      <c r="AG379" s="4">
        <v>-11</v>
      </c>
      <c r="AH379" s="4">
        <v>4</v>
      </c>
      <c r="AI379" s="4">
        <v>26</v>
      </c>
      <c r="AJ379" s="4">
        <v>190</v>
      </c>
      <c r="AK379" s="4">
        <v>139</v>
      </c>
      <c r="AL379" s="4">
        <v>4.3</v>
      </c>
      <c r="AM379" s="4">
        <v>195</v>
      </c>
      <c r="AN379" s="4" t="s">
        <v>155</v>
      </c>
      <c r="AO379" s="4">
        <v>2</v>
      </c>
      <c r="AP379" s="5">
        <v>0.57829861111111114</v>
      </c>
      <c r="AQ379" s="4">
        <v>47.159292999999998</v>
      </c>
      <c r="AR379" s="4">
        <v>-88.489727000000002</v>
      </c>
      <c r="AS379" s="4">
        <v>315.10000000000002</v>
      </c>
      <c r="AT379" s="4">
        <v>0</v>
      </c>
      <c r="AU379" s="4">
        <v>12</v>
      </c>
      <c r="AV379" s="4">
        <v>8</v>
      </c>
      <c r="AW379" s="4" t="s">
        <v>214</v>
      </c>
      <c r="AX379" s="4">
        <v>1.085051</v>
      </c>
      <c r="AY379" s="4">
        <v>1.5</v>
      </c>
      <c r="AZ379" s="4">
        <v>1.9</v>
      </c>
      <c r="BB379" s="4">
        <v>450</v>
      </c>
      <c r="BD379" s="4">
        <v>0.14799999999999999</v>
      </c>
      <c r="BE379" s="4">
        <v>0</v>
      </c>
      <c r="BF379" s="4">
        <v>0</v>
      </c>
      <c r="BG379" s="4">
        <v>0</v>
      </c>
      <c r="BH379" s="4">
        <v>0</v>
      </c>
      <c r="BI379" s="4">
        <v>0</v>
      </c>
      <c r="BJ379" s="4">
        <v>0</v>
      </c>
      <c r="BK379" s="4">
        <v>0</v>
      </c>
      <c r="BL379" s="4">
        <v>0</v>
      </c>
      <c r="BM379" s="4">
        <v>0</v>
      </c>
      <c r="BN379" s="4">
        <v>0</v>
      </c>
      <c r="BO379" s="4">
        <v>0</v>
      </c>
      <c r="BQ379" s="4">
        <v>0</v>
      </c>
      <c r="BR379" s="4">
        <v>2E-3</v>
      </c>
      <c r="BS379" s="4">
        <v>-5</v>
      </c>
      <c r="BT379" s="4">
        <v>0.26700000000000002</v>
      </c>
      <c r="BU379" s="4">
        <v>4.8875000000000002E-2</v>
      </c>
      <c r="BV379" s="4">
        <v>5.3933999999999997</v>
      </c>
    </row>
    <row r="380" spans="1:74" x14ac:dyDescent="0.25">
      <c r="A380" s="2">
        <v>42069</v>
      </c>
      <c r="B380" s="3">
        <v>3.6745370370370373E-2</v>
      </c>
      <c r="C380" s="4">
        <v>-0.01</v>
      </c>
      <c r="D380" s="4">
        <v>-2E-3</v>
      </c>
      <c r="E380" s="4">
        <v>-20</v>
      </c>
      <c r="F380" s="4">
        <v>4.8</v>
      </c>
      <c r="G380" s="4">
        <v>-0.4</v>
      </c>
      <c r="H380" s="4">
        <v>39.6</v>
      </c>
      <c r="J380" s="4">
        <v>21.2</v>
      </c>
      <c r="K380" s="4">
        <v>1</v>
      </c>
      <c r="L380" s="4">
        <v>0</v>
      </c>
      <c r="M380" s="4">
        <v>0</v>
      </c>
      <c r="N380" s="4">
        <v>4.8</v>
      </c>
      <c r="O380" s="4">
        <v>0</v>
      </c>
      <c r="P380" s="4">
        <v>4.8</v>
      </c>
      <c r="Q380" s="4">
        <v>3.6368999999999998</v>
      </c>
      <c r="R380" s="4">
        <v>0</v>
      </c>
      <c r="S380" s="4">
        <v>3.6</v>
      </c>
      <c r="T380" s="4">
        <v>39.645499999999998</v>
      </c>
      <c r="W380" s="4">
        <v>0</v>
      </c>
      <c r="X380" s="4">
        <v>21.2</v>
      </c>
      <c r="Y380" s="4">
        <v>13.5</v>
      </c>
      <c r="Z380" s="4">
        <v>860</v>
      </c>
      <c r="AA380" s="4">
        <v>890</v>
      </c>
      <c r="AB380" s="4">
        <v>828</v>
      </c>
      <c r="AC380" s="4">
        <v>55</v>
      </c>
      <c r="AD380" s="4">
        <v>6.96</v>
      </c>
      <c r="AE380" s="4">
        <v>0.16</v>
      </c>
      <c r="AF380" s="4">
        <v>979</v>
      </c>
      <c r="AG380" s="4">
        <v>-10.1</v>
      </c>
      <c r="AH380" s="4">
        <v>4</v>
      </c>
      <c r="AI380" s="4">
        <v>26</v>
      </c>
      <c r="AJ380" s="4">
        <v>190</v>
      </c>
      <c r="AK380" s="4">
        <v>139</v>
      </c>
      <c r="AL380" s="4">
        <v>4.2</v>
      </c>
      <c r="AM380" s="4">
        <v>195</v>
      </c>
      <c r="AN380" s="4" t="s">
        <v>155</v>
      </c>
      <c r="AO380" s="4">
        <v>2</v>
      </c>
      <c r="AP380" s="5">
        <v>0.57831018518518518</v>
      </c>
      <c r="AQ380" s="4">
        <v>47.159292999999998</v>
      </c>
      <c r="AR380" s="4">
        <v>-88.489727000000002</v>
      </c>
      <c r="AS380" s="4">
        <v>315</v>
      </c>
      <c r="AT380" s="4">
        <v>0</v>
      </c>
      <c r="AU380" s="4">
        <v>12</v>
      </c>
      <c r="AV380" s="4">
        <v>8</v>
      </c>
      <c r="AW380" s="4" t="s">
        <v>214</v>
      </c>
      <c r="AX380" s="4">
        <v>1.4404600000000001</v>
      </c>
      <c r="AY380" s="4">
        <v>1.9255739999999999</v>
      </c>
      <c r="AZ380" s="4">
        <v>2.4106890000000001</v>
      </c>
      <c r="BB380" s="4">
        <v>450</v>
      </c>
      <c r="BD380" s="4">
        <v>0.16</v>
      </c>
      <c r="BE380" s="4">
        <v>0</v>
      </c>
      <c r="BF380" s="4">
        <v>0</v>
      </c>
      <c r="BG380" s="4">
        <v>0</v>
      </c>
      <c r="BH380" s="4">
        <v>0</v>
      </c>
      <c r="BI380" s="4">
        <v>0</v>
      </c>
      <c r="BJ380" s="4">
        <v>0</v>
      </c>
      <c r="BK380" s="4">
        <v>0</v>
      </c>
      <c r="BL380" s="4">
        <v>0</v>
      </c>
      <c r="BM380" s="4">
        <v>0</v>
      </c>
      <c r="BN380" s="4">
        <v>0</v>
      </c>
      <c r="BO380" s="4">
        <v>0</v>
      </c>
      <c r="BQ380" s="4">
        <v>0</v>
      </c>
      <c r="BR380" s="4">
        <v>1.062E-3</v>
      </c>
      <c r="BS380" s="4">
        <v>-5</v>
      </c>
      <c r="BT380" s="4">
        <v>0.26606200000000002</v>
      </c>
      <c r="BU380" s="4">
        <v>2.5953E-2</v>
      </c>
      <c r="BV380" s="4">
        <v>5.3744519999999998</v>
      </c>
    </row>
    <row r="381" spans="1:74" x14ac:dyDescent="0.25">
      <c r="A381" s="2">
        <v>42069</v>
      </c>
      <c r="B381" s="3">
        <v>3.6756944444444446E-2</v>
      </c>
      <c r="C381" s="4">
        <v>-0.01</v>
      </c>
      <c r="D381" s="4">
        <v>-2E-3</v>
      </c>
      <c r="E381" s="4">
        <v>-20</v>
      </c>
      <c r="F381" s="4">
        <v>4.8</v>
      </c>
      <c r="G381" s="4">
        <v>-0.4</v>
      </c>
      <c r="H381" s="4">
        <v>51</v>
      </c>
      <c r="J381" s="4">
        <v>21.2</v>
      </c>
      <c r="K381" s="4">
        <v>1</v>
      </c>
      <c r="L381" s="4">
        <v>0</v>
      </c>
      <c r="M381" s="4">
        <v>0</v>
      </c>
      <c r="N381" s="4">
        <v>4.8</v>
      </c>
      <c r="O381" s="4">
        <v>0</v>
      </c>
      <c r="P381" s="4">
        <v>4.8</v>
      </c>
      <c r="Q381" s="4">
        <v>3.6374</v>
      </c>
      <c r="R381" s="4">
        <v>0</v>
      </c>
      <c r="S381" s="4">
        <v>3.6</v>
      </c>
      <c r="T381" s="4">
        <v>50.967100000000002</v>
      </c>
      <c r="W381" s="4">
        <v>0</v>
      </c>
      <c r="X381" s="4">
        <v>21.2</v>
      </c>
      <c r="Y381" s="4">
        <v>13.5</v>
      </c>
      <c r="Z381" s="4">
        <v>860</v>
      </c>
      <c r="AA381" s="4">
        <v>891</v>
      </c>
      <c r="AB381" s="4">
        <v>828</v>
      </c>
      <c r="AC381" s="4">
        <v>55</v>
      </c>
      <c r="AD381" s="4">
        <v>6.99</v>
      </c>
      <c r="AE381" s="4">
        <v>0.16</v>
      </c>
      <c r="AF381" s="4">
        <v>979</v>
      </c>
      <c r="AG381" s="4">
        <v>-10</v>
      </c>
      <c r="AH381" s="4">
        <v>4</v>
      </c>
      <c r="AI381" s="4">
        <v>26</v>
      </c>
      <c r="AJ381" s="4">
        <v>189.1</v>
      </c>
      <c r="AK381" s="4">
        <v>139</v>
      </c>
      <c r="AL381" s="4">
        <v>4.0999999999999996</v>
      </c>
      <c r="AM381" s="4">
        <v>195</v>
      </c>
      <c r="AN381" s="4" t="s">
        <v>155</v>
      </c>
      <c r="AO381" s="4">
        <v>2</v>
      </c>
      <c r="AP381" s="5">
        <v>0.57832175925925922</v>
      </c>
      <c r="AQ381" s="4">
        <v>47.159292999999998</v>
      </c>
      <c r="AR381" s="4">
        <v>-88.489727000000002</v>
      </c>
      <c r="AS381" s="4">
        <v>315.89999999999998</v>
      </c>
      <c r="AT381" s="4">
        <v>0</v>
      </c>
      <c r="AU381" s="4">
        <v>12</v>
      </c>
      <c r="AV381" s="4">
        <v>8</v>
      </c>
      <c r="AW381" s="4" t="s">
        <v>214</v>
      </c>
      <c r="AX381" s="4">
        <v>1.5</v>
      </c>
      <c r="AY381" s="4">
        <v>2</v>
      </c>
      <c r="AZ381" s="4">
        <v>2.5</v>
      </c>
      <c r="BB381" s="4">
        <v>450</v>
      </c>
      <c r="BD381" s="4">
        <v>0.161</v>
      </c>
      <c r="BE381" s="4">
        <v>0</v>
      </c>
      <c r="BF381" s="4">
        <v>0</v>
      </c>
      <c r="BG381" s="4">
        <v>0</v>
      </c>
      <c r="BH381" s="4">
        <v>0</v>
      </c>
      <c r="BI381" s="4">
        <v>0</v>
      </c>
      <c r="BJ381" s="4">
        <v>0</v>
      </c>
      <c r="BK381" s="4">
        <v>0</v>
      </c>
      <c r="BL381" s="4">
        <v>0</v>
      </c>
      <c r="BM381" s="4">
        <v>0</v>
      </c>
      <c r="BN381" s="4">
        <v>0</v>
      </c>
      <c r="BO381" s="4">
        <v>0</v>
      </c>
      <c r="BQ381" s="4">
        <v>0</v>
      </c>
      <c r="BR381" s="4">
        <v>-5.5659999999999998E-3</v>
      </c>
      <c r="BS381" s="4">
        <v>-5</v>
      </c>
      <c r="BT381" s="4">
        <v>0.26037199999999999</v>
      </c>
      <c r="BU381" s="4">
        <v>-0.136019</v>
      </c>
      <c r="BV381" s="4">
        <v>5.2595140000000002</v>
      </c>
    </row>
    <row r="382" spans="1:74" x14ac:dyDescent="0.25">
      <c r="A382" s="2">
        <v>42069</v>
      </c>
      <c r="B382" s="3">
        <v>3.676851851851852E-2</v>
      </c>
      <c r="C382" s="4">
        <v>-0.01</v>
      </c>
      <c r="D382" s="4">
        <v>-2E-3</v>
      </c>
      <c r="E382" s="4">
        <v>-20</v>
      </c>
      <c r="F382" s="4">
        <v>4.8</v>
      </c>
      <c r="G382" s="4">
        <v>-0.4</v>
      </c>
      <c r="H382" s="4">
        <v>56.4</v>
      </c>
      <c r="J382" s="4">
        <v>21.2</v>
      </c>
      <c r="K382" s="4">
        <v>1</v>
      </c>
      <c r="L382" s="4">
        <v>0</v>
      </c>
      <c r="M382" s="4">
        <v>0</v>
      </c>
      <c r="N382" s="4">
        <v>4.8</v>
      </c>
      <c r="O382" s="4">
        <v>0</v>
      </c>
      <c r="P382" s="4">
        <v>4.8</v>
      </c>
      <c r="Q382" s="4">
        <v>3.6374</v>
      </c>
      <c r="R382" s="4">
        <v>0</v>
      </c>
      <c r="S382" s="4">
        <v>3.6</v>
      </c>
      <c r="T382" s="4">
        <v>56.444299999999998</v>
      </c>
      <c r="W382" s="4">
        <v>0</v>
      </c>
      <c r="X382" s="4">
        <v>21.2</v>
      </c>
      <c r="Y382" s="4">
        <v>13.5</v>
      </c>
      <c r="Z382" s="4">
        <v>860</v>
      </c>
      <c r="AA382" s="4">
        <v>892</v>
      </c>
      <c r="AB382" s="4">
        <v>828</v>
      </c>
      <c r="AC382" s="4">
        <v>55</v>
      </c>
      <c r="AD382" s="4">
        <v>6.99</v>
      </c>
      <c r="AE382" s="4">
        <v>0.16</v>
      </c>
      <c r="AF382" s="4">
        <v>979</v>
      </c>
      <c r="AG382" s="4">
        <v>-10</v>
      </c>
      <c r="AH382" s="4">
        <v>4</v>
      </c>
      <c r="AI382" s="4">
        <v>26</v>
      </c>
      <c r="AJ382" s="4">
        <v>189</v>
      </c>
      <c r="AK382" s="4">
        <v>139</v>
      </c>
      <c r="AL382" s="4">
        <v>3.9</v>
      </c>
      <c r="AM382" s="4">
        <v>195</v>
      </c>
      <c r="AN382" s="4" t="s">
        <v>155</v>
      </c>
      <c r="AO382" s="4">
        <v>2</v>
      </c>
      <c r="AP382" s="5">
        <v>0.57833333333333337</v>
      </c>
      <c r="AQ382" s="4">
        <v>47.159292000000001</v>
      </c>
      <c r="AR382" s="4">
        <v>-88.489727000000002</v>
      </c>
      <c r="AS382" s="4">
        <v>315.7</v>
      </c>
      <c r="AT382" s="4">
        <v>0</v>
      </c>
      <c r="AU382" s="4">
        <v>12</v>
      </c>
      <c r="AV382" s="4">
        <v>8</v>
      </c>
      <c r="AW382" s="4" t="s">
        <v>214</v>
      </c>
      <c r="AX382" s="4">
        <v>1.754745</v>
      </c>
      <c r="AY382" s="4">
        <v>2.2547450000000002</v>
      </c>
      <c r="AZ382" s="4">
        <v>2.9245749999999999</v>
      </c>
      <c r="BB382" s="4">
        <v>450</v>
      </c>
      <c r="BD382" s="4">
        <v>0.161</v>
      </c>
      <c r="BE382" s="4">
        <v>0</v>
      </c>
      <c r="BF382" s="4">
        <v>0</v>
      </c>
      <c r="BG382" s="4">
        <v>0</v>
      </c>
      <c r="BH382" s="4">
        <v>0</v>
      </c>
      <c r="BI382" s="4">
        <v>0</v>
      </c>
      <c r="BJ382" s="4">
        <v>0</v>
      </c>
      <c r="BK382" s="4">
        <v>0</v>
      </c>
      <c r="BL382" s="4">
        <v>0</v>
      </c>
      <c r="BM382" s="4">
        <v>0</v>
      </c>
      <c r="BN382" s="4">
        <v>0</v>
      </c>
      <c r="BO382" s="4">
        <v>0</v>
      </c>
      <c r="BQ382" s="4">
        <v>0</v>
      </c>
      <c r="BR382" s="4">
        <v>-7.8759999999999993E-3</v>
      </c>
      <c r="BS382" s="4">
        <v>-5</v>
      </c>
      <c r="BT382" s="4">
        <v>0.25718600000000003</v>
      </c>
      <c r="BU382" s="4">
        <v>-0.19247</v>
      </c>
      <c r="BV382" s="4">
        <v>5.195157</v>
      </c>
    </row>
    <row r="383" spans="1:74" x14ac:dyDescent="0.25">
      <c r="A383" s="2">
        <v>42069</v>
      </c>
      <c r="B383" s="3">
        <v>3.6780092592592593E-2</v>
      </c>
      <c r="C383" s="4">
        <v>-0.01</v>
      </c>
      <c r="D383" s="4">
        <v>-2E-3</v>
      </c>
      <c r="E383" s="4">
        <v>-20</v>
      </c>
      <c r="F383" s="4">
        <v>4.8</v>
      </c>
      <c r="G383" s="4">
        <v>-0.4</v>
      </c>
      <c r="H383" s="4">
        <v>43.8</v>
      </c>
      <c r="J383" s="4">
        <v>21.2</v>
      </c>
      <c r="K383" s="4">
        <v>1</v>
      </c>
      <c r="L383" s="4">
        <v>0</v>
      </c>
      <c r="M383" s="4">
        <v>0</v>
      </c>
      <c r="N383" s="4">
        <v>4.8</v>
      </c>
      <c r="O383" s="4">
        <v>0</v>
      </c>
      <c r="P383" s="4">
        <v>4.8</v>
      </c>
      <c r="Q383" s="4">
        <v>3.6374</v>
      </c>
      <c r="R383" s="4">
        <v>0</v>
      </c>
      <c r="S383" s="4">
        <v>3.6</v>
      </c>
      <c r="T383" s="4">
        <v>43.757599999999996</v>
      </c>
      <c r="W383" s="4">
        <v>0</v>
      </c>
      <c r="X383" s="4">
        <v>21.2</v>
      </c>
      <c r="Y383" s="4">
        <v>13.4</v>
      </c>
      <c r="Z383" s="4">
        <v>861</v>
      </c>
      <c r="AA383" s="4">
        <v>892</v>
      </c>
      <c r="AB383" s="4">
        <v>828</v>
      </c>
      <c r="AC383" s="4">
        <v>55</v>
      </c>
      <c r="AD383" s="4">
        <v>6.99</v>
      </c>
      <c r="AE383" s="4">
        <v>0.16</v>
      </c>
      <c r="AF383" s="4">
        <v>979</v>
      </c>
      <c r="AG383" s="4">
        <v>-10</v>
      </c>
      <c r="AH383" s="4">
        <v>3.0619999999999998</v>
      </c>
      <c r="AI383" s="4">
        <v>26</v>
      </c>
      <c r="AJ383" s="4">
        <v>189</v>
      </c>
      <c r="AK383" s="4">
        <v>138.1</v>
      </c>
      <c r="AL383" s="4">
        <v>3.7</v>
      </c>
      <c r="AM383" s="4">
        <v>195</v>
      </c>
      <c r="AN383" s="4" t="s">
        <v>155</v>
      </c>
      <c r="AO383" s="4">
        <v>2</v>
      </c>
      <c r="AP383" s="5">
        <v>0.5783449074074074</v>
      </c>
      <c r="AQ383" s="4">
        <v>47.159292999999998</v>
      </c>
      <c r="AR383" s="4">
        <v>-88.489727000000002</v>
      </c>
      <c r="AS383" s="4">
        <v>315.39999999999998</v>
      </c>
      <c r="AT383" s="4">
        <v>0</v>
      </c>
      <c r="AU383" s="4">
        <v>12</v>
      </c>
      <c r="AV383" s="4">
        <v>8</v>
      </c>
      <c r="AW383" s="4" t="s">
        <v>214</v>
      </c>
      <c r="AX383" s="4">
        <v>1.3759239999999999</v>
      </c>
      <c r="AY383" s="4">
        <v>1.6214789999999999</v>
      </c>
      <c r="AZ383" s="4">
        <v>2.1518480000000002</v>
      </c>
      <c r="BB383" s="4">
        <v>450</v>
      </c>
      <c r="BD383" s="4">
        <v>0.161</v>
      </c>
      <c r="BE383" s="4">
        <v>0</v>
      </c>
      <c r="BF383" s="4">
        <v>0</v>
      </c>
      <c r="BG383" s="4">
        <v>0</v>
      </c>
      <c r="BH383" s="4">
        <v>0</v>
      </c>
      <c r="BI383" s="4">
        <v>0</v>
      </c>
      <c r="BJ383" s="4">
        <v>0</v>
      </c>
      <c r="BK383" s="4">
        <v>0</v>
      </c>
      <c r="BL383" s="4">
        <v>0</v>
      </c>
      <c r="BM383" s="4">
        <v>0</v>
      </c>
      <c r="BN383" s="4">
        <v>0</v>
      </c>
      <c r="BO383" s="4">
        <v>0</v>
      </c>
      <c r="BQ383" s="4">
        <v>0</v>
      </c>
      <c r="BR383" s="4">
        <v>-1.269E-2</v>
      </c>
      <c r="BS383" s="4">
        <v>-5</v>
      </c>
      <c r="BT383" s="4">
        <v>0.25324799999999997</v>
      </c>
      <c r="BU383" s="4">
        <v>-0.310112</v>
      </c>
      <c r="BV383" s="4">
        <v>5.1156100000000002</v>
      </c>
    </row>
    <row r="384" spans="1:74" x14ac:dyDescent="0.25">
      <c r="A384" s="2">
        <v>42069</v>
      </c>
      <c r="B384" s="3">
        <v>3.679166666666666E-2</v>
      </c>
      <c r="C384" s="4">
        <v>-0.01</v>
      </c>
      <c r="D384" s="4">
        <v>-2.7000000000000001E-3</v>
      </c>
      <c r="E384" s="4">
        <v>-26.566666999999999</v>
      </c>
      <c r="F384" s="4">
        <v>4.8</v>
      </c>
      <c r="G384" s="4">
        <v>-0.4</v>
      </c>
      <c r="H384" s="4">
        <v>56.4</v>
      </c>
      <c r="J384" s="4">
        <v>21.2</v>
      </c>
      <c r="K384" s="4">
        <v>1</v>
      </c>
      <c r="L384" s="4">
        <v>0</v>
      </c>
      <c r="M384" s="4">
        <v>0</v>
      </c>
      <c r="N384" s="4">
        <v>4.8</v>
      </c>
      <c r="O384" s="4">
        <v>0</v>
      </c>
      <c r="P384" s="4">
        <v>4.8</v>
      </c>
      <c r="Q384" s="4">
        <v>3.6374</v>
      </c>
      <c r="R384" s="4">
        <v>0</v>
      </c>
      <c r="S384" s="4">
        <v>3.6</v>
      </c>
      <c r="T384" s="4">
        <v>56.404299999999999</v>
      </c>
      <c r="W384" s="4">
        <v>0</v>
      </c>
      <c r="X384" s="4">
        <v>21.2</v>
      </c>
      <c r="Y384" s="4">
        <v>13.4</v>
      </c>
      <c r="Z384" s="4">
        <v>861</v>
      </c>
      <c r="AA384" s="4">
        <v>892</v>
      </c>
      <c r="AB384" s="4">
        <v>828</v>
      </c>
      <c r="AC384" s="4">
        <v>55</v>
      </c>
      <c r="AD384" s="4">
        <v>6.99</v>
      </c>
      <c r="AE384" s="4">
        <v>0.16</v>
      </c>
      <c r="AF384" s="4">
        <v>979</v>
      </c>
      <c r="AG384" s="4">
        <v>-10</v>
      </c>
      <c r="AH384" s="4">
        <v>3.9380000000000002</v>
      </c>
      <c r="AI384" s="4">
        <v>26</v>
      </c>
      <c r="AJ384" s="4">
        <v>189</v>
      </c>
      <c r="AK384" s="4">
        <v>138</v>
      </c>
      <c r="AL384" s="4">
        <v>3.7</v>
      </c>
      <c r="AM384" s="4">
        <v>195</v>
      </c>
      <c r="AN384" s="4" t="s">
        <v>155</v>
      </c>
      <c r="AO384" s="4">
        <v>2</v>
      </c>
      <c r="AP384" s="5">
        <v>0.57835648148148155</v>
      </c>
      <c r="AQ384" s="4">
        <v>47.159292000000001</v>
      </c>
      <c r="AR384" s="4">
        <v>-88.489727000000002</v>
      </c>
      <c r="AS384" s="4">
        <v>316.10000000000002</v>
      </c>
      <c r="AT384" s="4">
        <v>0</v>
      </c>
      <c r="AU384" s="4">
        <v>12</v>
      </c>
      <c r="AV384" s="4">
        <v>8</v>
      </c>
      <c r="AW384" s="4" t="s">
        <v>214</v>
      </c>
      <c r="AX384" s="4">
        <v>1.554146</v>
      </c>
      <c r="AY384" s="4">
        <v>1.8388610000000001</v>
      </c>
      <c r="AZ384" s="4">
        <v>2.4235760000000002</v>
      </c>
      <c r="BB384" s="4">
        <v>450</v>
      </c>
      <c r="BD384" s="4">
        <v>0.161</v>
      </c>
      <c r="BE384" s="4">
        <v>0</v>
      </c>
      <c r="BF384" s="4">
        <v>0</v>
      </c>
      <c r="BG384" s="4">
        <v>0</v>
      </c>
      <c r="BH384" s="4">
        <v>0</v>
      </c>
      <c r="BI384" s="4">
        <v>0</v>
      </c>
      <c r="BJ384" s="4">
        <v>0</v>
      </c>
      <c r="BK384" s="4">
        <v>0</v>
      </c>
      <c r="BL384" s="4">
        <v>0</v>
      </c>
      <c r="BM384" s="4">
        <v>0</v>
      </c>
      <c r="BN384" s="4">
        <v>0</v>
      </c>
      <c r="BO384" s="4">
        <v>0</v>
      </c>
      <c r="BQ384" s="4">
        <v>0</v>
      </c>
      <c r="BR384" s="4">
        <v>-1.1124E-2</v>
      </c>
      <c r="BS384" s="4">
        <v>-5</v>
      </c>
      <c r="BT384" s="4">
        <v>0.253938</v>
      </c>
      <c r="BU384" s="4">
        <v>-0.271843</v>
      </c>
      <c r="BV384" s="4">
        <v>5.1295479999999998</v>
      </c>
    </row>
    <row r="385" spans="1:74" x14ac:dyDescent="0.25">
      <c r="A385" s="2">
        <v>42069</v>
      </c>
      <c r="B385" s="3">
        <v>3.6803240740740741E-2</v>
      </c>
      <c r="C385" s="4">
        <v>-0.01</v>
      </c>
      <c r="D385" s="4">
        <v>-3.0000000000000001E-3</v>
      </c>
      <c r="E385" s="4">
        <v>-30</v>
      </c>
      <c r="F385" s="4">
        <v>4.8</v>
      </c>
      <c r="G385" s="4">
        <v>-0.4</v>
      </c>
      <c r="H385" s="4">
        <v>36.5</v>
      </c>
      <c r="J385" s="4">
        <v>21.2</v>
      </c>
      <c r="K385" s="4">
        <v>1</v>
      </c>
      <c r="L385" s="4">
        <v>0</v>
      </c>
      <c r="M385" s="4">
        <v>0</v>
      </c>
      <c r="N385" s="4">
        <v>4.8</v>
      </c>
      <c r="O385" s="4">
        <v>0</v>
      </c>
      <c r="P385" s="4">
        <v>4.8</v>
      </c>
      <c r="Q385" s="4">
        <v>3.6374</v>
      </c>
      <c r="R385" s="4">
        <v>0</v>
      </c>
      <c r="S385" s="4">
        <v>3.6</v>
      </c>
      <c r="T385" s="4">
        <v>36.484299999999998</v>
      </c>
      <c r="W385" s="4">
        <v>0</v>
      </c>
      <c r="X385" s="4">
        <v>21.2</v>
      </c>
      <c r="Y385" s="4">
        <v>13.4</v>
      </c>
      <c r="Z385" s="4">
        <v>861</v>
      </c>
      <c r="AA385" s="4">
        <v>892</v>
      </c>
      <c r="AB385" s="4">
        <v>829</v>
      </c>
      <c r="AC385" s="4">
        <v>55</v>
      </c>
      <c r="AD385" s="4">
        <v>6.99</v>
      </c>
      <c r="AE385" s="4">
        <v>0.16</v>
      </c>
      <c r="AF385" s="4">
        <v>979</v>
      </c>
      <c r="AG385" s="4">
        <v>-10</v>
      </c>
      <c r="AH385" s="4">
        <v>4</v>
      </c>
      <c r="AI385" s="4">
        <v>26</v>
      </c>
      <c r="AJ385" s="4">
        <v>189</v>
      </c>
      <c r="AK385" s="4">
        <v>138</v>
      </c>
      <c r="AL385" s="4">
        <v>3.8</v>
      </c>
      <c r="AM385" s="4">
        <v>195</v>
      </c>
      <c r="AN385" s="4" t="s">
        <v>155</v>
      </c>
      <c r="AO385" s="4">
        <v>2</v>
      </c>
      <c r="AP385" s="5">
        <v>0.57836805555555559</v>
      </c>
      <c r="AQ385" s="4">
        <v>47.159292000000001</v>
      </c>
      <c r="AR385" s="4">
        <v>-88.489727000000002</v>
      </c>
      <c r="AS385" s="4">
        <v>316.89999999999998</v>
      </c>
      <c r="AT385" s="4">
        <v>0</v>
      </c>
      <c r="AU385" s="4">
        <v>12</v>
      </c>
      <c r="AV385" s="4">
        <v>8</v>
      </c>
      <c r="AW385" s="4" t="s">
        <v>214</v>
      </c>
      <c r="AX385" s="4">
        <v>1.6</v>
      </c>
      <c r="AY385" s="4">
        <v>1.9</v>
      </c>
      <c r="AZ385" s="4">
        <v>2.5</v>
      </c>
      <c r="BB385" s="4">
        <v>450</v>
      </c>
      <c r="BD385" s="4">
        <v>0.161</v>
      </c>
      <c r="BE385" s="4">
        <v>0</v>
      </c>
      <c r="BF385" s="4">
        <v>0</v>
      </c>
      <c r="BG385" s="4">
        <v>0</v>
      </c>
      <c r="BH385" s="4">
        <v>0</v>
      </c>
      <c r="BI385" s="4">
        <v>0</v>
      </c>
      <c r="BJ385" s="4">
        <v>0</v>
      </c>
      <c r="BK385" s="4">
        <v>0</v>
      </c>
      <c r="BL385" s="4">
        <v>0</v>
      </c>
      <c r="BM385" s="4">
        <v>0</v>
      </c>
      <c r="BN385" s="4">
        <v>0</v>
      </c>
      <c r="BO385" s="4">
        <v>0</v>
      </c>
      <c r="BQ385" s="4">
        <v>0</v>
      </c>
      <c r="BR385" s="4">
        <v>-1.0063000000000001E-2</v>
      </c>
      <c r="BS385" s="4">
        <v>-5</v>
      </c>
      <c r="BT385" s="4">
        <v>0.254</v>
      </c>
      <c r="BU385" s="4">
        <v>-0.24591299999999999</v>
      </c>
      <c r="BV385" s="4">
        <v>5.1307999999999998</v>
      </c>
    </row>
    <row r="386" spans="1:74" x14ac:dyDescent="0.25">
      <c r="A386" s="2">
        <v>42069</v>
      </c>
      <c r="B386" s="3">
        <v>3.6814814814814814E-2</v>
      </c>
      <c r="C386" s="4">
        <v>-0.01</v>
      </c>
      <c r="D386" s="4">
        <v>-3.0000000000000001E-3</v>
      </c>
      <c r="E386" s="4">
        <v>-30</v>
      </c>
      <c r="F386" s="4">
        <v>4.8</v>
      </c>
      <c r="G386" s="4">
        <v>-0.4</v>
      </c>
      <c r="H386" s="4">
        <v>56.3</v>
      </c>
      <c r="J386" s="4">
        <v>21.2</v>
      </c>
      <c r="K386" s="4">
        <v>1</v>
      </c>
      <c r="L386" s="4">
        <v>0</v>
      </c>
      <c r="M386" s="4">
        <v>0</v>
      </c>
      <c r="N386" s="4">
        <v>4.8</v>
      </c>
      <c r="O386" s="4">
        <v>0</v>
      </c>
      <c r="P386" s="4">
        <v>4.8</v>
      </c>
      <c r="Q386" s="4">
        <v>3.6374</v>
      </c>
      <c r="R386" s="4">
        <v>0</v>
      </c>
      <c r="S386" s="4">
        <v>3.6</v>
      </c>
      <c r="T386" s="4">
        <v>56.287300000000002</v>
      </c>
      <c r="W386" s="4">
        <v>0</v>
      </c>
      <c r="X386" s="4">
        <v>21.2</v>
      </c>
      <c r="Y386" s="4">
        <v>13.4</v>
      </c>
      <c r="Z386" s="4">
        <v>861</v>
      </c>
      <c r="AA386" s="4">
        <v>892</v>
      </c>
      <c r="AB386" s="4">
        <v>828</v>
      </c>
      <c r="AC386" s="4">
        <v>55</v>
      </c>
      <c r="AD386" s="4">
        <v>6.99</v>
      </c>
      <c r="AE386" s="4">
        <v>0.16</v>
      </c>
      <c r="AF386" s="4">
        <v>979</v>
      </c>
      <c r="AG386" s="4">
        <v>-10</v>
      </c>
      <c r="AH386" s="4">
        <v>4</v>
      </c>
      <c r="AI386" s="4">
        <v>26</v>
      </c>
      <c r="AJ386" s="4">
        <v>189</v>
      </c>
      <c r="AK386" s="4">
        <v>138</v>
      </c>
      <c r="AL386" s="4">
        <v>3.6</v>
      </c>
      <c r="AM386" s="4">
        <v>195</v>
      </c>
      <c r="AN386" s="4" t="s">
        <v>155</v>
      </c>
      <c r="AO386" s="4">
        <v>2</v>
      </c>
      <c r="AP386" s="5">
        <v>0.57837962962962963</v>
      </c>
      <c r="AQ386" s="4">
        <v>47.159292999999998</v>
      </c>
      <c r="AR386" s="4">
        <v>-88.489727000000002</v>
      </c>
      <c r="AS386" s="4">
        <v>317.10000000000002</v>
      </c>
      <c r="AT386" s="4">
        <v>0</v>
      </c>
      <c r="AU386" s="4">
        <v>12</v>
      </c>
      <c r="AV386" s="4">
        <v>8</v>
      </c>
      <c r="AW386" s="4" t="s">
        <v>214</v>
      </c>
      <c r="AX386" s="4">
        <v>1.938062</v>
      </c>
      <c r="AY386" s="4">
        <v>2.2380620000000002</v>
      </c>
      <c r="AZ386" s="4">
        <v>3.0070929999999998</v>
      </c>
      <c r="BB386" s="4">
        <v>450</v>
      </c>
      <c r="BD386" s="4">
        <v>0.161</v>
      </c>
      <c r="BE386" s="4">
        <v>0</v>
      </c>
      <c r="BF386" s="4">
        <v>0</v>
      </c>
      <c r="BG386" s="4">
        <v>0</v>
      </c>
      <c r="BH386" s="4">
        <v>0</v>
      </c>
      <c r="BI386" s="4">
        <v>0</v>
      </c>
      <c r="BJ386" s="4">
        <v>0</v>
      </c>
      <c r="BK386" s="4">
        <v>0</v>
      </c>
      <c r="BL386" s="4">
        <v>0</v>
      </c>
      <c r="BM386" s="4">
        <v>0</v>
      </c>
      <c r="BN386" s="4">
        <v>0</v>
      </c>
      <c r="BO386" s="4">
        <v>0</v>
      </c>
      <c r="BQ386" s="4">
        <v>0</v>
      </c>
      <c r="BR386" s="4">
        <v>-7.1859999999999997E-3</v>
      </c>
      <c r="BS386" s="4">
        <v>-5</v>
      </c>
      <c r="BT386" s="4">
        <v>0.25681399999999999</v>
      </c>
      <c r="BU386" s="4">
        <v>-0.17561299999999999</v>
      </c>
      <c r="BV386" s="4">
        <v>5.1876389999999999</v>
      </c>
    </row>
    <row r="387" spans="1:74" x14ac:dyDescent="0.25">
      <c r="A387" s="2">
        <v>42069</v>
      </c>
      <c r="B387" s="3">
        <v>3.6826388888888888E-2</v>
      </c>
      <c r="C387" s="4">
        <v>-0.01</v>
      </c>
      <c r="D387" s="4">
        <v>-3.0000000000000001E-3</v>
      </c>
      <c r="E387" s="4">
        <v>-30</v>
      </c>
      <c r="F387" s="4">
        <v>4.8</v>
      </c>
      <c r="G387" s="4">
        <v>-0.4</v>
      </c>
      <c r="H387" s="4">
        <v>29.6</v>
      </c>
      <c r="J387" s="4">
        <v>21.2</v>
      </c>
      <c r="K387" s="4">
        <v>1</v>
      </c>
      <c r="L387" s="4">
        <v>0</v>
      </c>
      <c r="M387" s="4">
        <v>0</v>
      </c>
      <c r="N387" s="4">
        <v>4.8</v>
      </c>
      <c r="O387" s="4">
        <v>0</v>
      </c>
      <c r="P387" s="4">
        <v>4.8</v>
      </c>
      <c r="Q387" s="4">
        <v>3.6374</v>
      </c>
      <c r="R387" s="4">
        <v>0</v>
      </c>
      <c r="S387" s="4">
        <v>3.6</v>
      </c>
      <c r="T387" s="4">
        <v>29.580200000000001</v>
      </c>
      <c r="W387" s="4">
        <v>0</v>
      </c>
      <c r="X387" s="4">
        <v>21.2</v>
      </c>
      <c r="Y387" s="4">
        <v>13.5</v>
      </c>
      <c r="Z387" s="4">
        <v>860</v>
      </c>
      <c r="AA387" s="4">
        <v>892</v>
      </c>
      <c r="AB387" s="4">
        <v>828</v>
      </c>
      <c r="AC387" s="4">
        <v>55</v>
      </c>
      <c r="AD387" s="4">
        <v>6.99</v>
      </c>
      <c r="AE387" s="4">
        <v>0.16</v>
      </c>
      <c r="AF387" s="4">
        <v>979</v>
      </c>
      <c r="AG387" s="4">
        <v>-10</v>
      </c>
      <c r="AH387" s="4">
        <v>4</v>
      </c>
      <c r="AI387" s="4">
        <v>26</v>
      </c>
      <c r="AJ387" s="4">
        <v>189</v>
      </c>
      <c r="AK387" s="4">
        <v>138</v>
      </c>
      <c r="AL387" s="4">
        <v>3.4</v>
      </c>
      <c r="AM387" s="4">
        <v>195.3</v>
      </c>
      <c r="AN387" s="4" t="s">
        <v>155</v>
      </c>
      <c r="AO387" s="4">
        <v>2</v>
      </c>
      <c r="AP387" s="5">
        <v>0.57839120370370367</v>
      </c>
      <c r="AQ387" s="4">
        <v>47.159292999999998</v>
      </c>
      <c r="AR387" s="4">
        <v>-88.489727000000002</v>
      </c>
      <c r="AS387" s="4">
        <v>316.89999999999998</v>
      </c>
      <c r="AT387" s="4">
        <v>0</v>
      </c>
      <c r="AU387" s="4">
        <v>12</v>
      </c>
      <c r="AV387" s="4">
        <v>8</v>
      </c>
      <c r="AW387" s="4" t="s">
        <v>214</v>
      </c>
      <c r="AX387" s="4">
        <v>2.253247</v>
      </c>
      <c r="AY387" s="4">
        <v>2.6376620000000002</v>
      </c>
      <c r="AZ387" s="4">
        <v>3.437662</v>
      </c>
      <c r="BB387" s="4">
        <v>450</v>
      </c>
      <c r="BD387" s="4">
        <v>0.161</v>
      </c>
      <c r="BE387" s="4">
        <v>0</v>
      </c>
      <c r="BF387" s="4">
        <v>0</v>
      </c>
      <c r="BG387" s="4">
        <v>0</v>
      </c>
      <c r="BH387" s="4">
        <v>0</v>
      </c>
      <c r="BI387" s="4">
        <v>0</v>
      </c>
      <c r="BJ387" s="4">
        <v>0</v>
      </c>
      <c r="BK387" s="4">
        <v>0</v>
      </c>
      <c r="BL387" s="4">
        <v>0</v>
      </c>
      <c r="BM387" s="4">
        <v>0</v>
      </c>
      <c r="BN387" s="4">
        <v>0</v>
      </c>
      <c r="BO387" s="4">
        <v>0</v>
      </c>
      <c r="BQ387" s="4">
        <v>0</v>
      </c>
      <c r="BR387" s="4">
        <v>-7.0000000000000001E-3</v>
      </c>
      <c r="BS387" s="4">
        <v>-5</v>
      </c>
      <c r="BT387" s="4">
        <v>0.25700000000000001</v>
      </c>
      <c r="BU387" s="4">
        <v>-0.17106299999999999</v>
      </c>
      <c r="BV387" s="4">
        <v>5.1913999999999998</v>
      </c>
    </row>
    <row r="388" spans="1:74" x14ac:dyDescent="0.25">
      <c r="A388" s="2">
        <v>42069</v>
      </c>
      <c r="B388" s="3">
        <v>3.6837962962962961E-2</v>
      </c>
      <c r="C388" s="4">
        <v>-0.01</v>
      </c>
      <c r="D388" s="4">
        <v>-3.0000000000000001E-3</v>
      </c>
      <c r="E388" s="4">
        <v>-30</v>
      </c>
      <c r="F388" s="4">
        <v>4.8</v>
      </c>
      <c r="G388" s="4">
        <v>-0.4</v>
      </c>
      <c r="H388" s="4">
        <v>3.5</v>
      </c>
      <c r="J388" s="4">
        <v>21.3</v>
      </c>
      <c r="K388" s="4">
        <v>1</v>
      </c>
      <c r="L388" s="4">
        <v>0</v>
      </c>
      <c r="M388" s="4">
        <v>0</v>
      </c>
      <c r="N388" s="4">
        <v>4.8</v>
      </c>
      <c r="O388" s="4">
        <v>0</v>
      </c>
      <c r="P388" s="4">
        <v>4.8</v>
      </c>
      <c r="Q388" s="4">
        <v>3.6374</v>
      </c>
      <c r="R388" s="4">
        <v>0</v>
      </c>
      <c r="S388" s="4">
        <v>3.6</v>
      </c>
      <c r="T388" s="4">
        <v>3.4773000000000001</v>
      </c>
      <c r="W388" s="4">
        <v>0</v>
      </c>
      <c r="X388" s="4">
        <v>21.3</v>
      </c>
      <c r="Y388" s="4">
        <v>13.4</v>
      </c>
      <c r="Z388" s="4">
        <v>860</v>
      </c>
      <c r="AA388" s="4">
        <v>892</v>
      </c>
      <c r="AB388" s="4">
        <v>829</v>
      </c>
      <c r="AC388" s="4">
        <v>55</v>
      </c>
      <c r="AD388" s="4">
        <v>6.99</v>
      </c>
      <c r="AE388" s="4">
        <v>0.16</v>
      </c>
      <c r="AF388" s="4">
        <v>979</v>
      </c>
      <c r="AG388" s="4">
        <v>-10</v>
      </c>
      <c r="AH388" s="4">
        <v>4</v>
      </c>
      <c r="AI388" s="4">
        <v>26</v>
      </c>
      <c r="AJ388" s="4">
        <v>189</v>
      </c>
      <c r="AK388" s="4">
        <v>138.9</v>
      </c>
      <c r="AL388" s="4">
        <v>3.3</v>
      </c>
      <c r="AM388" s="4">
        <v>195.7</v>
      </c>
      <c r="AN388" s="4" t="s">
        <v>155</v>
      </c>
      <c r="AO388" s="4">
        <v>2</v>
      </c>
      <c r="AP388" s="5">
        <v>0.57840277777777771</v>
      </c>
      <c r="AQ388" s="4">
        <v>47.159292000000001</v>
      </c>
      <c r="AR388" s="4">
        <v>-88.489727000000002</v>
      </c>
      <c r="AS388" s="4">
        <v>318</v>
      </c>
      <c r="AT388" s="4">
        <v>0</v>
      </c>
      <c r="AU388" s="4">
        <v>12</v>
      </c>
      <c r="AV388" s="4">
        <v>8</v>
      </c>
      <c r="AW388" s="4" t="s">
        <v>214</v>
      </c>
      <c r="AX388" s="4">
        <v>2.2999999999999998</v>
      </c>
      <c r="AY388" s="4">
        <v>2.7</v>
      </c>
      <c r="AZ388" s="4">
        <v>3.5</v>
      </c>
      <c r="BB388" s="4">
        <v>450</v>
      </c>
      <c r="BD388" s="4">
        <v>0.161</v>
      </c>
      <c r="BE388" s="4">
        <v>0</v>
      </c>
      <c r="BF388" s="4">
        <v>0</v>
      </c>
      <c r="BG388" s="4">
        <v>0</v>
      </c>
      <c r="BH388" s="4">
        <v>0</v>
      </c>
      <c r="BI388" s="4">
        <v>0</v>
      </c>
      <c r="BJ388" s="4">
        <v>0</v>
      </c>
      <c r="BK388" s="4">
        <v>0</v>
      </c>
      <c r="BL388" s="4">
        <v>0</v>
      </c>
      <c r="BM388" s="4">
        <v>0</v>
      </c>
      <c r="BN388" s="4">
        <v>0</v>
      </c>
      <c r="BO388" s="4">
        <v>0</v>
      </c>
      <c r="BQ388" s="4">
        <v>0</v>
      </c>
      <c r="BR388" s="4">
        <v>-9.8139999999999998E-3</v>
      </c>
      <c r="BS388" s="4">
        <v>-5</v>
      </c>
      <c r="BT388" s="4">
        <v>0.25512400000000002</v>
      </c>
      <c r="BU388" s="4">
        <v>-0.23982999999999999</v>
      </c>
      <c r="BV388" s="4">
        <v>5.153505</v>
      </c>
    </row>
    <row r="389" spans="1:74" x14ac:dyDescent="0.25">
      <c r="A389" s="2">
        <v>42069</v>
      </c>
      <c r="B389" s="3">
        <v>3.6849537037037035E-2</v>
      </c>
      <c r="C389" s="4">
        <v>-0.01</v>
      </c>
      <c r="D389" s="4">
        <v>-3.0000000000000001E-3</v>
      </c>
      <c r="E389" s="4">
        <v>-30</v>
      </c>
      <c r="F389" s="4">
        <v>4.8</v>
      </c>
      <c r="G389" s="4">
        <v>-0.4</v>
      </c>
      <c r="H389" s="4">
        <v>10</v>
      </c>
      <c r="J389" s="4">
        <v>21.3</v>
      </c>
      <c r="K389" s="4">
        <v>1</v>
      </c>
      <c r="L389" s="4">
        <v>0</v>
      </c>
      <c r="M389" s="4">
        <v>0</v>
      </c>
      <c r="N389" s="4">
        <v>4.8</v>
      </c>
      <c r="O389" s="4">
        <v>0</v>
      </c>
      <c r="P389" s="4">
        <v>4.8</v>
      </c>
      <c r="Q389" s="4">
        <v>3.6374</v>
      </c>
      <c r="R389" s="4">
        <v>0</v>
      </c>
      <c r="S389" s="4">
        <v>3.6</v>
      </c>
      <c r="T389" s="4">
        <v>10</v>
      </c>
      <c r="W389" s="4">
        <v>0</v>
      </c>
      <c r="X389" s="4">
        <v>21.3</v>
      </c>
      <c r="Y389" s="4">
        <v>13.5</v>
      </c>
      <c r="Z389" s="4">
        <v>861</v>
      </c>
      <c r="AA389" s="4">
        <v>892</v>
      </c>
      <c r="AB389" s="4">
        <v>828</v>
      </c>
      <c r="AC389" s="4">
        <v>55</v>
      </c>
      <c r="AD389" s="4">
        <v>6.99</v>
      </c>
      <c r="AE389" s="4">
        <v>0.16</v>
      </c>
      <c r="AF389" s="4">
        <v>979</v>
      </c>
      <c r="AG389" s="4">
        <v>-10</v>
      </c>
      <c r="AH389" s="4">
        <v>4</v>
      </c>
      <c r="AI389" s="4">
        <v>26</v>
      </c>
      <c r="AJ389" s="4">
        <v>189</v>
      </c>
      <c r="AK389" s="4">
        <v>139</v>
      </c>
      <c r="AL389" s="4">
        <v>3.5</v>
      </c>
      <c r="AM389" s="4">
        <v>195.9</v>
      </c>
      <c r="AN389" s="4" t="s">
        <v>155</v>
      </c>
      <c r="AO389" s="4">
        <v>2</v>
      </c>
      <c r="AP389" s="5">
        <v>0.57841435185185186</v>
      </c>
      <c r="AQ389" s="4">
        <v>47.159292000000001</v>
      </c>
      <c r="AR389" s="4">
        <v>-88.489727000000002</v>
      </c>
      <c r="AS389" s="4">
        <v>318.89999999999998</v>
      </c>
      <c r="AT389" s="4">
        <v>0</v>
      </c>
      <c r="AU389" s="4">
        <v>12</v>
      </c>
      <c r="AV389" s="4">
        <v>8</v>
      </c>
      <c r="AW389" s="4" t="s">
        <v>214</v>
      </c>
      <c r="AX389" s="4">
        <v>2.2999999999999998</v>
      </c>
      <c r="AY389" s="4">
        <v>2.7</v>
      </c>
      <c r="AZ389" s="4">
        <v>3.5</v>
      </c>
      <c r="BB389" s="4">
        <v>450</v>
      </c>
      <c r="BD389" s="4">
        <v>0.161</v>
      </c>
      <c r="BE389" s="4">
        <v>0</v>
      </c>
      <c r="BF389" s="4">
        <v>0</v>
      </c>
      <c r="BG389" s="4">
        <v>0</v>
      </c>
      <c r="BH389" s="4">
        <v>0</v>
      </c>
      <c r="BI389" s="4">
        <v>0</v>
      </c>
      <c r="BJ389" s="4">
        <v>0</v>
      </c>
      <c r="BK389" s="4">
        <v>0</v>
      </c>
      <c r="BL389" s="4">
        <v>0</v>
      </c>
      <c r="BM389" s="4">
        <v>0</v>
      </c>
      <c r="BN389" s="4">
        <v>0</v>
      </c>
      <c r="BO389" s="4">
        <v>0</v>
      </c>
      <c r="BQ389" s="4">
        <v>0</v>
      </c>
      <c r="BR389" s="4">
        <v>-9.0620000000000006E-3</v>
      </c>
      <c r="BS389" s="4">
        <v>-5</v>
      </c>
      <c r="BT389" s="4">
        <v>0.255938</v>
      </c>
      <c r="BU389" s="4">
        <v>-0.22145200000000001</v>
      </c>
      <c r="BV389" s="4">
        <v>5.1699479999999998</v>
      </c>
    </row>
    <row r="390" spans="1:74" x14ac:dyDescent="0.25">
      <c r="A390" s="2">
        <v>42069</v>
      </c>
      <c r="B390" s="3">
        <v>3.6861111111111108E-2</v>
      </c>
      <c r="C390" s="4">
        <v>-0.01</v>
      </c>
      <c r="D390" s="4">
        <v>-2.3E-3</v>
      </c>
      <c r="E390" s="4">
        <v>-23.483976999999999</v>
      </c>
      <c r="F390" s="4">
        <v>4.9000000000000004</v>
      </c>
      <c r="G390" s="4">
        <v>-0.4</v>
      </c>
      <c r="H390" s="4">
        <v>0</v>
      </c>
      <c r="J390" s="4">
        <v>21.3</v>
      </c>
      <c r="K390" s="4">
        <v>1</v>
      </c>
      <c r="L390" s="4">
        <v>0</v>
      </c>
      <c r="M390" s="4">
        <v>0</v>
      </c>
      <c r="N390" s="4">
        <v>4.8566000000000003</v>
      </c>
      <c r="O390" s="4">
        <v>0</v>
      </c>
      <c r="P390" s="4">
        <v>4.9000000000000004</v>
      </c>
      <c r="Q390" s="4">
        <v>3.6802000000000001</v>
      </c>
      <c r="R390" s="4">
        <v>0</v>
      </c>
      <c r="S390" s="4">
        <v>3.7</v>
      </c>
      <c r="T390" s="4">
        <v>0</v>
      </c>
      <c r="W390" s="4">
        <v>0</v>
      </c>
      <c r="X390" s="4">
        <v>21.3</v>
      </c>
      <c r="Y390" s="4">
        <v>12.9</v>
      </c>
      <c r="Z390" s="4">
        <v>863</v>
      </c>
      <c r="AA390" s="4">
        <v>894</v>
      </c>
      <c r="AB390" s="4">
        <v>829</v>
      </c>
      <c r="AC390" s="4">
        <v>55</v>
      </c>
      <c r="AD390" s="4">
        <v>6.99</v>
      </c>
      <c r="AE390" s="4">
        <v>0.16</v>
      </c>
      <c r="AF390" s="4">
        <v>979</v>
      </c>
      <c r="AG390" s="4">
        <v>-10</v>
      </c>
      <c r="AH390" s="4">
        <v>4</v>
      </c>
      <c r="AI390" s="4">
        <v>26</v>
      </c>
      <c r="AJ390" s="4">
        <v>189</v>
      </c>
      <c r="AK390" s="4">
        <v>138.1</v>
      </c>
      <c r="AL390" s="4">
        <v>3.4</v>
      </c>
      <c r="AM390" s="4">
        <v>195.6</v>
      </c>
      <c r="AN390" s="4" t="s">
        <v>155</v>
      </c>
      <c r="AO390" s="4">
        <v>2</v>
      </c>
      <c r="AP390" s="5">
        <v>0.57843750000000005</v>
      </c>
      <c r="AQ390" s="4">
        <v>47.159292000000001</v>
      </c>
      <c r="AR390" s="4">
        <v>-88.489727000000002</v>
      </c>
      <c r="AS390" s="4">
        <v>319</v>
      </c>
      <c r="AT390" s="4">
        <v>0</v>
      </c>
      <c r="AU390" s="4">
        <v>12</v>
      </c>
      <c r="AV390" s="4">
        <v>8</v>
      </c>
      <c r="AW390" s="4" t="s">
        <v>214</v>
      </c>
      <c r="AX390" s="4">
        <v>2.2999999999999998</v>
      </c>
      <c r="AY390" s="4">
        <v>2.7</v>
      </c>
      <c r="AZ390" s="4">
        <v>3.5</v>
      </c>
      <c r="BB390" s="4">
        <v>450</v>
      </c>
      <c r="BD390" s="4">
        <v>0.161</v>
      </c>
      <c r="BE390" s="4">
        <v>0</v>
      </c>
      <c r="BF390" s="4">
        <v>0</v>
      </c>
      <c r="BG390" s="4">
        <v>0</v>
      </c>
      <c r="BH390" s="4">
        <v>0</v>
      </c>
      <c r="BI390" s="4">
        <v>0</v>
      </c>
      <c r="BJ390" s="4">
        <v>0</v>
      </c>
      <c r="BK390" s="4">
        <v>0</v>
      </c>
      <c r="BL390" s="4">
        <v>0</v>
      </c>
      <c r="BM390" s="4">
        <v>0</v>
      </c>
      <c r="BN390" s="4">
        <v>0</v>
      </c>
      <c r="BO390" s="4">
        <v>0</v>
      </c>
      <c r="BQ390" s="4">
        <v>0</v>
      </c>
      <c r="BR390" s="4">
        <v>-1.8380000000000001E-2</v>
      </c>
      <c r="BS390" s="4">
        <v>-5</v>
      </c>
      <c r="BT390" s="4">
        <v>0.247558</v>
      </c>
      <c r="BU390" s="4">
        <v>-0.44916099999999998</v>
      </c>
      <c r="BV390" s="4">
        <v>5.0006719999999998</v>
      </c>
    </row>
    <row r="391" spans="1:74" x14ac:dyDescent="0.25">
      <c r="A391" s="2">
        <v>42069</v>
      </c>
      <c r="B391" s="3">
        <v>3.6872685185185182E-2</v>
      </c>
      <c r="C391" s="4">
        <v>-0.01</v>
      </c>
      <c r="D391" s="4">
        <v>-2E-3</v>
      </c>
      <c r="E391" s="4">
        <v>-20</v>
      </c>
      <c r="F391" s="4">
        <v>4.9000000000000004</v>
      </c>
      <c r="G391" s="4">
        <v>-0.4</v>
      </c>
      <c r="H391" s="4">
        <v>10</v>
      </c>
      <c r="J391" s="4">
        <v>21.3</v>
      </c>
      <c r="K391" s="4">
        <v>1</v>
      </c>
      <c r="L391" s="4">
        <v>0</v>
      </c>
      <c r="M391" s="4">
        <v>0</v>
      </c>
      <c r="N391" s="4">
        <v>4.9000000000000004</v>
      </c>
      <c r="O391" s="4">
        <v>0</v>
      </c>
      <c r="P391" s="4">
        <v>4.9000000000000004</v>
      </c>
      <c r="Q391" s="4">
        <v>3.7130999999999998</v>
      </c>
      <c r="R391" s="4">
        <v>0</v>
      </c>
      <c r="S391" s="4">
        <v>3.7</v>
      </c>
      <c r="T391" s="4">
        <v>10</v>
      </c>
      <c r="W391" s="4">
        <v>0</v>
      </c>
      <c r="X391" s="4">
        <v>21.3</v>
      </c>
      <c r="Y391" s="4">
        <v>12.5</v>
      </c>
      <c r="Z391" s="4">
        <v>866</v>
      </c>
      <c r="AA391" s="4">
        <v>896</v>
      </c>
      <c r="AB391" s="4">
        <v>831</v>
      </c>
      <c r="AC391" s="4">
        <v>55</v>
      </c>
      <c r="AD391" s="4">
        <v>6.99</v>
      </c>
      <c r="AE391" s="4">
        <v>0.16</v>
      </c>
      <c r="AF391" s="4">
        <v>979</v>
      </c>
      <c r="AG391" s="4">
        <v>-10</v>
      </c>
      <c r="AH391" s="4">
        <v>4</v>
      </c>
      <c r="AI391" s="4">
        <v>26</v>
      </c>
      <c r="AJ391" s="4">
        <v>189</v>
      </c>
      <c r="AK391" s="4">
        <v>138</v>
      </c>
      <c r="AL391" s="4">
        <v>3.1</v>
      </c>
      <c r="AM391" s="4">
        <v>195.2</v>
      </c>
      <c r="AN391" s="4" t="s">
        <v>155</v>
      </c>
      <c r="AO391" s="4">
        <v>2</v>
      </c>
      <c r="AP391" s="5">
        <v>0.57843750000000005</v>
      </c>
      <c r="AQ391" s="4">
        <v>47.159292000000001</v>
      </c>
      <c r="AR391" s="4">
        <v>-88.489727000000002</v>
      </c>
      <c r="AS391" s="4">
        <v>319.8</v>
      </c>
      <c r="AT391" s="4">
        <v>0</v>
      </c>
      <c r="AU391" s="4">
        <v>12</v>
      </c>
      <c r="AV391" s="4">
        <v>8</v>
      </c>
      <c r="AW391" s="4" t="s">
        <v>214</v>
      </c>
      <c r="AX391" s="4">
        <v>2.2999999999999998</v>
      </c>
      <c r="AY391" s="4">
        <v>2.7</v>
      </c>
      <c r="AZ391" s="4">
        <v>3.5</v>
      </c>
      <c r="BB391" s="4">
        <v>450</v>
      </c>
      <c r="BD391" s="4">
        <v>0.161</v>
      </c>
      <c r="BE391" s="4">
        <v>0</v>
      </c>
      <c r="BF391" s="4">
        <v>0</v>
      </c>
      <c r="BG391" s="4">
        <v>0</v>
      </c>
      <c r="BH391" s="4">
        <v>0</v>
      </c>
      <c r="BI391" s="4">
        <v>0</v>
      </c>
      <c r="BJ391" s="4">
        <v>0</v>
      </c>
      <c r="BK391" s="4">
        <v>0</v>
      </c>
      <c r="BL391" s="4">
        <v>0</v>
      </c>
      <c r="BM391" s="4">
        <v>0</v>
      </c>
      <c r="BN391" s="4">
        <v>0</v>
      </c>
      <c r="BO391" s="4">
        <v>0</v>
      </c>
      <c r="BQ391" s="4">
        <v>0</v>
      </c>
      <c r="BR391" s="4">
        <v>-2.0875999999999999E-2</v>
      </c>
      <c r="BS391" s="4">
        <v>-5</v>
      </c>
      <c r="BT391" s="4">
        <v>0.24418599999999999</v>
      </c>
      <c r="BU391" s="4">
        <v>-0.510158</v>
      </c>
      <c r="BV391" s="4">
        <v>4.9325570000000001</v>
      </c>
    </row>
    <row r="392" spans="1:74" x14ac:dyDescent="0.25">
      <c r="A392" s="2">
        <v>42069</v>
      </c>
      <c r="B392" s="3">
        <v>3.6884259259259262E-2</v>
      </c>
      <c r="C392" s="4">
        <v>-0.01</v>
      </c>
      <c r="D392" s="4">
        <v>-2.3E-3</v>
      </c>
      <c r="E392" s="4">
        <v>-23.102564000000001</v>
      </c>
      <c r="F392" s="4">
        <v>4.9000000000000004</v>
      </c>
      <c r="G392" s="4">
        <v>-0.4</v>
      </c>
      <c r="H392" s="4">
        <v>4.3</v>
      </c>
      <c r="J392" s="4">
        <v>21.3</v>
      </c>
      <c r="K392" s="4">
        <v>1</v>
      </c>
      <c r="L392" s="4">
        <v>0</v>
      </c>
      <c r="M392" s="4">
        <v>0</v>
      </c>
      <c r="N392" s="4">
        <v>4.9000000000000004</v>
      </c>
      <c r="O392" s="4">
        <v>0</v>
      </c>
      <c r="P392" s="4">
        <v>4.9000000000000004</v>
      </c>
      <c r="Q392" s="4">
        <v>3.7130999999999998</v>
      </c>
      <c r="R392" s="4">
        <v>0</v>
      </c>
      <c r="S392" s="4">
        <v>3.7</v>
      </c>
      <c r="T392" s="4">
        <v>4.3329000000000004</v>
      </c>
      <c r="W392" s="4">
        <v>0</v>
      </c>
      <c r="X392" s="4">
        <v>21.3</v>
      </c>
      <c r="Y392" s="4">
        <v>12.4</v>
      </c>
      <c r="Z392" s="4">
        <v>866</v>
      </c>
      <c r="AA392" s="4">
        <v>895</v>
      </c>
      <c r="AB392" s="4">
        <v>831</v>
      </c>
      <c r="AC392" s="4">
        <v>55</v>
      </c>
      <c r="AD392" s="4">
        <v>6.99</v>
      </c>
      <c r="AE392" s="4">
        <v>0.16</v>
      </c>
      <c r="AF392" s="4">
        <v>979</v>
      </c>
      <c r="AG392" s="4">
        <v>-10</v>
      </c>
      <c r="AH392" s="4">
        <v>4</v>
      </c>
      <c r="AI392" s="4">
        <v>26</v>
      </c>
      <c r="AJ392" s="4">
        <v>189</v>
      </c>
      <c r="AK392" s="4">
        <v>138.9</v>
      </c>
      <c r="AL392" s="4">
        <v>3.1</v>
      </c>
      <c r="AM392" s="4">
        <v>195</v>
      </c>
      <c r="AN392" s="4" t="s">
        <v>155</v>
      </c>
      <c r="AO392" s="4">
        <v>2</v>
      </c>
      <c r="AP392" s="5">
        <v>0.57844907407407409</v>
      </c>
      <c r="AQ392" s="4">
        <v>47.159292999999998</v>
      </c>
      <c r="AR392" s="4">
        <v>-88.489727000000002</v>
      </c>
      <c r="AS392" s="4">
        <v>319.7</v>
      </c>
      <c r="AT392" s="4">
        <v>0</v>
      </c>
      <c r="AU392" s="4">
        <v>12</v>
      </c>
      <c r="AV392" s="4">
        <v>8</v>
      </c>
      <c r="AW392" s="4" t="s">
        <v>214</v>
      </c>
      <c r="AX392" s="4">
        <v>1.620679</v>
      </c>
      <c r="AY392" s="4">
        <v>1.2564439999999999</v>
      </c>
      <c r="AZ392" s="4">
        <v>2.0564439999999999</v>
      </c>
      <c r="BB392" s="4">
        <v>450</v>
      </c>
      <c r="BD392" s="4">
        <v>0.161</v>
      </c>
      <c r="BE392" s="4">
        <v>0</v>
      </c>
      <c r="BF392" s="4">
        <v>0</v>
      </c>
      <c r="BG392" s="4">
        <v>0</v>
      </c>
      <c r="BH392" s="4">
        <v>0</v>
      </c>
      <c r="BI392" s="4">
        <v>0</v>
      </c>
      <c r="BJ392" s="4">
        <v>0</v>
      </c>
      <c r="BK392" s="4">
        <v>0</v>
      </c>
      <c r="BL392" s="4">
        <v>0</v>
      </c>
      <c r="BM392" s="4">
        <v>0</v>
      </c>
      <c r="BN392" s="4">
        <v>0</v>
      </c>
      <c r="BO392" s="4">
        <v>0</v>
      </c>
      <c r="BQ392" s="4">
        <v>0</v>
      </c>
      <c r="BR392" s="4">
        <v>-2.2876000000000001E-2</v>
      </c>
      <c r="BS392" s="4">
        <v>-5</v>
      </c>
      <c r="BT392" s="4">
        <v>0.24399999999999999</v>
      </c>
      <c r="BU392" s="4">
        <v>-0.559033</v>
      </c>
      <c r="BV392" s="4">
        <v>4.9287999999999998</v>
      </c>
    </row>
    <row r="393" spans="1:74" x14ac:dyDescent="0.25">
      <c r="A393" s="2">
        <v>42069</v>
      </c>
      <c r="B393" s="3">
        <v>3.6895833333333336E-2</v>
      </c>
      <c r="C393" s="4">
        <v>-0.01</v>
      </c>
      <c r="D393" s="4">
        <v>-3.0000000000000001E-3</v>
      </c>
      <c r="E393" s="4">
        <v>-30</v>
      </c>
      <c r="F393" s="4">
        <v>4.8</v>
      </c>
      <c r="G393" s="4">
        <v>-0.4</v>
      </c>
      <c r="H393" s="4">
        <v>3.9</v>
      </c>
      <c r="J393" s="4">
        <v>21.3</v>
      </c>
      <c r="K393" s="4">
        <v>1</v>
      </c>
      <c r="L393" s="4">
        <v>0</v>
      </c>
      <c r="M393" s="4">
        <v>0</v>
      </c>
      <c r="N393" s="4">
        <v>4.8</v>
      </c>
      <c r="O393" s="4">
        <v>0</v>
      </c>
      <c r="P393" s="4">
        <v>4.8</v>
      </c>
      <c r="Q393" s="4">
        <v>3.6374</v>
      </c>
      <c r="R393" s="4">
        <v>0</v>
      </c>
      <c r="S393" s="4">
        <v>3.6</v>
      </c>
      <c r="T393" s="4">
        <v>3.8763000000000001</v>
      </c>
      <c r="W393" s="4">
        <v>0</v>
      </c>
      <c r="X393" s="4">
        <v>21.3</v>
      </c>
      <c r="Y393" s="4">
        <v>12.3</v>
      </c>
      <c r="Z393" s="4">
        <v>868</v>
      </c>
      <c r="AA393" s="4">
        <v>897</v>
      </c>
      <c r="AB393" s="4">
        <v>831</v>
      </c>
      <c r="AC393" s="4">
        <v>55</v>
      </c>
      <c r="AD393" s="4">
        <v>6.99</v>
      </c>
      <c r="AE393" s="4">
        <v>0.16</v>
      </c>
      <c r="AF393" s="4">
        <v>979</v>
      </c>
      <c r="AG393" s="4">
        <v>-10</v>
      </c>
      <c r="AH393" s="4">
        <v>4</v>
      </c>
      <c r="AI393" s="4">
        <v>26</v>
      </c>
      <c r="AJ393" s="4">
        <v>189</v>
      </c>
      <c r="AK393" s="4">
        <v>139</v>
      </c>
      <c r="AL393" s="4">
        <v>3.3</v>
      </c>
      <c r="AM393" s="4">
        <v>195</v>
      </c>
      <c r="AN393" s="4" t="s">
        <v>155</v>
      </c>
      <c r="AO393" s="4">
        <v>2</v>
      </c>
      <c r="AP393" s="5">
        <v>0.57846064814814813</v>
      </c>
      <c r="AQ393" s="4">
        <v>47.159292000000001</v>
      </c>
      <c r="AR393" s="4">
        <v>-88.489727000000002</v>
      </c>
      <c r="AS393" s="4">
        <v>320</v>
      </c>
      <c r="AT393" s="4">
        <v>0</v>
      </c>
      <c r="AU393" s="4">
        <v>12</v>
      </c>
      <c r="AV393" s="4">
        <v>8</v>
      </c>
      <c r="AW393" s="4" t="s">
        <v>214</v>
      </c>
      <c r="AX393" s="4">
        <v>1.7544459999999999</v>
      </c>
      <c r="AY393" s="4">
        <v>1.4240759999999999</v>
      </c>
      <c r="AZ393" s="4">
        <v>2.308891</v>
      </c>
      <c r="BB393" s="4">
        <v>450</v>
      </c>
      <c r="BD393" s="4">
        <v>0.161</v>
      </c>
      <c r="BE393" s="4">
        <v>0</v>
      </c>
      <c r="BF393" s="4">
        <v>0</v>
      </c>
      <c r="BG393" s="4">
        <v>0</v>
      </c>
      <c r="BH393" s="4">
        <v>0</v>
      </c>
      <c r="BI393" s="4">
        <v>0</v>
      </c>
      <c r="BJ393" s="4">
        <v>0</v>
      </c>
      <c r="BK393" s="4">
        <v>0</v>
      </c>
      <c r="BL393" s="4">
        <v>0</v>
      </c>
      <c r="BM393" s="4">
        <v>0</v>
      </c>
      <c r="BN393" s="4">
        <v>0</v>
      </c>
      <c r="BO393" s="4">
        <v>0</v>
      </c>
      <c r="BQ393" s="4">
        <v>0</v>
      </c>
      <c r="BR393" s="4">
        <v>-2.5814E-2</v>
      </c>
      <c r="BS393" s="4">
        <v>-5</v>
      </c>
      <c r="BT393" s="4">
        <v>0.24118600000000001</v>
      </c>
      <c r="BU393" s="4">
        <v>-0.63083</v>
      </c>
      <c r="BV393" s="4">
        <v>4.8719570000000001</v>
      </c>
    </row>
    <row r="394" spans="1:74" x14ac:dyDescent="0.25">
      <c r="A394" s="2">
        <v>42069</v>
      </c>
      <c r="B394" s="3">
        <v>3.690740740740741E-2</v>
      </c>
      <c r="C394" s="4">
        <v>-0.01</v>
      </c>
      <c r="D394" s="4">
        <v>-3.0000000000000001E-3</v>
      </c>
      <c r="E394" s="4">
        <v>-30</v>
      </c>
      <c r="F394" s="4">
        <v>4.8</v>
      </c>
      <c r="G394" s="4">
        <v>-0.4</v>
      </c>
      <c r="H394" s="4">
        <v>10</v>
      </c>
      <c r="J394" s="4">
        <v>21.3</v>
      </c>
      <c r="K394" s="4">
        <v>1</v>
      </c>
      <c r="L394" s="4">
        <v>0</v>
      </c>
      <c r="M394" s="4">
        <v>0</v>
      </c>
      <c r="N394" s="4">
        <v>4.8</v>
      </c>
      <c r="O394" s="4">
        <v>0</v>
      </c>
      <c r="P394" s="4">
        <v>4.8</v>
      </c>
      <c r="Q394" s="4">
        <v>3.6374</v>
      </c>
      <c r="R394" s="4">
        <v>0</v>
      </c>
      <c r="S394" s="4">
        <v>3.6</v>
      </c>
      <c r="T394" s="4">
        <v>10</v>
      </c>
      <c r="W394" s="4">
        <v>0</v>
      </c>
      <c r="X394" s="4">
        <v>21.3</v>
      </c>
      <c r="Y394" s="4">
        <v>12.3</v>
      </c>
      <c r="Z394" s="4">
        <v>867</v>
      </c>
      <c r="AA394" s="4">
        <v>895</v>
      </c>
      <c r="AB394" s="4">
        <v>831</v>
      </c>
      <c r="AC394" s="4">
        <v>55</v>
      </c>
      <c r="AD394" s="4">
        <v>6.99</v>
      </c>
      <c r="AE394" s="4">
        <v>0.16</v>
      </c>
      <c r="AF394" s="4">
        <v>979</v>
      </c>
      <c r="AG394" s="4">
        <v>-10</v>
      </c>
      <c r="AH394" s="4">
        <v>4</v>
      </c>
      <c r="AI394" s="4">
        <v>26</v>
      </c>
      <c r="AJ394" s="4">
        <v>189</v>
      </c>
      <c r="AK394" s="4">
        <v>139</v>
      </c>
      <c r="AL394" s="4">
        <v>3.5</v>
      </c>
      <c r="AM394" s="4">
        <v>195</v>
      </c>
      <c r="AN394" s="4" t="s">
        <v>155</v>
      </c>
      <c r="AO394" s="4">
        <v>2</v>
      </c>
      <c r="AP394" s="5">
        <v>0.57847222222222217</v>
      </c>
      <c r="AQ394" s="4">
        <v>47.159292999999998</v>
      </c>
      <c r="AR394" s="4">
        <v>-88.489727000000002</v>
      </c>
      <c r="AS394" s="4">
        <v>320.3</v>
      </c>
      <c r="AT394" s="4">
        <v>0</v>
      </c>
      <c r="AU394" s="4">
        <v>12</v>
      </c>
      <c r="AV394" s="4">
        <v>8</v>
      </c>
      <c r="AW394" s="4" t="s">
        <v>214</v>
      </c>
      <c r="AX394" s="4">
        <v>2.1388609999999999</v>
      </c>
      <c r="AY394" s="4">
        <v>1.8388610000000001</v>
      </c>
      <c r="AZ394" s="4">
        <v>2.8235760000000001</v>
      </c>
      <c r="BB394" s="4">
        <v>450</v>
      </c>
      <c r="BD394" s="4">
        <v>0.161</v>
      </c>
      <c r="BE394" s="4">
        <v>0</v>
      </c>
      <c r="BF394" s="4">
        <v>0</v>
      </c>
      <c r="BG394" s="4">
        <v>0</v>
      </c>
      <c r="BH394" s="4">
        <v>0</v>
      </c>
      <c r="BI394" s="4">
        <v>0</v>
      </c>
      <c r="BJ394" s="4">
        <v>0</v>
      </c>
      <c r="BK394" s="4">
        <v>0</v>
      </c>
      <c r="BL394" s="4">
        <v>0</v>
      </c>
      <c r="BM394" s="4">
        <v>0</v>
      </c>
      <c r="BN394" s="4">
        <v>0</v>
      </c>
      <c r="BO394" s="4">
        <v>0</v>
      </c>
      <c r="BQ394" s="4">
        <v>0</v>
      </c>
      <c r="BR394" s="4">
        <v>-2.4124E-2</v>
      </c>
      <c r="BS394" s="4">
        <v>-5</v>
      </c>
      <c r="BT394" s="4">
        <v>0.24287600000000001</v>
      </c>
      <c r="BU394" s="4">
        <v>-0.58953</v>
      </c>
      <c r="BV394" s="4">
        <v>4.9060949999999997</v>
      </c>
    </row>
    <row r="395" spans="1:74" x14ac:dyDescent="0.25">
      <c r="A395" s="2">
        <v>42069</v>
      </c>
      <c r="B395" s="3">
        <v>3.6918981481481483E-2</v>
      </c>
      <c r="C395" s="4">
        <v>-0.01</v>
      </c>
      <c r="D395" s="4">
        <v>-2.2000000000000001E-3</v>
      </c>
      <c r="E395" s="4">
        <v>-21.783276000000001</v>
      </c>
      <c r="F395" s="4">
        <v>4.9000000000000004</v>
      </c>
      <c r="G395" s="4">
        <v>-0.4</v>
      </c>
      <c r="H395" s="4">
        <v>0</v>
      </c>
      <c r="J395" s="4">
        <v>21.3</v>
      </c>
      <c r="K395" s="4">
        <v>1</v>
      </c>
      <c r="L395" s="4">
        <v>0</v>
      </c>
      <c r="M395" s="4">
        <v>0</v>
      </c>
      <c r="N395" s="4">
        <v>4.8563999999999998</v>
      </c>
      <c r="O395" s="4">
        <v>0</v>
      </c>
      <c r="P395" s="4">
        <v>4.9000000000000004</v>
      </c>
      <c r="Q395" s="4">
        <v>3.6800999999999999</v>
      </c>
      <c r="R395" s="4">
        <v>0</v>
      </c>
      <c r="S395" s="4">
        <v>3.7</v>
      </c>
      <c r="T395" s="4">
        <v>0</v>
      </c>
      <c r="W395" s="4">
        <v>0</v>
      </c>
      <c r="X395" s="4">
        <v>21.3</v>
      </c>
      <c r="Y395" s="4">
        <v>12.3</v>
      </c>
      <c r="Z395" s="4">
        <v>867</v>
      </c>
      <c r="AA395" s="4">
        <v>896</v>
      </c>
      <c r="AB395" s="4">
        <v>831</v>
      </c>
      <c r="AC395" s="4">
        <v>55</v>
      </c>
      <c r="AD395" s="4">
        <v>6.99</v>
      </c>
      <c r="AE395" s="4">
        <v>0.16</v>
      </c>
      <c r="AF395" s="4">
        <v>979</v>
      </c>
      <c r="AG395" s="4">
        <v>-10</v>
      </c>
      <c r="AH395" s="4">
        <v>3.0619999999999998</v>
      </c>
      <c r="AI395" s="4">
        <v>26</v>
      </c>
      <c r="AJ395" s="4">
        <v>189</v>
      </c>
      <c r="AK395" s="4">
        <v>139</v>
      </c>
      <c r="AL395" s="4">
        <v>3.4</v>
      </c>
      <c r="AM395" s="4">
        <v>195</v>
      </c>
      <c r="AN395" s="4" t="s">
        <v>155</v>
      </c>
      <c r="AO395" s="4">
        <v>2</v>
      </c>
      <c r="AP395" s="5">
        <v>0.57848379629629632</v>
      </c>
      <c r="AQ395" s="4">
        <v>47.159292000000001</v>
      </c>
      <c r="AR395" s="4">
        <v>-88.489727000000002</v>
      </c>
      <c r="AS395" s="4">
        <v>320.60000000000002</v>
      </c>
      <c r="AT395" s="4">
        <v>0</v>
      </c>
      <c r="AU395" s="4">
        <v>12</v>
      </c>
      <c r="AV395" s="4">
        <v>8</v>
      </c>
      <c r="AW395" s="4" t="s">
        <v>214</v>
      </c>
      <c r="AX395" s="4">
        <v>2.2000000000000002</v>
      </c>
      <c r="AY395" s="4">
        <v>1.9</v>
      </c>
      <c r="AZ395" s="4">
        <v>2.9</v>
      </c>
      <c r="BB395" s="4">
        <v>450</v>
      </c>
      <c r="BD395" s="4">
        <v>0.161</v>
      </c>
      <c r="BE395" s="4">
        <v>0</v>
      </c>
      <c r="BF395" s="4">
        <v>0</v>
      </c>
      <c r="BG395" s="4">
        <v>0</v>
      </c>
      <c r="BH395" s="4">
        <v>0</v>
      </c>
      <c r="BI395" s="4">
        <v>0</v>
      </c>
      <c r="BJ395" s="4">
        <v>0</v>
      </c>
      <c r="BK395" s="4">
        <v>0</v>
      </c>
      <c r="BL395" s="4">
        <v>0</v>
      </c>
      <c r="BM395" s="4">
        <v>0</v>
      </c>
      <c r="BN395" s="4">
        <v>0</v>
      </c>
      <c r="BO395" s="4">
        <v>0</v>
      </c>
      <c r="BQ395" s="4">
        <v>0</v>
      </c>
      <c r="BR395" s="4">
        <v>-2.3061999999999999E-2</v>
      </c>
      <c r="BS395" s="4">
        <v>-5</v>
      </c>
      <c r="BT395" s="4">
        <v>0.242062</v>
      </c>
      <c r="BU395" s="4">
        <v>-0.56357800000000002</v>
      </c>
      <c r="BV395" s="4">
        <v>4.8896519999999999</v>
      </c>
    </row>
    <row r="396" spans="1:74" x14ac:dyDescent="0.25">
      <c r="A396" s="2">
        <v>42069</v>
      </c>
      <c r="B396" s="3">
        <v>3.6930555555555557E-2</v>
      </c>
      <c r="C396" s="4">
        <v>-0.01</v>
      </c>
      <c r="D396" s="4">
        <v>-2E-3</v>
      </c>
      <c r="E396" s="4">
        <v>-20</v>
      </c>
      <c r="F396" s="4">
        <v>4.9000000000000004</v>
      </c>
      <c r="G396" s="4">
        <v>-0.4</v>
      </c>
      <c r="H396" s="4">
        <v>6.8</v>
      </c>
      <c r="J396" s="4">
        <v>21.3</v>
      </c>
      <c r="K396" s="4">
        <v>1</v>
      </c>
      <c r="L396" s="4">
        <v>0</v>
      </c>
      <c r="M396" s="4">
        <v>0</v>
      </c>
      <c r="N396" s="4">
        <v>4.9000000000000004</v>
      </c>
      <c r="O396" s="4">
        <v>0</v>
      </c>
      <c r="P396" s="4">
        <v>4.9000000000000004</v>
      </c>
      <c r="Q396" s="4">
        <v>3.7130999999999998</v>
      </c>
      <c r="R396" s="4">
        <v>0</v>
      </c>
      <c r="S396" s="4">
        <v>3.7</v>
      </c>
      <c r="T396" s="4">
        <v>6.7892000000000001</v>
      </c>
      <c r="W396" s="4">
        <v>0</v>
      </c>
      <c r="X396" s="4">
        <v>21.3</v>
      </c>
      <c r="Y396" s="4">
        <v>12.3</v>
      </c>
      <c r="Z396" s="4">
        <v>868</v>
      </c>
      <c r="AA396" s="4">
        <v>897</v>
      </c>
      <c r="AB396" s="4">
        <v>831</v>
      </c>
      <c r="AC396" s="4">
        <v>55</v>
      </c>
      <c r="AD396" s="4">
        <v>6.99</v>
      </c>
      <c r="AE396" s="4">
        <v>0.16</v>
      </c>
      <c r="AF396" s="4">
        <v>979</v>
      </c>
      <c r="AG396" s="4">
        <v>-10</v>
      </c>
      <c r="AH396" s="4">
        <v>3.9380000000000002</v>
      </c>
      <c r="AI396" s="4">
        <v>26</v>
      </c>
      <c r="AJ396" s="4">
        <v>189</v>
      </c>
      <c r="AK396" s="4">
        <v>139</v>
      </c>
      <c r="AL396" s="4">
        <v>3.3</v>
      </c>
      <c r="AM396" s="4">
        <v>195</v>
      </c>
      <c r="AN396" s="4" t="s">
        <v>155</v>
      </c>
      <c r="AO396" s="4">
        <v>2</v>
      </c>
      <c r="AP396" s="5">
        <v>0.57849537037037035</v>
      </c>
      <c r="AQ396" s="4">
        <v>47.159292999999998</v>
      </c>
      <c r="AR396" s="4">
        <v>-88.489727000000002</v>
      </c>
      <c r="AS396" s="4">
        <v>321</v>
      </c>
      <c r="AT396" s="4">
        <v>0</v>
      </c>
      <c r="AU396" s="4">
        <v>12</v>
      </c>
      <c r="AV396" s="4">
        <v>8</v>
      </c>
      <c r="AW396" s="4" t="s">
        <v>214</v>
      </c>
      <c r="AX396" s="4">
        <v>2.2000000000000002</v>
      </c>
      <c r="AY396" s="4">
        <v>1.9</v>
      </c>
      <c r="AZ396" s="4">
        <v>2.9</v>
      </c>
      <c r="BB396" s="4">
        <v>450</v>
      </c>
      <c r="BD396" s="4">
        <v>0.161</v>
      </c>
      <c r="BE396" s="4">
        <v>0</v>
      </c>
      <c r="BF396" s="4">
        <v>0</v>
      </c>
      <c r="BG396" s="4">
        <v>0</v>
      </c>
      <c r="BH396" s="4">
        <v>0</v>
      </c>
      <c r="BI396" s="4">
        <v>0</v>
      </c>
      <c r="BJ396" s="4">
        <v>0</v>
      </c>
      <c r="BK396" s="4">
        <v>0</v>
      </c>
      <c r="BL396" s="4">
        <v>0</v>
      </c>
      <c r="BM396" s="4">
        <v>0</v>
      </c>
      <c r="BN396" s="4">
        <v>0</v>
      </c>
      <c r="BO396" s="4">
        <v>0</v>
      </c>
      <c r="BQ396" s="4">
        <v>0</v>
      </c>
      <c r="BR396" s="4">
        <v>-2.2061999999999998E-2</v>
      </c>
      <c r="BS396" s="4">
        <v>-5</v>
      </c>
      <c r="BT396" s="4">
        <v>0.24293799999999999</v>
      </c>
      <c r="BU396" s="4">
        <v>-0.53913999999999995</v>
      </c>
      <c r="BV396" s="4">
        <v>4.9073479999999998</v>
      </c>
    </row>
    <row r="397" spans="1:74" x14ac:dyDescent="0.25">
      <c r="A397" s="2">
        <v>42069</v>
      </c>
      <c r="B397" s="3">
        <v>3.694212962962963E-2</v>
      </c>
      <c r="C397" s="4">
        <v>-0.01</v>
      </c>
      <c r="D397" s="4">
        <v>-2E-3</v>
      </c>
      <c r="E397" s="4">
        <v>-20</v>
      </c>
      <c r="F397" s="4">
        <v>4.9000000000000004</v>
      </c>
      <c r="G397" s="4">
        <v>-0.4</v>
      </c>
      <c r="H397" s="4">
        <v>10</v>
      </c>
      <c r="J397" s="4">
        <v>21.3</v>
      </c>
      <c r="K397" s="4">
        <v>1</v>
      </c>
      <c r="L397" s="4">
        <v>0</v>
      </c>
      <c r="M397" s="4">
        <v>0</v>
      </c>
      <c r="N397" s="4">
        <v>4.9000000000000004</v>
      </c>
      <c r="O397" s="4">
        <v>0</v>
      </c>
      <c r="P397" s="4">
        <v>4.9000000000000004</v>
      </c>
      <c r="Q397" s="4">
        <v>3.7130999999999998</v>
      </c>
      <c r="R397" s="4">
        <v>0</v>
      </c>
      <c r="S397" s="4">
        <v>3.7</v>
      </c>
      <c r="T397" s="4">
        <v>10</v>
      </c>
      <c r="W397" s="4">
        <v>0</v>
      </c>
      <c r="X397" s="4">
        <v>21.3</v>
      </c>
      <c r="Y397" s="4">
        <v>12.3</v>
      </c>
      <c r="Z397" s="4">
        <v>867</v>
      </c>
      <c r="AA397" s="4">
        <v>895</v>
      </c>
      <c r="AB397" s="4">
        <v>831</v>
      </c>
      <c r="AC397" s="4">
        <v>55</v>
      </c>
      <c r="AD397" s="4">
        <v>6.99</v>
      </c>
      <c r="AE397" s="4">
        <v>0.16</v>
      </c>
      <c r="AF397" s="4">
        <v>979</v>
      </c>
      <c r="AG397" s="4">
        <v>-10</v>
      </c>
      <c r="AH397" s="4">
        <v>4</v>
      </c>
      <c r="AI397" s="4">
        <v>26</v>
      </c>
      <c r="AJ397" s="4">
        <v>189</v>
      </c>
      <c r="AK397" s="4">
        <v>139</v>
      </c>
      <c r="AL397" s="4">
        <v>3.4</v>
      </c>
      <c r="AM397" s="4">
        <v>195</v>
      </c>
      <c r="AN397" s="4" t="s">
        <v>155</v>
      </c>
      <c r="AO397" s="4">
        <v>1</v>
      </c>
      <c r="AP397" s="5">
        <v>0.5785069444444445</v>
      </c>
      <c r="AQ397" s="4">
        <v>47.159292999999998</v>
      </c>
      <c r="AR397" s="4">
        <v>-88.489727000000002</v>
      </c>
      <c r="AS397" s="4">
        <v>320.8</v>
      </c>
      <c r="AT397" s="4">
        <v>0</v>
      </c>
      <c r="AU397" s="4">
        <v>12</v>
      </c>
      <c r="AV397" s="4">
        <v>7</v>
      </c>
      <c r="AW397" s="4" t="s">
        <v>214</v>
      </c>
      <c r="AX397" s="4">
        <v>2.2000000000000002</v>
      </c>
      <c r="AY397" s="4">
        <v>1.9</v>
      </c>
      <c r="AZ397" s="4">
        <v>2.9</v>
      </c>
      <c r="BB397" s="4">
        <v>450</v>
      </c>
      <c r="BD397" s="4">
        <v>0.161</v>
      </c>
      <c r="BE397" s="4">
        <v>0</v>
      </c>
      <c r="BF397" s="4">
        <v>0</v>
      </c>
      <c r="BG397" s="4">
        <v>0</v>
      </c>
      <c r="BH397" s="4">
        <v>0</v>
      </c>
      <c r="BI397" s="4">
        <v>0</v>
      </c>
      <c r="BJ397" s="4">
        <v>0</v>
      </c>
      <c r="BK397" s="4">
        <v>0</v>
      </c>
      <c r="BL397" s="4">
        <v>0</v>
      </c>
      <c r="BM397" s="4">
        <v>0</v>
      </c>
      <c r="BN397" s="4">
        <v>0</v>
      </c>
      <c r="BO397" s="4">
        <v>0</v>
      </c>
      <c r="BQ397" s="4">
        <v>0</v>
      </c>
      <c r="BR397" s="4">
        <v>-2.1999999999999999E-2</v>
      </c>
      <c r="BS397" s="4">
        <v>-5</v>
      </c>
      <c r="BT397" s="4">
        <v>0.24299999999999999</v>
      </c>
      <c r="BU397" s="4">
        <v>-0.53762500000000002</v>
      </c>
      <c r="BV397" s="4">
        <v>4.9085999999999999</v>
      </c>
    </row>
    <row r="398" spans="1:74" x14ac:dyDescent="0.25">
      <c r="A398" s="2">
        <v>42069</v>
      </c>
      <c r="B398" s="3">
        <v>3.6953703703703704E-2</v>
      </c>
      <c r="C398" s="4">
        <v>-0.01</v>
      </c>
      <c r="D398" s="4">
        <v>-2E-3</v>
      </c>
      <c r="E398" s="4">
        <v>-20</v>
      </c>
      <c r="F398" s="4">
        <v>4.9000000000000004</v>
      </c>
      <c r="G398" s="4">
        <v>-0.4</v>
      </c>
      <c r="H398" s="4">
        <v>0</v>
      </c>
      <c r="J398" s="4">
        <v>21.3</v>
      </c>
      <c r="K398" s="4">
        <v>1</v>
      </c>
      <c r="L398" s="4">
        <v>0</v>
      </c>
      <c r="M398" s="4">
        <v>0</v>
      </c>
      <c r="N398" s="4">
        <v>4.9000000000000004</v>
      </c>
      <c r="O398" s="4">
        <v>0</v>
      </c>
      <c r="P398" s="4">
        <v>4.9000000000000004</v>
      </c>
      <c r="Q398" s="4">
        <v>3.7147000000000001</v>
      </c>
      <c r="R398" s="4">
        <v>0</v>
      </c>
      <c r="S398" s="4">
        <v>3.7</v>
      </c>
      <c r="T398" s="4">
        <v>0</v>
      </c>
      <c r="W398" s="4">
        <v>0</v>
      </c>
      <c r="X398" s="4">
        <v>21.3</v>
      </c>
      <c r="Y398" s="4">
        <v>12.2</v>
      </c>
      <c r="Z398" s="4">
        <v>868</v>
      </c>
      <c r="AA398" s="4">
        <v>897</v>
      </c>
      <c r="AB398" s="4">
        <v>831</v>
      </c>
      <c r="AC398" s="4">
        <v>55.9</v>
      </c>
      <c r="AD398" s="4">
        <v>7.11</v>
      </c>
      <c r="AE398" s="4">
        <v>0.16</v>
      </c>
      <c r="AF398" s="4">
        <v>979</v>
      </c>
      <c r="AG398" s="4">
        <v>-10</v>
      </c>
      <c r="AH398" s="4">
        <v>4</v>
      </c>
      <c r="AI398" s="4">
        <v>26</v>
      </c>
      <c r="AJ398" s="4">
        <v>189</v>
      </c>
      <c r="AK398" s="4">
        <v>139</v>
      </c>
      <c r="AL398" s="4">
        <v>3.5</v>
      </c>
      <c r="AM398" s="4">
        <v>195</v>
      </c>
      <c r="AN398" s="4" t="s">
        <v>155</v>
      </c>
      <c r="AO398" s="4">
        <v>1</v>
      </c>
      <c r="AP398" s="5">
        <v>0.57853009259259258</v>
      </c>
      <c r="AQ398" s="4">
        <v>47.159292999999998</v>
      </c>
      <c r="AR398" s="4">
        <v>-88.489727000000002</v>
      </c>
      <c r="AS398" s="4">
        <v>320.8</v>
      </c>
      <c r="AT398" s="4">
        <v>0</v>
      </c>
      <c r="AU398" s="4">
        <v>12</v>
      </c>
      <c r="AV398" s="4">
        <v>7</v>
      </c>
      <c r="AW398" s="4" t="s">
        <v>214</v>
      </c>
      <c r="AX398" s="4">
        <v>2.2000000000000002</v>
      </c>
      <c r="AY398" s="4">
        <v>1.9</v>
      </c>
      <c r="AZ398" s="4">
        <v>2.9</v>
      </c>
      <c r="BB398" s="4">
        <v>450</v>
      </c>
      <c r="BD398" s="4">
        <v>0.16300000000000001</v>
      </c>
      <c r="BE398" s="4">
        <v>0</v>
      </c>
      <c r="BF398" s="4">
        <v>0</v>
      </c>
      <c r="BG398" s="4">
        <v>0</v>
      </c>
      <c r="BH398" s="4">
        <v>0</v>
      </c>
      <c r="BI398" s="4">
        <v>0</v>
      </c>
      <c r="BJ398" s="4">
        <v>0</v>
      </c>
      <c r="BK398" s="4">
        <v>0</v>
      </c>
      <c r="BL398" s="4">
        <v>0</v>
      </c>
      <c r="BM398" s="4">
        <v>0</v>
      </c>
      <c r="BN398" s="4">
        <v>0</v>
      </c>
      <c r="BO398" s="4">
        <v>0</v>
      </c>
      <c r="BQ398" s="4">
        <v>0</v>
      </c>
      <c r="BR398" s="4">
        <v>-2.4813999999999999E-2</v>
      </c>
      <c r="BS398" s="4">
        <v>-5</v>
      </c>
      <c r="BT398" s="4">
        <v>0.24018600000000001</v>
      </c>
      <c r="BU398" s="4">
        <v>-0.60639299999999996</v>
      </c>
      <c r="BV398" s="4">
        <v>4.8517570000000001</v>
      </c>
    </row>
    <row r="399" spans="1:74" x14ac:dyDescent="0.25">
      <c r="A399" s="2">
        <v>42069</v>
      </c>
      <c r="B399" s="3">
        <v>3.6965277777777777E-2</v>
      </c>
      <c r="C399" s="4">
        <v>-0.01</v>
      </c>
      <c r="D399" s="4">
        <v>-2E-3</v>
      </c>
      <c r="E399" s="4">
        <v>-20</v>
      </c>
      <c r="F399" s="4">
        <v>4.9000000000000004</v>
      </c>
      <c r="G399" s="4">
        <v>-0.4</v>
      </c>
      <c r="H399" s="4">
        <v>10</v>
      </c>
      <c r="J399" s="4">
        <v>21.3</v>
      </c>
      <c r="K399" s="4">
        <v>1</v>
      </c>
      <c r="L399" s="4">
        <v>0</v>
      </c>
      <c r="M399" s="4">
        <v>0</v>
      </c>
      <c r="N399" s="4">
        <v>4.9000000000000004</v>
      </c>
      <c r="O399" s="4">
        <v>0</v>
      </c>
      <c r="P399" s="4">
        <v>4.9000000000000004</v>
      </c>
      <c r="Q399" s="4">
        <v>3.7132000000000001</v>
      </c>
      <c r="R399" s="4">
        <v>0</v>
      </c>
      <c r="S399" s="4">
        <v>3.7</v>
      </c>
      <c r="T399" s="4">
        <v>10</v>
      </c>
      <c r="W399" s="4">
        <v>0</v>
      </c>
      <c r="X399" s="4">
        <v>21.3</v>
      </c>
      <c r="Y399" s="4">
        <v>12.3</v>
      </c>
      <c r="Z399" s="4">
        <v>867</v>
      </c>
      <c r="AA399" s="4">
        <v>896</v>
      </c>
      <c r="AB399" s="4">
        <v>831</v>
      </c>
      <c r="AC399" s="4">
        <v>55.1</v>
      </c>
      <c r="AD399" s="4">
        <v>7</v>
      </c>
      <c r="AE399" s="4">
        <v>0.16</v>
      </c>
      <c r="AF399" s="4">
        <v>979</v>
      </c>
      <c r="AG399" s="4">
        <v>-10</v>
      </c>
      <c r="AH399" s="4">
        <v>4</v>
      </c>
      <c r="AI399" s="4">
        <v>26</v>
      </c>
      <c r="AJ399" s="4">
        <v>189</v>
      </c>
      <c r="AK399" s="4">
        <v>139</v>
      </c>
      <c r="AL399" s="4">
        <v>3.7</v>
      </c>
      <c r="AM399" s="4">
        <v>195</v>
      </c>
      <c r="AN399" s="4" t="s">
        <v>155</v>
      </c>
      <c r="AO399" s="4">
        <v>1</v>
      </c>
      <c r="AP399" s="5">
        <v>0.57853009259259258</v>
      </c>
      <c r="AQ399" s="4">
        <v>47.159339000000003</v>
      </c>
      <c r="AR399" s="4">
        <v>-88.489739999999998</v>
      </c>
      <c r="AS399" s="4">
        <v>320.5</v>
      </c>
      <c r="AT399" s="4">
        <v>0</v>
      </c>
      <c r="AU399" s="4">
        <v>12</v>
      </c>
      <c r="AV399" s="4">
        <v>7</v>
      </c>
      <c r="AW399" s="4" t="s">
        <v>214</v>
      </c>
      <c r="AX399" s="4">
        <v>1.5262739999999999</v>
      </c>
      <c r="AY399" s="4">
        <v>1.731568</v>
      </c>
      <c r="AZ399" s="4">
        <v>2.3104900000000002</v>
      </c>
      <c r="BB399" s="4">
        <v>450</v>
      </c>
      <c r="BD399" s="4">
        <v>0.161</v>
      </c>
      <c r="BE399" s="4">
        <v>0</v>
      </c>
      <c r="BF399" s="4">
        <v>0</v>
      </c>
      <c r="BG399" s="4">
        <v>0</v>
      </c>
      <c r="BH399" s="4">
        <v>0</v>
      </c>
      <c r="BI399" s="4">
        <v>0</v>
      </c>
      <c r="BJ399" s="4">
        <v>0</v>
      </c>
      <c r="BK399" s="4">
        <v>0</v>
      </c>
      <c r="BL399" s="4">
        <v>0</v>
      </c>
      <c r="BM399" s="4">
        <v>0</v>
      </c>
      <c r="BN399" s="4">
        <v>0</v>
      </c>
      <c r="BO399" s="4">
        <v>0</v>
      </c>
      <c r="BQ399" s="4">
        <v>0</v>
      </c>
      <c r="BR399" s="4">
        <v>-2.3123999999999999E-2</v>
      </c>
      <c r="BS399" s="4">
        <v>-5</v>
      </c>
      <c r="BT399" s="4">
        <v>0.24187600000000001</v>
      </c>
      <c r="BU399" s="4">
        <v>-0.56509299999999996</v>
      </c>
      <c r="BV399" s="4">
        <v>4.8858949999999997</v>
      </c>
    </row>
    <row r="400" spans="1:74" x14ac:dyDescent="0.25">
      <c r="A400" s="2">
        <v>42069</v>
      </c>
      <c r="B400" s="3">
        <v>3.6976851851851851E-2</v>
      </c>
      <c r="C400" s="4">
        <v>-0.01</v>
      </c>
      <c r="D400" s="4">
        <v>-2E-3</v>
      </c>
      <c r="E400" s="4">
        <v>-20</v>
      </c>
      <c r="F400" s="4">
        <v>4.9000000000000004</v>
      </c>
      <c r="G400" s="4">
        <v>-0.4</v>
      </c>
      <c r="H400" s="4">
        <v>6.4</v>
      </c>
      <c r="J400" s="4">
        <v>21.3</v>
      </c>
      <c r="K400" s="4">
        <v>1</v>
      </c>
      <c r="L400" s="4">
        <v>0</v>
      </c>
      <c r="M400" s="4">
        <v>0</v>
      </c>
      <c r="N400" s="4">
        <v>4.9000000000000004</v>
      </c>
      <c r="O400" s="4">
        <v>0</v>
      </c>
      <c r="P400" s="4">
        <v>4.9000000000000004</v>
      </c>
      <c r="Q400" s="4">
        <v>3.7130999999999998</v>
      </c>
      <c r="R400" s="4">
        <v>0</v>
      </c>
      <c r="S400" s="4">
        <v>3.7</v>
      </c>
      <c r="T400" s="4">
        <v>6.4212999999999996</v>
      </c>
      <c r="W400" s="4">
        <v>0</v>
      </c>
      <c r="X400" s="4">
        <v>21.3</v>
      </c>
      <c r="Y400" s="4">
        <v>12.2</v>
      </c>
      <c r="Z400" s="4">
        <v>868</v>
      </c>
      <c r="AA400" s="4">
        <v>896</v>
      </c>
      <c r="AB400" s="4">
        <v>831</v>
      </c>
      <c r="AC400" s="4">
        <v>55</v>
      </c>
      <c r="AD400" s="4">
        <v>6.99</v>
      </c>
      <c r="AE400" s="4">
        <v>0.16</v>
      </c>
      <c r="AF400" s="4">
        <v>979</v>
      </c>
      <c r="AG400" s="4">
        <v>-10</v>
      </c>
      <c r="AH400" s="4">
        <v>4</v>
      </c>
      <c r="AI400" s="4">
        <v>26</v>
      </c>
      <c r="AJ400" s="4">
        <v>189</v>
      </c>
      <c r="AK400" s="4">
        <v>139</v>
      </c>
      <c r="AL400" s="4">
        <v>3.6</v>
      </c>
      <c r="AM400" s="4">
        <v>195</v>
      </c>
      <c r="AN400" s="4" t="s">
        <v>155</v>
      </c>
      <c r="AO400" s="4">
        <v>1</v>
      </c>
      <c r="AP400" s="5">
        <v>0.57854166666666662</v>
      </c>
      <c r="AQ400" s="4">
        <v>47.159350000000003</v>
      </c>
      <c r="AR400" s="4">
        <v>-88.489742000000007</v>
      </c>
      <c r="AS400" s="4">
        <v>320</v>
      </c>
      <c r="AT400" s="4">
        <v>0</v>
      </c>
      <c r="AU400" s="4">
        <v>12</v>
      </c>
      <c r="AV400" s="4">
        <v>7</v>
      </c>
      <c r="AW400" s="4" t="s">
        <v>214</v>
      </c>
      <c r="AX400" s="4">
        <v>1.4</v>
      </c>
      <c r="AY400" s="4">
        <v>1.7</v>
      </c>
      <c r="AZ400" s="4">
        <v>2.2000000000000002</v>
      </c>
      <c r="BB400" s="4">
        <v>450</v>
      </c>
      <c r="BD400" s="4">
        <v>0.161</v>
      </c>
      <c r="BE400" s="4">
        <v>0</v>
      </c>
      <c r="BF400" s="4">
        <v>0</v>
      </c>
      <c r="BG400" s="4">
        <v>0</v>
      </c>
      <c r="BH400" s="4">
        <v>0</v>
      </c>
      <c r="BI400" s="4">
        <v>0</v>
      </c>
      <c r="BJ400" s="4">
        <v>0</v>
      </c>
      <c r="BK400" s="4">
        <v>0</v>
      </c>
      <c r="BL400" s="4">
        <v>0</v>
      </c>
      <c r="BM400" s="4">
        <v>0</v>
      </c>
      <c r="BN400" s="4">
        <v>0</v>
      </c>
      <c r="BO400" s="4">
        <v>0</v>
      </c>
      <c r="BQ400" s="4">
        <v>0</v>
      </c>
      <c r="BR400" s="4">
        <v>-2.4875999999999999E-2</v>
      </c>
      <c r="BS400" s="4">
        <v>-5</v>
      </c>
      <c r="BT400" s="4">
        <v>0.24199999999999999</v>
      </c>
      <c r="BU400" s="4">
        <v>-0.607908</v>
      </c>
      <c r="BV400" s="4">
        <v>4.8883999999999999</v>
      </c>
    </row>
    <row r="401" spans="1:74" x14ac:dyDescent="0.25">
      <c r="A401" s="2">
        <v>42069</v>
      </c>
      <c r="B401" s="3">
        <v>3.6988425925925932E-2</v>
      </c>
      <c r="C401" s="4">
        <v>-0.01</v>
      </c>
      <c r="D401" s="4">
        <v>-2E-3</v>
      </c>
      <c r="E401" s="4">
        <v>-20</v>
      </c>
      <c r="F401" s="4">
        <v>4.9000000000000004</v>
      </c>
      <c r="G401" s="4">
        <v>-0.4</v>
      </c>
      <c r="H401" s="4">
        <v>4</v>
      </c>
      <c r="J401" s="4">
        <v>21.3</v>
      </c>
      <c r="K401" s="4">
        <v>1</v>
      </c>
      <c r="L401" s="4">
        <v>0</v>
      </c>
      <c r="M401" s="4">
        <v>0</v>
      </c>
      <c r="N401" s="4">
        <v>4.9000000000000004</v>
      </c>
      <c r="O401" s="4">
        <v>0</v>
      </c>
      <c r="P401" s="4">
        <v>4.9000000000000004</v>
      </c>
      <c r="Q401" s="4">
        <v>3.7132000000000001</v>
      </c>
      <c r="R401" s="4">
        <v>0</v>
      </c>
      <c r="S401" s="4">
        <v>3.7</v>
      </c>
      <c r="T401" s="4">
        <v>3.9921000000000002</v>
      </c>
      <c r="W401" s="4">
        <v>0</v>
      </c>
      <c r="X401" s="4">
        <v>21.3</v>
      </c>
      <c r="Y401" s="4">
        <v>12.2</v>
      </c>
      <c r="Z401" s="4">
        <v>868</v>
      </c>
      <c r="AA401" s="4">
        <v>897</v>
      </c>
      <c r="AB401" s="4">
        <v>831</v>
      </c>
      <c r="AC401" s="4">
        <v>55</v>
      </c>
      <c r="AD401" s="4">
        <v>7</v>
      </c>
      <c r="AE401" s="4">
        <v>0.16</v>
      </c>
      <c r="AF401" s="4">
        <v>978</v>
      </c>
      <c r="AG401" s="4">
        <v>-10</v>
      </c>
      <c r="AH401" s="4">
        <v>3.0619999999999998</v>
      </c>
      <c r="AI401" s="4">
        <v>26</v>
      </c>
      <c r="AJ401" s="4">
        <v>189</v>
      </c>
      <c r="AK401" s="4">
        <v>139</v>
      </c>
      <c r="AL401" s="4">
        <v>3.6</v>
      </c>
      <c r="AM401" s="4">
        <v>195</v>
      </c>
      <c r="AN401" s="4" t="s">
        <v>155</v>
      </c>
      <c r="AO401" s="4">
        <v>1</v>
      </c>
      <c r="AP401" s="5">
        <v>0.57855324074074077</v>
      </c>
      <c r="AQ401" s="4">
        <v>47.159350000000003</v>
      </c>
      <c r="AR401" s="4">
        <v>-88.489742000000007</v>
      </c>
      <c r="AS401" s="4">
        <v>319.39999999999998</v>
      </c>
      <c r="AT401" s="4">
        <v>0</v>
      </c>
      <c r="AU401" s="4">
        <v>12</v>
      </c>
      <c r="AV401" s="4">
        <v>8</v>
      </c>
      <c r="AW401" s="4" t="s">
        <v>214</v>
      </c>
      <c r="AX401" s="4">
        <v>1.144655</v>
      </c>
      <c r="AY401" s="4">
        <v>1.785115</v>
      </c>
      <c r="AZ401" s="4">
        <v>2.2851149999999998</v>
      </c>
      <c r="BB401" s="4">
        <v>450</v>
      </c>
      <c r="BD401" s="4">
        <v>0.161</v>
      </c>
      <c r="BE401" s="4">
        <v>0</v>
      </c>
      <c r="BF401" s="4">
        <v>0</v>
      </c>
      <c r="BG401" s="4">
        <v>0</v>
      </c>
      <c r="BH401" s="4">
        <v>0</v>
      </c>
      <c r="BI401" s="4">
        <v>0</v>
      </c>
      <c r="BJ401" s="4">
        <v>0</v>
      </c>
      <c r="BK401" s="4">
        <v>0</v>
      </c>
      <c r="BL401" s="4">
        <v>0</v>
      </c>
      <c r="BM401" s="4">
        <v>0</v>
      </c>
      <c r="BN401" s="4">
        <v>0</v>
      </c>
      <c r="BO401" s="4">
        <v>0</v>
      </c>
      <c r="BQ401" s="4">
        <v>0</v>
      </c>
      <c r="BR401" s="4">
        <v>-2.5000000000000001E-2</v>
      </c>
      <c r="BS401" s="4">
        <v>-5</v>
      </c>
      <c r="BT401" s="4">
        <v>0.241062</v>
      </c>
      <c r="BU401" s="4">
        <v>-0.61093799999999998</v>
      </c>
      <c r="BV401" s="4">
        <v>4.8694519999999999</v>
      </c>
    </row>
    <row r="402" spans="1:74" x14ac:dyDescent="0.25">
      <c r="A402" s="2">
        <v>42069</v>
      </c>
      <c r="B402" s="3">
        <v>3.6999999999999998E-2</v>
      </c>
      <c r="C402" s="4">
        <v>-0.01</v>
      </c>
      <c r="D402" s="4">
        <v>-2E-3</v>
      </c>
      <c r="E402" s="4">
        <v>-20</v>
      </c>
      <c r="F402" s="4">
        <v>4.9000000000000004</v>
      </c>
      <c r="G402" s="4">
        <v>-0.4</v>
      </c>
      <c r="H402" s="4">
        <v>32.299999999999997</v>
      </c>
      <c r="J402" s="4">
        <v>21.3</v>
      </c>
      <c r="K402" s="4">
        <v>1</v>
      </c>
      <c r="L402" s="4">
        <v>0</v>
      </c>
      <c r="M402" s="4">
        <v>0</v>
      </c>
      <c r="N402" s="4">
        <v>4.9000000000000004</v>
      </c>
      <c r="O402" s="4">
        <v>0</v>
      </c>
      <c r="P402" s="4">
        <v>4.9000000000000004</v>
      </c>
      <c r="Q402" s="4">
        <v>3.7130999999999998</v>
      </c>
      <c r="R402" s="4">
        <v>0</v>
      </c>
      <c r="S402" s="4">
        <v>3.7</v>
      </c>
      <c r="T402" s="4">
        <v>32.285499999999999</v>
      </c>
      <c r="W402" s="4">
        <v>0</v>
      </c>
      <c r="X402" s="4">
        <v>21.3</v>
      </c>
      <c r="Y402" s="4">
        <v>12.3</v>
      </c>
      <c r="Z402" s="4">
        <v>868</v>
      </c>
      <c r="AA402" s="4">
        <v>895</v>
      </c>
      <c r="AB402" s="4">
        <v>831</v>
      </c>
      <c r="AC402" s="4">
        <v>55</v>
      </c>
      <c r="AD402" s="4">
        <v>6.99</v>
      </c>
      <c r="AE402" s="4">
        <v>0.16</v>
      </c>
      <c r="AF402" s="4">
        <v>979</v>
      </c>
      <c r="AG402" s="4">
        <v>-10</v>
      </c>
      <c r="AH402" s="4">
        <v>3.9380000000000002</v>
      </c>
      <c r="AI402" s="4">
        <v>26</v>
      </c>
      <c r="AJ402" s="4">
        <v>189</v>
      </c>
      <c r="AK402" s="4">
        <v>139.9</v>
      </c>
      <c r="AL402" s="4">
        <v>3.7</v>
      </c>
      <c r="AM402" s="4">
        <v>195</v>
      </c>
      <c r="AN402" s="4" t="s">
        <v>155</v>
      </c>
      <c r="AO402" s="4">
        <v>1</v>
      </c>
      <c r="AP402" s="5">
        <v>0.57856481481481481</v>
      </c>
      <c r="AQ402" s="4">
        <v>47.159350000000003</v>
      </c>
      <c r="AR402" s="4">
        <v>-88.489742000000007</v>
      </c>
      <c r="AS402" s="4">
        <v>318.89999999999998</v>
      </c>
      <c r="AT402" s="4">
        <v>0</v>
      </c>
      <c r="AU402" s="4">
        <v>12</v>
      </c>
      <c r="AV402" s="4">
        <v>8</v>
      </c>
      <c r="AW402" s="4" t="s">
        <v>214</v>
      </c>
      <c r="AX402" s="4">
        <v>1.1000000000000001</v>
      </c>
      <c r="AY402" s="4">
        <v>1.714985</v>
      </c>
      <c r="AZ402" s="4">
        <v>2.1299700000000001</v>
      </c>
      <c r="BB402" s="4">
        <v>450</v>
      </c>
      <c r="BD402" s="4">
        <v>0.161</v>
      </c>
      <c r="BE402" s="4">
        <v>0</v>
      </c>
      <c r="BF402" s="4">
        <v>0</v>
      </c>
      <c r="BG402" s="4">
        <v>0</v>
      </c>
      <c r="BH402" s="4">
        <v>0</v>
      </c>
      <c r="BI402" s="4">
        <v>0</v>
      </c>
      <c r="BJ402" s="4">
        <v>0</v>
      </c>
      <c r="BK402" s="4">
        <v>0</v>
      </c>
      <c r="BL402" s="4">
        <v>0</v>
      </c>
      <c r="BM402" s="4">
        <v>0</v>
      </c>
      <c r="BN402" s="4">
        <v>0</v>
      </c>
      <c r="BO402" s="4">
        <v>0</v>
      </c>
      <c r="BQ402" s="4">
        <v>0</v>
      </c>
      <c r="BR402" s="4">
        <v>-2.4062E-2</v>
      </c>
      <c r="BS402" s="4">
        <v>-5</v>
      </c>
      <c r="BT402" s="4">
        <v>0.24287600000000001</v>
      </c>
      <c r="BU402" s="4">
        <v>-0.58801499999999995</v>
      </c>
      <c r="BV402" s="4">
        <v>4.9060949999999997</v>
      </c>
    </row>
    <row r="403" spans="1:74" x14ac:dyDescent="0.25">
      <c r="A403" s="2">
        <v>42069</v>
      </c>
      <c r="B403" s="3">
        <v>3.7011574074074079E-2</v>
      </c>
      <c r="C403" s="4">
        <v>-0.01</v>
      </c>
      <c r="D403" s="4">
        <v>-2E-3</v>
      </c>
      <c r="E403" s="4">
        <v>-20</v>
      </c>
      <c r="F403" s="4">
        <v>4.9000000000000004</v>
      </c>
      <c r="G403" s="4">
        <v>-0.4</v>
      </c>
      <c r="H403" s="4">
        <v>4.7</v>
      </c>
      <c r="J403" s="4">
        <v>21.3</v>
      </c>
      <c r="K403" s="4">
        <v>1</v>
      </c>
      <c r="L403" s="4">
        <v>0</v>
      </c>
      <c r="M403" s="4">
        <v>0</v>
      </c>
      <c r="N403" s="4">
        <v>4.9000000000000004</v>
      </c>
      <c r="O403" s="4">
        <v>0</v>
      </c>
      <c r="P403" s="4">
        <v>4.9000000000000004</v>
      </c>
      <c r="Q403" s="4">
        <v>3.7132000000000001</v>
      </c>
      <c r="R403" s="4">
        <v>0</v>
      </c>
      <c r="S403" s="4">
        <v>3.7</v>
      </c>
      <c r="T403" s="4">
        <v>4.6822999999999997</v>
      </c>
      <c r="W403" s="4">
        <v>0</v>
      </c>
      <c r="X403" s="4">
        <v>21.3</v>
      </c>
      <c r="Y403" s="4">
        <v>12.2</v>
      </c>
      <c r="Z403" s="4">
        <v>868</v>
      </c>
      <c r="AA403" s="4">
        <v>897</v>
      </c>
      <c r="AB403" s="4">
        <v>832</v>
      </c>
      <c r="AC403" s="4">
        <v>55</v>
      </c>
      <c r="AD403" s="4">
        <v>7</v>
      </c>
      <c r="AE403" s="4">
        <v>0.16</v>
      </c>
      <c r="AF403" s="4">
        <v>978</v>
      </c>
      <c r="AG403" s="4">
        <v>-10</v>
      </c>
      <c r="AH403" s="4">
        <v>4</v>
      </c>
      <c r="AI403" s="4">
        <v>26</v>
      </c>
      <c r="AJ403" s="4">
        <v>189</v>
      </c>
      <c r="AK403" s="4">
        <v>140</v>
      </c>
      <c r="AL403" s="4">
        <v>3.8</v>
      </c>
      <c r="AM403" s="4">
        <v>195</v>
      </c>
      <c r="AN403" s="4" t="s">
        <v>155</v>
      </c>
      <c r="AO403" s="4">
        <v>1</v>
      </c>
      <c r="AP403" s="5">
        <v>0.57857638888888896</v>
      </c>
      <c r="AQ403" s="4">
        <v>47.159348000000001</v>
      </c>
      <c r="AR403" s="4">
        <v>-88.489743000000004</v>
      </c>
      <c r="AS403" s="4">
        <v>318.5</v>
      </c>
      <c r="AT403" s="4">
        <v>0</v>
      </c>
      <c r="AU403" s="4">
        <v>12</v>
      </c>
      <c r="AV403" s="4">
        <v>8</v>
      </c>
      <c r="AW403" s="4" t="s">
        <v>214</v>
      </c>
      <c r="AX403" s="4">
        <v>1.1000000000000001</v>
      </c>
      <c r="AY403" s="4">
        <v>1.7</v>
      </c>
      <c r="AZ403" s="4">
        <v>2.1849150000000002</v>
      </c>
      <c r="BB403" s="4">
        <v>450</v>
      </c>
      <c r="BD403" s="4">
        <v>0.161</v>
      </c>
      <c r="BE403" s="4">
        <v>0</v>
      </c>
      <c r="BF403" s="4">
        <v>0</v>
      </c>
      <c r="BG403" s="4">
        <v>0</v>
      </c>
      <c r="BH403" s="4">
        <v>0</v>
      </c>
      <c r="BI403" s="4">
        <v>0</v>
      </c>
      <c r="BJ403" s="4">
        <v>0</v>
      </c>
      <c r="BK403" s="4">
        <v>0</v>
      </c>
      <c r="BL403" s="4">
        <v>0</v>
      </c>
      <c r="BM403" s="4">
        <v>0</v>
      </c>
      <c r="BN403" s="4">
        <v>0</v>
      </c>
      <c r="BO403" s="4">
        <v>0</v>
      </c>
      <c r="BQ403" s="4">
        <v>0</v>
      </c>
      <c r="BR403" s="4">
        <v>-2.4937999999999998E-2</v>
      </c>
      <c r="BS403" s="4">
        <v>-5</v>
      </c>
      <c r="BT403" s="4">
        <v>0.241124</v>
      </c>
      <c r="BU403" s="4">
        <v>-0.60942300000000005</v>
      </c>
      <c r="BV403" s="4">
        <v>4.8707050000000001</v>
      </c>
    </row>
    <row r="404" spans="1:74" x14ac:dyDescent="0.25">
      <c r="A404" s="2">
        <v>42069</v>
      </c>
      <c r="B404" s="3">
        <v>3.7023148148148145E-2</v>
      </c>
      <c r="C404" s="4">
        <v>-0.01</v>
      </c>
      <c r="D404" s="4">
        <v>-2E-3</v>
      </c>
      <c r="E404" s="4">
        <v>-20</v>
      </c>
      <c r="F404" s="4">
        <v>4.9000000000000004</v>
      </c>
      <c r="G404" s="4">
        <v>-0.4</v>
      </c>
      <c r="H404" s="4">
        <v>37.799999999999997</v>
      </c>
      <c r="J404" s="4">
        <v>21.3</v>
      </c>
      <c r="K404" s="4">
        <v>1</v>
      </c>
      <c r="L404" s="4">
        <v>0</v>
      </c>
      <c r="M404" s="4">
        <v>0</v>
      </c>
      <c r="N404" s="4">
        <v>4.9000000000000004</v>
      </c>
      <c r="O404" s="4">
        <v>0</v>
      </c>
      <c r="P404" s="4">
        <v>4.9000000000000004</v>
      </c>
      <c r="Q404" s="4">
        <v>3.7130999999999998</v>
      </c>
      <c r="R404" s="4">
        <v>0</v>
      </c>
      <c r="S404" s="4">
        <v>3.7</v>
      </c>
      <c r="T404" s="4">
        <v>37.7834</v>
      </c>
      <c r="W404" s="4">
        <v>0</v>
      </c>
      <c r="X404" s="4">
        <v>21.3</v>
      </c>
      <c r="Y404" s="4">
        <v>12.2</v>
      </c>
      <c r="Z404" s="4">
        <v>868</v>
      </c>
      <c r="AA404" s="4">
        <v>896</v>
      </c>
      <c r="AB404" s="4">
        <v>832</v>
      </c>
      <c r="AC404" s="4">
        <v>55</v>
      </c>
      <c r="AD404" s="4">
        <v>6.99</v>
      </c>
      <c r="AE404" s="4">
        <v>0.16</v>
      </c>
      <c r="AF404" s="4">
        <v>979</v>
      </c>
      <c r="AG404" s="4">
        <v>-10</v>
      </c>
      <c r="AH404" s="4">
        <v>4</v>
      </c>
      <c r="AI404" s="4">
        <v>26</v>
      </c>
      <c r="AJ404" s="4">
        <v>189</v>
      </c>
      <c r="AK404" s="4">
        <v>140</v>
      </c>
      <c r="AL404" s="4">
        <v>4</v>
      </c>
      <c r="AM404" s="4">
        <v>195</v>
      </c>
      <c r="AN404" s="4" t="s">
        <v>155</v>
      </c>
      <c r="AO404" s="4">
        <v>1</v>
      </c>
      <c r="AP404" s="5">
        <v>0.578587962962963</v>
      </c>
      <c r="AQ404" s="4">
        <v>47.159348000000001</v>
      </c>
      <c r="AR404" s="4">
        <v>-88.489743000000004</v>
      </c>
      <c r="AS404" s="4">
        <v>318.10000000000002</v>
      </c>
      <c r="AT404" s="4">
        <v>0</v>
      </c>
      <c r="AU404" s="4">
        <v>12</v>
      </c>
      <c r="AV404" s="4">
        <v>8</v>
      </c>
      <c r="AW404" s="4" t="s">
        <v>214</v>
      </c>
      <c r="AX404" s="4">
        <v>1.1000000000000001</v>
      </c>
      <c r="AY404" s="4">
        <v>1.7</v>
      </c>
      <c r="AZ404" s="4">
        <v>2.1151849999999999</v>
      </c>
      <c r="BB404" s="4">
        <v>450</v>
      </c>
      <c r="BD404" s="4">
        <v>0.161</v>
      </c>
      <c r="BE404" s="4">
        <v>0</v>
      </c>
      <c r="BF404" s="4">
        <v>0</v>
      </c>
      <c r="BG404" s="4">
        <v>0</v>
      </c>
      <c r="BH404" s="4">
        <v>0</v>
      </c>
      <c r="BI404" s="4">
        <v>0</v>
      </c>
      <c r="BJ404" s="4">
        <v>0</v>
      </c>
      <c r="BK404" s="4">
        <v>0</v>
      </c>
      <c r="BL404" s="4">
        <v>0</v>
      </c>
      <c r="BM404" s="4">
        <v>0</v>
      </c>
      <c r="BN404" s="4">
        <v>0</v>
      </c>
      <c r="BO404" s="4">
        <v>0</v>
      </c>
      <c r="BQ404" s="4">
        <v>0</v>
      </c>
      <c r="BR404" s="4">
        <v>-2.1248E-2</v>
      </c>
      <c r="BS404" s="4">
        <v>-5</v>
      </c>
      <c r="BT404" s="4">
        <v>0.244752</v>
      </c>
      <c r="BU404" s="4">
        <v>-0.51924899999999996</v>
      </c>
      <c r="BV404" s="4">
        <v>4.9439900000000003</v>
      </c>
    </row>
    <row r="405" spans="1:74" x14ac:dyDescent="0.25">
      <c r="A405" s="2">
        <v>42069</v>
      </c>
      <c r="B405" s="3">
        <v>3.7034722222222219E-2</v>
      </c>
      <c r="C405" s="4">
        <v>-1.7999999999999999E-2</v>
      </c>
      <c r="D405" s="4">
        <v>-2E-3</v>
      </c>
      <c r="E405" s="4">
        <v>-20</v>
      </c>
      <c r="F405" s="4">
        <v>4.9000000000000004</v>
      </c>
      <c r="G405" s="4">
        <v>-0.4</v>
      </c>
      <c r="H405" s="4">
        <v>26.1</v>
      </c>
      <c r="J405" s="4">
        <v>21.3</v>
      </c>
      <c r="K405" s="4">
        <v>1</v>
      </c>
      <c r="L405" s="4">
        <v>0</v>
      </c>
      <c r="M405" s="4">
        <v>0</v>
      </c>
      <c r="N405" s="4">
        <v>4.9000000000000004</v>
      </c>
      <c r="O405" s="4">
        <v>0</v>
      </c>
      <c r="P405" s="4">
        <v>4.9000000000000004</v>
      </c>
      <c r="Q405" s="4">
        <v>3.7130999999999998</v>
      </c>
      <c r="R405" s="4">
        <v>0</v>
      </c>
      <c r="S405" s="4">
        <v>3.7</v>
      </c>
      <c r="T405" s="4">
        <v>26.096599999999999</v>
      </c>
      <c r="W405" s="4">
        <v>0</v>
      </c>
      <c r="X405" s="4">
        <v>21.3</v>
      </c>
      <c r="Y405" s="4">
        <v>12.5</v>
      </c>
      <c r="Z405" s="4">
        <v>866</v>
      </c>
      <c r="AA405" s="4">
        <v>894</v>
      </c>
      <c r="AB405" s="4">
        <v>830</v>
      </c>
      <c r="AC405" s="4">
        <v>55</v>
      </c>
      <c r="AD405" s="4">
        <v>6.99</v>
      </c>
      <c r="AE405" s="4">
        <v>0.16</v>
      </c>
      <c r="AF405" s="4">
        <v>979</v>
      </c>
      <c r="AG405" s="4">
        <v>-10</v>
      </c>
      <c r="AH405" s="4">
        <v>4</v>
      </c>
      <c r="AI405" s="4">
        <v>26</v>
      </c>
      <c r="AJ405" s="4">
        <v>189.9</v>
      </c>
      <c r="AK405" s="4">
        <v>140</v>
      </c>
      <c r="AL405" s="4">
        <v>3.9</v>
      </c>
      <c r="AM405" s="4">
        <v>195</v>
      </c>
      <c r="AN405" s="4" t="s">
        <v>155</v>
      </c>
      <c r="AO405" s="4">
        <v>1</v>
      </c>
      <c r="AP405" s="5">
        <v>0.57859953703703704</v>
      </c>
      <c r="AQ405" s="4">
        <v>47.159348000000001</v>
      </c>
      <c r="AR405" s="4">
        <v>-88.489743000000004</v>
      </c>
      <c r="AS405" s="4">
        <v>317.8</v>
      </c>
      <c r="AT405" s="4">
        <v>0</v>
      </c>
      <c r="AU405" s="4">
        <v>12</v>
      </c>
      <c r="AV405" s="4">
        <v>8</v>
      </c>
      <c r="AW405" s="4" t="s">
        <v>214</v>
      </c>
      <c r="AX405" s="4">
        <v>1.184715</v>
      </c>
      <c r="AY405" s="4">
        <v>1.5305690000000001</v>
      </c>
      <c r="AZ405" s="4">
        <v>2.015285</v>
      </c>
      <c r="BB405" s="4">
        <v>450</v>
      </c>
      <c r="BD405" s="4">
        <v>0.161</v>
      </c>
      <c r="BE405" s="4">
        <v>0</v>
      </c>
      <c r="BF405" s="4">
        <v>0</v>
      </c>
      <c r="BG405" s="4">
        <v>0</v>
      </c>
      <c r="BH405" s="4">
        <v>0</v>
      </c>
      <c r="BI405" s="4">
        <v>0</v>
      </c>
      <c r="BJ405" s="4">
        <v>0</v>
      </c>
      <c r="BK405" s="4">
        <v>0</v>
      </c>
      <c r="BL405" s="4">
        <v>0</v>
      </c>
      <c r="BM405" s="4">
        <v>0</v>
      </c>
      <c r="BN405" s="4">
        <v>0</v>
      </c>
      <c r="BO405" s="4">
        <v>0</v>
      </c>
      <c r="BQ405" s="4">
        <v>0</v>
      </c>
      <c r="BR405" s="4">
        <v>-1.6310000000000002E-2</v>
      </c>
      <c r="BS405" s="4">
        <v>-5</v>
      </c>
      <c r="BT405" s="4">
        <v>0.24969</v>
      </c>
      <c r="BU405" s="4">
        <v>-0.39857599999999999</v>
      </c>
      <c r="BV405" s="4">
        <v>5.0437380000000003</v>
      </c>
    </row>
    <row r="406" spans="1:74" x14ac:dyDescent="0.25">
      <c r="A406" s="2">
        <v>42069</v>
      </c>
      <c r="B406" s="3">
        <v>3.7046296296296292E-2</v>
      </c>
      <c r="C406" s="4">
        <v>-0.02</v>
      </c>
      <c r="D406" s="4">
        <v>-2E-3</v>
      </c>
      <c r="E406" s="4">
        <v>-20</v>
      </c>
      <c r="F406" s="4">
        <v>4.9000000000000004</v>
      </c>
      <c r="G406" s="4">
        <v>-0.4</v>
      </c>
      <c r="H406" s="4">
        <v>27.8</v>
      </c>
      <c r="J406" s="4">
        <v>21.3</v>
      </c>
      <c r="K406" s="4">
        <v>1</v>
      </c>
      <c r="L406" s="4">
        <v>0</v>
      </c>
      <c r="M406" s="4">
        <v>0</v>
      </c>
      <c r="N406" s="4">
        <v>4.9000000000000004</v>
      </c>
      <c r="O406" s="4">
        <v>0</v>
      </c>
      <c r="P406" s="4">
        <v>4.9000000000000004</v>
      </c>
      <c r="Q406" s="4">
        <v>3.7132000000000001</v>
      </c>
      <c r="R406" s="4">
        <v>0</v>
      </c>
      <c r="S406" s="4">
        <v>3.7</v>
      </c>
      <c r="T406" s="4">
        <v>27.785799999999998</v>
      </c>
      <c r="W406" s="4">
        <v>0</v>
      </c>
      <c r="X406" s="4">
        <v>21.3</v>
      </c>
      <c r="Y406" s="4">
        <v>12.3</v>
      </c>
      <c r="Z406" s="4">
        <v>867</v>
      </c>
      <c r="AA406" s="4">
        <v>897</v>
      </c>
      <c r="AB406" s="4">
        <v>831</v>
      </c>
      <c r="AC406" s="4">
        <v>55</v>
      </c>
      <c r="AD406" s="4">
        <v>7</v>
      </c>
      <c r="AE406" s="4">
        <v>0.16</v>
      </c>
      <c r="AF406" s="4">
        <v>978</v>
      </c>
      <c r="AG406" s="4">
        <v>-10</v>
      </c>
      <c r="AH406" s="4">
        <v>4</v>
      </c>
      <c r="AI406" s="4">
        <v>26</v>
      </c>
      <c r="AJ406" s="4">
        <v>189.1</v>
      </c>
      <c r="AK406" s="4">
        <v>140</v>
      </c>
      <c r="AL406" s="4">
        <v>3.7</v>
      </c>
      <c r="AM406" s="4">
        <v>195</v>
      </c>
      <c r="AN406" s="4" t="s">
        <v>155</v>
      </c>
      <c r="AO406" s="4">
        <v>1</v>
      </c>
      <c r="AP406" s="5">
        <v>0.57861111111111108</v>
      </c>
      <c r="AQ406" s="4">
        <v>47.159346999999997</v>
      </c>
      <c r="AR406" s="4">
        <v>-88.489743000000004</v>
      </c>
      <c r="AS406" s="4">
        <v>317.60000000000002</v>
      </c>
      <c r="AT406" s="4">
        <v>0</v>
      </c>
      <c r="AU406" s="4">
        <v>12</v>
      </c>
      <c r="AV406" s="4">
        <v>8</v>
      </c>
      <c r="AW406" s="4" t="s">
        <v>214</v>
      </c>
      <c r="AX406" s="4">
        <v>1.2</v>
      </c>
      <c r="AY406" s="4">
        <v>1.5</v>
      </c>
      <c r="AZ406" s="4">
        <v>2</v>
      </c>
      <c r="BB406" s="4">
        <v>450</v>
      </c>
      <c r="BD406" s="4">
        <v>0.161</v>
      </c>
      <c r="BE406" s="4">
        <v>0</v>
      </c>
      <c r="BF406" s="4">
        <v>0</v>
      </c>
      <c r="BG406" s="4">
        <v>0</v>
      </c>
      <c r="BH406" s="4">
        <v>0</v>
      </c>
      <c r="BI406" s="4">
        <v>0</v>
      </c>
      <c r="BJ406" s="4">
        <v>0</v>
      </c>
      <c r="BK406" s="4">
        <v>0</v>
      </c>
      <c r="BL406" s="4">
        <v>0</v>
      </c>
      <c r="BM406" s="4">
        <v>0</v>
      </c>
      <c r="BN406" s="4">
        <v>0</v>
      </c>
      <c r="BO406" s="4">
        <v>0</v>
      </c>
      <c r="BQ406" s="4">
        <v>0</v>
      </c>
      <c r="BR406" s="4">
        <v>-2.2565999999999999E-2</v>
      </c>
      <c r="BS406" s="4">
        <v>-5</v>
      </c>
      <c r="BT406" s="4">
        <v>0.24343400000000001</v>
      </c>
      <c r="BU406" s="4">
        <v>-0.55145699999999997</v>
      </c>
      <c r="BV406" s="4">
        <v>4.9173669999999996</v>
      </c>
    </row>
    <row r="407" spans="1:74" x14ac:dyDescent="0.25">
      <c r="A407" s="2">
        <v>42069</v>
      </c>
      <c r="B407" s="3">
        <v>3.7057870370370373E-2</v>
      </c>
      <c r="C407" s="4">
        <v>-0.02</v>
      </c>
      <c r="D407" s="4">
        <v>-2E-3</v>
      </c>
      <c r="E407" s="4">
        <v>-20</v>
      </c>
      <c r="F407" s="4">
        <v>4.9000000000000004</v>
      </c>
      <c r="G407" s="4">
        <v>-0.4</v>
      </c>
      <c r="H407" s="4">
        <v>43</v>
      </c>
      <c r="J407" s="4">
        <v>21.2</v>
      </c>
      <c r="K407" s="4">
        <v>1</v>
      </c>
      <c r="L407" s="4">
        <v>0</v>
      </c>
      <c r="M407" s="4">
        <v>0</v>
      </c>
      <c r="N407" s="4">
        <v>4.9000000000000004</v>
      </c>
      <c r="O407" s="4">
        <v>0</v>
      </c>
      <c r="P407" s="4">
        <v>4.9000000000000004</v>
      </c>
      <c r="Q407" s="4">
        <v>3.7130999999999998</v>
      </c>
      <c r="R407" s="4">
        <v>0</v>
      </c>
      <c r="S407" s="4">
        <v>3.7</v>
      </c>
      <c r="T407" s="4">
        <v>42.981999999999999</v>
      </c>
      <c r="W407" s="4">
        <v>0</v>
      </c>
      <c r="X407" s="4">
        <v>21.2</v>
      </c>
      <c r="Y407" s="4">
        <v>12.6</v>
      </c>
      <c r="Z407" s="4">
        <v>865</v>
      </c>
      <c r="AA407" s="4">
        <v>895</v>
      </c>
      <c r="AB407" s="4">
        <v>830</v>
      </c>
      <c r="AC407" s="4">
        <v>55</v>
      </c>
      <c r="AD407" s="4">
        <v>6.99</v>
      </c>
      <c r="AE407" s="4">
        <v>0.16</v>
      </c>
      <c r="AF407" s="4">
        <v>979</v>
      </c>
      <c r="AG407" s="4">
        <v>-10</v>
      </c>
      <c r="AH407" s="4">
        <v>4</v>
      </c>
      <c r="AI407" s="4">
        <v>26</v>
      </c>
      <c r="AJ407" s="4">
        <v>189.9</v>
      </c>
      <c r="AK407" s="4">
        <v>140</v>
      </c>
      <c r="AL407" s="4">
        <v>4</v>
      </c>
      <c r="AM407" s="4">
        <v>195</v>
      </c>
      <c r="AN407" s="4" t="s">
        <v>155</v>
      </c>
      <c r="AO407" s="4">
        <v>1</v>
      </c>
      <c r="AP407" s="5">
        <v>0.57862268518518511</v>
      </c>
      <c r="AQ407" s="4">
        <v>47.159346999999997</v>
      </c>
      <c r="AR407" s="4">
        <v>-88.489743000000004</v>
      </c>
      <c r="AS407" s="4">
        <v>317.39999999999998</v>
      </c>
      <c r="AT407" s="4">
        <v>0</v>
      </c>
      <c r="AU407" s="4">
        <v>12</v>
      </c>
      <c r="AV407" s="4">
        <v>8</v>
      </c>
      <c r="AW407" s="4" t="s">
        <v>214</v>
      </c>
      <c r="AX407" s="4">
        <v>1.2</v>
      </c>
      <c r="AY407" s="4">
        <v>1.5</v>
      </c>
      <c r="AZ407" s="4">
        <v>2</v>
      </c>
      <c r="BB407" s="4">
        <v>450</v>
      </c>
      <c r="BD407" s="4">
        <v>0.161</v>
      </c>
      <c r="BE407" s="4">
        <v>0</v>
      </c>
      <c r="BF407" s="4">
        <v>0</v>
      </c>
      <c r="BG407" s="4">
        <v>0</v>
      </c>
      <c r="BH407" s="4">
        <v>0</v>
      </c>
      <c r="BI407" s="4">
        <v>0</v>
      </c>
      <c r="BJ407" s="4">
        <v>0</v>
      </c>
      <c r="BK407" s="4">
        <v>0</v>
      </c>
      <c r="BL407" s="4">
        <v>0</v>
      </c>
      <c r="BM407" s="4">
        <v>0</v>
      </c>
      <c r="BN407" s="4">
        <v>0</v>
      </c>
      <c r="BO407" s="4">
        <v>0</v>
      </c>
      <c r="BQ407" s="4">
        <v>0</v>
      </c>
      <c r="BR407" s="4">
        <v>-1.5495999999999999E-2</v>
      </c>
      <c r="BS407" s="4">
        <v>-5</v>
      </c>
      <c r="BT407" s="4">
        <v>0.24956600000000001</v>
      </c>
      <c r="BU407" s="4">
        <v>-0.37868400000000002</v>
      </c>
      <c r="BV407" s="4">
        <v>5.0412330000000001</v>
      </c>
    </row>
    <row r="408" spans="1:74" x14ac:dyDescent="0.25">
      <c r="A408" s="2">
        <v>42069</v>
      </c>
      <c r="B408" s="3">
        <v>3.7069444444444447E-2</v>
      </c>
      <c r="C408" s="4">
        <v>-0.02</v>
      </c>
      <c r="D408" s="4">
        <v>-2E-3</v>
      </c>
      <c r="E408" s="4">
        <v>-20</v>
      </c>
      <c r="F408" s="4">
        <v>4.9000000000000004</v>
      </c>
      <c r="G408" s="4">
        <v>-0.4</v>
      </c>
      <c r="H408" s="4">
        <v>13.5</v>
      </c>
      <c r="J408" s="4">
        <v>21.2</v>
      </c>
      <c r="K408" s="4">
        <v>1</v>
      </c>
      <c r="L408" s="4">
        <v>0</v>
      </c>
      <c r="M408" s="4">
        <v>0</v>
      </c>
      <c r="N408" s="4">
        <v>4.9000000000000004</v>
      </c>
      <c r="O408" s="4">
        <v>0</v>
      </c>
      <c r="P408" s="4">
        <v>4.9000000000000004</v>
      </c>
      <c r="Q408" s="4">
        <v>3.7130999999999998</v>
      </c>
      <c r="R408" s="4">
        <v>0</v>
      </c>
      <c r="S408" s="4">
        <v>3.7</v>
      </c>
      <c r="T408" s="4">
        <v>13.4899</v>
      </c>
      <c r="W408" s="4">
        <v>0</v>
      </c>
      <c r="X408" s="4">
        <v>21.2</v>
      </c>
      <c r="Y408" s="4">
        <v>12.6</v>
      </c>
      <c r="Z408" s="4">
        <v>866</v>
      </c>
      <c r="AA408" s="4">
        <v>894</v>
      </c>
      <c r="AB408" s="4">
        <v>830</v>
      </c>
      <c r="AC408" s="4">
        <v>55</v>
      </c>
      <c r="AD408" s="4">
        <v>6.99</v>
      </c>
      <c r="AE408" s="4">
        <v>0.16</v>
      </c>
      <c r="AF408" s="4">
        <v>979</v>
      </c>
      <c r="AG408" s="4">
        <v>-10</v>
      </c>
      <c r="AH408" s="4">
        <v>4</v>
      </c>
      <c r="AI408" s="4">
        <v>26</v>
      </c>
      <c r="AJ408" s="4">
        <v>190</v>
      </c>
      <c r="AK408" s="4">
        <v>140.9</v>
      </c>
      <c r="AL408" s="4">
        <v>3.6</v>
      </c>
      <c r="AM408" s="4">
        <v>195</v>
      </c>
      <c r="AN408" s="4" t="s">
        <v>155</v>
      </c>
      <c r="AO408" s="4">
        <v>1</v>
      </c>
      <c r="AP408" s="5">
        <v>0.57863425925925926</v>
      </c>
      <c r="AQ408" s="4">
        <v>47.159345000000002</v>
      </c>
      <c r="AR408" s="4">
        <v>-88.489743000000004</v>
      </c>
      <c r="AS408" s="4">
        <v>317.10000000000002</v>
      </c>
      <c r="AT408" s="4">
        <v>0</v>
      </c>
      <c r="AU408" s="4">
        <v>12</v>
      </c>
      <c r="AV408" s="4">
        <v>8</v>
      </c>
      <c r="AW408" s="4" t="s">
        <v>214</v>
      </c>
      <c r="AX408" s="4">
        <v>1.2</v>
      </c>
      <c r="AY408" s="4">
        <v>1.5</v>
      </c>
      <c r="AZ408" s="4">
        <v>2</v>
      </c>
      <c r="BB408" s="4">
        <v>450</v>
      </c>
      <c r="BD408" s="4">
        <v>0.161</v>
      </c>
      <c r="BE408" s="4">
        <v>0</v>
      </c>
      <c r="BF408" s="4">
        <v>0</v>
      </c>
      <c r="BG408" s="4">
        <v>0</v>
      </c>
      <c r="BH408" s="4">
        <v>0</v>
      </c>
      <c r="BI408" s="4">
        <v>0</v>
      </c>
      <c r="BJ408" s="4">
        <v>0</v>
      </c>
      <c r="BK408" s="4">
        <v>0</v>
      </c>
      <c r="BL408" s="4">
        <v>0</v>
      </c>
      <c r="BM408" s="4">
        <v>0</v>
      </c>
      <c r="BN408" s="4">
        <v>0</v>
      </c>
      <c r="BO408" s="4">
        <v>0</v>
      </c>
      <c r="BQ408" s="4">
        <v>0</v>
      </c>
      <c r="BR408" s="4">
        <v>-1.6875999999999999E-2</v>
      </c>
      <c r="BS408" s="4">
        <v>-5</v>
      </c>
      <c r="BT408" s="4">
        <v>0.25</v>
      </c>
      <c r="BU408" s="4">
        <v>-0.412408</v>
      </c>
      <c r="BV408" s="4">
        <v>5.05</v>
      </c>
    </row>
    <row r="409" spans="1:74" x14ac:dyDescent="0.25">
      <c r="A409" s="2">
        <v>42069</v>
      </c>
      <c r="B409" s="3">
        <v>3.708101851851852E-2</v>
      </c>
      <c r="C409" s="4">
        <v>-0.02</v>
      </c>
      <c r="D409" s="4">
        <v>-2E-3</v>
      </c>
      <c r="E409" s="4">
        <v>-20</v>
      </c>
      <c r="F409" s="4">
        <v>4.9000000000000004</v>
      </c>
      <c r="G409" s="4">
        <v>-0.4</v>
      </c>
      <c r="H409" s="4">
        <v>43.8</v>
      </c>
      <c r="J409" s="4">
        <v>21.2</v>
      </c>
      <c r="K409" s="4">
        <v>1</v>
      </c>
      <c r="L409" s="4">
        <v>0</v>
      </c>
      <c r="M409" s="4">
        <v>0</v>
      </c>
      <c r="N409" s="4">
        <v>4.9000000000000004</v>
      </c>
      <c r="O409" s="4">
        <v>0</v>
      </c>
      <c r="P409" s="4">
        <v>4.9000000000000004</v>
      </c>
      <c r="Q409" s="4">
        <v>3.7130999999999998</v>
      </c>
      <c r="R409" s="4">
        <v>0</v>
      </c>
      <c r="S409" s="4">
        <v>3.7</v>
      </c>
      <c r="T409" s="4">
        <v>43.833100000000002</v>
      </c>
      <c r="W409" s="4">
        <v>0</v>
      </c>
      <c r="X409" s="4">
        <v>21.2</v>
      </c>
      <c r="Y409" s="4">
        <v>12.7</v>
      </c>
      <c r="Z409" s="4">
        <v>865</v>
      </c>
      <c r="AA409" s="4">
        <v>894</v>
      </c>
      <c r="AB409" s="4">
        <v>830</v>
      </c>
      <c r="AC409" s="4">
        <v>55</v>
      </c>
      <c r="AD409" s="4">
        <v>6.99</v>
      </c>
      <c r="AE409" s="4">
        <v>0.16</v>
      </c>
      <c r="AF409" s="4">
        <v>979</v>
      </c>
      <c r="AG409" s="4">
        <v>-10</v>
      </c>
      <c r="AH409" s="4">
        <v>4</v>
      </c>
      <c r="AI409" s="4">
        <v>26</v>
      </c>
      <c r="AJ409" s="4">
        <v>190</v>
      </c>
      <c r="AK409" s="4">
        <v>141</v>
      </c>
      <c r="AL409" s="4">
        <v>3.7</v>
      </c>
      <c r="AM409" s="4">
        <v>195</v>
      </c>
      <c r="AN409" s="4" t="s">
        <v>155</v>
      </c>
      <c r="AO409" s="4">
        <v>1</v>
      </c>
      <c r="AP409" s="5">
        <v>0.57865740740740745</v>
      </c>
      <c r="AQ409" s="4">
        <v>47.159345000000002</v>
      </c>
      <c r="AR409" s="4">
        <v>-88.489743000000004</v>
      </c>
      <c r="AS409" s="4">
        <v>317</v>
      </c>
      <c r="AT409" s="4">
        <v>0</v>
      </c>
      <c r="AU409" s="4">
        <v>12</v>
      </c>
      <c r="AV409" s="4">
        <v>8</v>
      </c>
      <c r="AW409" s="4" t="s">
        <v>214</v>
      </c>
      <c r="AX409" s="4">
        <v>1.2</v>
      </c>
      <c r="AY409" s="4">
        <v>1.5</v>
      </c>
      <c r="AZ409" s="4">
        <v>2</v>
      </c>
      <c r="BB409" s="4">
        <v>450</v>
      </c>
      <c r="BD409" s="4">
        <v>0.161</v>
      </c>
      <c r="BE409" s="4">
        <v>0</v>
      </c>
      <c r="BF409" s="4">
        <v>0</v>
      </c>
      <c r="BG409" s="4">
        <v>0</v>
      </c>
      <c r="BH409" s="4">
        <v>0</v>
      </c>
      <c r="BI409" s="4">
        <v>0</v>
      </c>
      <c r="BJ409" s="4">
        <v>0</v>
      </c>
      <c r="BK409" s="4">
        <v>0</v>
      </c>
      <c r="BL409" s="4">
        <v>0</v>
      </c>
      <c r="BM409" s="4">
        <v>0</v>
      </c>
      <c r="BN409" s="4">
        <v>0</v>
      </c>
      <c r="BO409" s="4">
        <v>0</v>
      </c>
      <c r="BQ409" s="4">
        <v>0</v>
      </c>
      <c r="BR409" s="4">
        <v>-1.4186000000000001E-2</v>
      </c>
      <c r="BS409" s="4">
        <v>-5</v>
      </c>
      <c r="BT409" s="4">
        <v>0.25093799999999999</v>
      </c>
      <c r="BU409" s="4">
        <v>-0.34666999999999998</v>
      </c>
      <c r="BV409" s="4">
        <v>5.0689479999999998</v>
      </c>
    </row>
    <row r="410" spans="1:74" x14ac:dyDescent="0.25">
      <c r="A410" s="2">
        <v>42069</v>
      </c>
      <c r="B410" s="3">
        <v>3.7092592592592594E-2</v>
      </c>
      <c r="C410" s="4">
        <v>-0.02</v>
      </c>
      <c r="D410" s="4">
        <v>-2E-3</v>
      </c>
      <c r="E410" s="4">
        <v>-20</v>
      </c>
      <c r="F410" s="4">
        <v>4.9000000000000004</v>
      </c>
      <c r="G410" s="4">
        <v>-0.4</v>
      </c>
      <c r="H410" s="4">
        <v>25.8</v>
      </c>
      <c r="J410" s="4">
        <v>21.2</v>
      </c>
      <c r="K410" s="4">
        <v>1</v>
      </c>
      <c r="L410" s="4">
        <v>0</v>
      </c>
      <c r="M410" s="4">
        <v>0</v>
      </c>
      <c r="N410" s="4">
        <v>4.9000000000000004</v>
      </c>
      <c r="O410" s="4">
        <v>0</v>
      </c>
      <c r="P410" s="4">
        <v>4.9000000000000004</v>
      </c>
      <c r="Q410" s="4">
        <v>3.7130999999999998</v>
      </c>
      <c r="R410" s="4">
        <v>0</v>
      </c>
      <c r="S410" s="4">
        <v>3.7</v>
      </c>
      <c r="T410" s="4">
        <v>25.773499999999999</v>
      </c>
      <c r="W410" s="4">
        <v>0</v>
      </c>
      <c r="X410" s="4">
        <v>21.2</v>
      </c>
      <c r="Y410" s="4">
        <v>12.7</v>
      </c>
      <c r="Z410" s="4">
        <v>864</v>
      </c>
      <c r="AA410" s="4">
        <v>893</v>
      </c>
      <c r="AB410" s="4">
        <v>830</v>
      </c>
      <c r="AC410" s="4">
        <v>55</v>
      </c>
      <c r="AD410" s="4">
        <v>6.99</v>
      </c>
      <c r="AE410" s="4">
        <v>0.16</v>
      </c>
      <c r="AF410" s="4">
        <v>979</v>
      </c>
      <c r="AG410" s="4">
        <v>-10</v>
      </c>
      <c r="AH410" s="4">
        <v>4</v>
      </c>
      <c r="AI410" s="4">
        <v>26</v>
      </c>
      <c r="AJ410" s="4">
        <v>190</v>
      </c>
      <c r="AK410" s="4">
        <v>141</v>
      </c>
      <c r="AL410" s="4">
        <v>3.6</v>
      </c>
      <c r="AM410" s="4">
        <v>195</v>
      </c>
      <c r="AN410" s="4" t="s">
        <v>155</v>
      </c>
      <c r="AO410" s="4">
        <v>1</v>
      </c>
      <c r="AP410" s="5">
        <v>0.57865740740740745</v>
      </c>
      <c r="AQ410" s="4">
        <v>47.159343</v>
      </c>
      <c r="AR410" s="4">
        <v>-88.489743000000004</v>
      </c>
      <c r="AS410" s="4">
        <v>316.89999999999998</v>
      </c>
      <c r="AT410" s="4">
        <v>0</v>
      </c>
      <c r="AU410" s="4">
        <v>12</v>
      </c>
      <c r="AV410" s="4">
        <v>8</v>
      </c>
      <c r="AW410" s="4" t="s">
        <v>214</v>
      </c>
      <c r="AX410" s="4">
        <v>1.2</v>
      </c>
      <c r="AY410" s="4">
        <v>1.5</v>
      </c>
      <c r="AZ410" s="4">
        <v>2</v>
      </c>
      <c r="BB410" s="4">
        <v>450</v>
      </c>
      <c r="BD410" s="4">
        <v>0.161</v>
      </c>
      <c r="BE410" s="4">
        <v>0</v>
      </c>
      <c r="BF410" s="4">
        <v>0</v>
      </c>
      <c r="BG410" s="4">
        <v>0</v>
      </c>
      <c r="BH410" s="4">
        <v>0</v>
      </c>
      <c r="BI410" s="4">
        <v>0</v>
      </c>
      <c r="BJ410" s="4">
        <v>0</v>
      </c>
      <c r="BK410" s="4">
        <v>0</v>
      </c>
      <c r="BL410" s="4">
        <v>0</v>
      </c>
      <c r="BM410" s="4">
        <v>0</v>
      </c>
      <c r="BN410" s="4">
        <v>0</v>
      </c>
      <c r="BO410" s="4">
        <v>0</v>
      </c>
      <c r="BQ410" s="4">
        <v>0</v>
      </c>
      <c r="BR410" s="4">
        <v>-1.4E-2</v>
      </c>
      <c r="BS410" s="4">
        <v>-5</v>
      </c>
      <c r="BT410" s="4">
        <v>0.251938</v>
      </c>
      <c r="BU410" s="4">
        <v>-0.34212500000000001</v>
      </c>
      <c r="BV410" s="4">
        <v>5.0891479999999998</v>
      </c>
    </row>
    <row r="411" spans="1:74" x14ac:dyDescent="0.25">
      <c r="A411" s="2">
        <v>42069</v>
      </c>
      <c r="B411" s="3">
        <v>3.7104166666666667E-2</v>
      </c>
      <c r="C411" s="4">
        <v>-0.02</v>
      </c>
      <c r="D411" s="4">
        <v>-2E-3</v>
      </c>
      <c r="E411" s="4">
        <v>-20</v>
      </c>
      <c r="F411" s="4">
        <v>4.9000000000000004</v>
      </c>
      <c r="G411" s="4">
        <v>-0.4</v>
      </c>
      <c r="H411" s="4">
        <v>24.7</v>
      </c>
      <c r="J411" s="4">
        <v>21.2</v>
      </c>
      <c r="K411" s="4">
        <v>1</v>
      </c>
      <c r="L411" s="4">
        <v>0</v>
      </c>
      <c r="M411" s="4">
        <v>0</v>
      </c>
      <c r="N411" s="4">
        <v>4.9000000000000004</v>
      </c>
      <c r="O411" s="4">
        <v>0</v>
      </c>
      <c r="P411" s="4">
        <v>4.9000000000000004</v>
      </c>
      <c r="Q411" s="4">
        <v>3.7130999999999998</v>
      </c>
      <c r="R411" s="4">
        <v>0</v>
      </c>
      <c r="S411" s="4">
        <v>3.7</v>
      </c>
      <c r="T411" s="4">
        <v>24.6829</v>
      </c>
      <c r="W411" s="4">
        <v>0</v>
      </c>
      <c r="X411" s="4">
        <v>21.2</v>
      </c>
      <c r="Y411" s="4">
        <v>12.6</v>
      </c>
      <c r="Z411" s="4">
        <v>865</v>
      </c>
      <c r="AA411" s="4">
        <v>894</v>
      </c>
      <c r="AB411" s="4">
        <v>831</v>
      </c>
      <c r="AC411" s="4">
        <v>55</v>
      </c>
      <c r="AD411" s="4">
        <v>6.99</v>
      </c>
      <c r="AE411" s="4">
        <v>0.16</v>
      </c>
      <c r="AF411" s="4">
        <v>979</v>
      </c>
      <c r="AG411" s="4">
        <v>-10</v>
      </c>
      <c r="AH411" s="4">
        <v>4</v>
      </c>
      <c r="AI411" s="4">
        <v>26</v>
      </c>
      <c r="AJ411" s="4">
        <v>190</v>
      </c>
      <c r="AK411" s="4">
        <v>141</v>
      </c>
      <c r="AL411" s="4">
        <v>3.4</v>
      </c>
      <c r="AM411" s="4">
        <v>195</v>
      </c>
      <c r="AN411" s="4" t="s">
        <v>155</v>
      </c>
      <c r="AO411" s="4">
        <v>1</v>
      </c>
      <c r="AP411" s="5">
        <v>0.57866898148148149</v>
      </c>
      <c r="AQ411" s="4">
        <v>47.159343</v>
      </c>
      <c r="AR411" s="4">
        <v>-88.489743000000004</v>
      </c>
      <c r="AS411" s="4">
        <v>316.8</v>
      </c>
      <c r="AT411" s="4">
        <v>0</v>
      </c>
      <c r="AU411" s="4">
        <v>12</v>
      </c>
      <c r="AV411" s="4">
        <v>8</v>
      </c>
      <c r="AW411" s="4" t="s">
        <v>214</v>
      </c>
      <c r="AX411" s="4">
        <v>1.2</v>
      </c>
      <c r="AY411" s="4">
        <v>1.5</v>
      </c>
      <c r="AZ411" s="4">
        <v>2</v>
      </c>
      <c r="BB411" s="4">
        <v>450</v>
      </c>
      <c r="BD411" s="4">
        <v>0.161</v>
      </c>
      <c r="BE411" s="4">
        <v>0</v>
      </c>
      <c r="BF411" s="4">
        <v>0</v>
      </c>
      <c r="BG411" s="4">
        <v>0</v>
      </c>
      <c r="BH411" s="4">
        <v>0</v>
      </c>
      <c r="BI411" s="4">
        <v>0</v>
      </c>
      <c r="BJ411" s="4">
        <v>0</v>
      </c>
      <c r="BK411" s="4">
        <v>0</v>
      </c>
      <c r="BL411" s="4">
        <v>0</v>
      </c>
      <c r="BM411" s="4">
        <v>0</v>
      </c>
      <c r="BN411" s="4">
        <v>0</v>
      </c>
      <c r="BO411" s="4">
        <v>0</v>
      </c>
      <c r="BQ411" s="4">
        <v>0</v>
      </c>
      <c r="BR411" s="4">
        <v>-1.5876000000000001E-2</v>
      </c>
      <c r="BS411" s="4">
        <v>-5</v>
      </c>
      <c r="BT411" s="4">
        <v>0.25106200000000001</v>
      </c>
      <c r="BU411" s="4">
        <v>-0.38796999999999998</v>
      </c>
      <c r="BV411" s="4">
        <v>5.0714519999999998</v>
      </c>
    </row>
    <row r="412" spans="1:74" x14ac:dyDescent="0.25">
      <c r="A412" s="2">
        <v>42069</v>
      </c>
      <c r="B412" s="3">
        <v>3.7115740740740741E-2</v>
      </c>
      <c r="C412" s="4">
        <v>-0.02</v>
      </c>
      <c r="D412" s="4">
        <v>-2E-3</v>
      </c>
      <c r="E412" s="4">
        <v>-20</v>
      </c>
      <c r="F412" s="4">
        <v>4.9000000000000004</v>
      </c>
      <c r="G412" s="4">
        <v>-0.4</v>
      </c>
      <c r="H412" s="4">
        <v>40.1</v>
      </c>
      <c r="J412" s="4">
        <v>21.2</v>
      </c>
      <c r="K412" s="4">
        <v>1</v>
      </c>
      <c r="L412" s="4">
        <v>0</v>
      </c>
      <c r="M412" s="4">
        <v>0</v>
      </c>
      <c r="N412" s="4">
        <v>4.9000000000000004</v>
      </c>
      <c r="O412" s="4">
        <v>0</v>
      </c>
      <c r="P412" s="4">
        <v>4.9000000000000004</v>
      </c>
      <c r="Q412" s="4">
        <v>3.7130999999999998</v>
      </c>
      <c r="R412" s="4">
        <v>0</v>
      </c>
      <c r="S412" s="4">
        <v>3.7</v>
      </c>
      <c r="T412" s="4">
        <v>40.1</v>
      </c>
      <c r="W412" s="4">
        <v>0</v>
      </c>
      <c r="X412" s="4">
        <v>21.2</v>
      </c>
      <c r="Y412" s="4">
        <v>12.7</v>
      </c>
      <c r="Z412" s="4">
        <v>864</v>
      </c>
      <c r="AA412" s="4">
        <v>894</v>
      </c>
      <c r="AB412" s="4">
        <v>829</v>
      </c>
      <c r="AC412" s="4">
        <v>55</v>
      </c>
      <c r="AD412" s="4">
        <v>6.99</v>
      </c>
      <c r="AE412" s="4">
        <v>0.16</v>
      </c>
      <c r="AF412" s="4">
        <v>979</v>
      </c>
      <c r="AG412" s="4">
        <v>-10</v>
      </c>
      <c r="AH412" s="4">
        <v>4.9379999999999997</v>
      </c>
      <c r="AI412" s="4">
        <v>26</v>
      </c>
      <c r="AJ412" s="4">
        <v>190</v>
      </c>
      <c r="AK412" s="4">
        <v>141</v>
      </c>
      <c r="AL412" s="4">
        <v>3.6</v>
      </c>
      <c r="AM412" s="4">
        <v>195</v>
      </c>
      <c r="AN412" s="4" t="s">
        <v>155</v>
      </c>
      <c r="AO412" s="4">
        <v>1</v>
      </c>
      <c r="AP412" s="5">
        <v>0.57868055555555553</v>
      </c>
      <c r="AQ412" s="4">
        <v>47.159342000000002</v>
      </c>
      <c r="AR412" s="4">
        <v>-88.489743000000004</v>
      </c>
      <c r="AS412" s="4">
        <v>316.8</v>
      </c>
      <c r="AT412" s="4">
        <v>0</v>
      </c>
      <c r="AU412" s="4">
        <v>12</v>
      </c>
      <c r="AV412" s="4">
        <v>8</v>
      </c>
      <c r="AW412" s="4" t="s">
        <v>214</v>
      </c>
      <c r="AX412" s="4">
        <v>1.2</v>
      </c>
      <c r="AY412" s="4">
        <v>1.5</v>
      </c>
      <c r="AZ412" s="4">
        <v>2</v>
      </c>
      <c r="BB412" s="4">
        <v>450</v>
      </c>
      <c r="BD412" s="4">
        <v>0.161</v>
      </c>
      <c r="BE412" s="4">
        <v>0</v>
      </c>
      <c r="BF412" s="4">
        <v>0</v>
      </c>
      <c r="BG412" s="4">
        <v>0</v>
      </c>
      <c r="BH412" s="4">
        <v>0</v>
      </c>
      <c r="BI412" s="4">
        <v>0</v>
      </c>
      <c r="BJ412" s="4">
        <v>0</v>
      </c>
      <c r="BK412" s="4">
        <v>0</v>
      </c>
      <c r="BL412" s="4">
        <v>0</v>
      </c>
      <c r="BM412" s="4">
        <v>0</v>
      </c>
      <c r="BN412" s="4">
        <v>0</v>
      </c>
      <c r="BO412" s="4">
        <v>0</v>
      </c>
      <c r="BQ412" s="4">
        <v>0</v>
      </c>
      <c r="BR412" s="4">
        <v>-1.3186E-2</v>
      </c>
      <c r="BS412" s="4">
        <v>-5</v>
      </c>
      <c r="BT412" s="4">
        <v>0.25381399999999998</v>
      </c>
      <c r="BU412" s="4">
        <v>-0.32223299999999999</v>
      </c>
      <c r="BV412" s="4">
        <v>5.1270429999999996</v>
      </c>
    </row>
    <row r="413" spans="1:74" x14ac:dyDescent="0.25">
      <c r="A413" s="2">
        <v>42069</v>
      </c>
      <c r="B413" s="3">
        <v>3.7127314814814814E-2</v>
      </c>
      <c r="C413" s="4">
        <v>-0.02</v>
      </c>
      <c r="D413" s="4">
        <v>-2E-3</v>
      </c>
      <c r="E413" s="4">
        <v>-20</v>
      </c>
      <c r="F413" s="4">
        <v>4.9000000000000004</v>
      </c>
      <c r="G413" s="4">
        <v>-0.4</v>
      </c>
      <c r="H413" s="4">
        <v>16.600000000000001</v>
      </c>
      <c r="J413" s="4">
        <v>21.2</v>
      </c>
      <c r="K413" s="4">
        <v>1</v>
      </c>
      <c r="L413" s="4">
        <v>0</v>
      </c>
      <c r="M413" s="4">
        <v>0</v>
      </c>
      <c r="N413" s="4">
        <v>4.9000000000000004</v>
      </c>
      <c r="O413" s="4">
        <v>0</v>
      </c>
      <c r="P413" s="4">
        <v>4.9000000000000004</v>
      </c>
      <c r="Q413" s="4">
        <v>3.7130999999999998</v>
      </c>
      <c r="R413" s="4">
        <v>0</v>
      </c>
      <c r="S413" s="4">
        <v>3.7</v>
      </c>
      <c r="T413" s="4">
        <v>16.557099999999998</v>
      </c>
      <c r="W413" s="4">
        <v>0</v>
      </c>
      <c r="X413" s="4">
        <v>21.2</v>
      </c>
      <c r="Y413" s="4">
        <v>12.6</v>
      </c>
      <c r="Z413" s="4">
        <v>865</v>
      </c>
      <c r="AA413" s="4">
        <v>893</v>
      </c>
      <c r="AB413" s="4">
        <v>830</v>
      </c>
      <c r="AC413" s="4">
        <v>55</v>
      </c>
      <c r="AD413" s="4">
        <v>6.99</v>
      </c>
      <c r="AE413" s="4">
        <v>0.16</v>
      </c>
      <c r="AF413" s="4">
        <v>979</v>
      </c>
      <c r="AG413" s="4">
        <v>-10</v>
      </c>
      <c r="AH413" s="4">
        <v>4.0620000000000003</v>
      </c>
      <c r="AI413" s="4">
        <v>26</v>
      </c>
      <c r="AJ413" s="4">
        <v>190</v>
      </c>
      <c r="AK413" s="4">
        <v>141</v>
      </c>
      <c r="AL413" s="4">
        <v>3.4</v>
      </c>
      <c r="AM413" s="4">
        <v>195</v>
      </c>
      <c r="AN413" s="4" t="s">
        <v>155</v>
      </c>
      <c r="AO413" s="4">
        <v>1</v>
      </c>
      <c r="AP413" s="5">
        <v>0.57869212962962957</v>
      </c>
      <c r="AQ413" s="4">
        <v>47.159342000000002</v>
      </c>
      <c r="AR413" s="4">
        <v>-88.489743000000004</v>
      </c>
      <c r="AS413" s="4">
        <v>316.7</v>
      </c>
      <c r="AT413" s="4">
        <v>0</v>
      </c>
      <c r="AU413" s="4">
        <v>12</v>
      </c>
      <c r="AV413" s="4">
        <v>8</v>
      </c>
      <c r="AW413" s="4" t="s">
        <v>214</v>
      </c>
      <c r="AX413" s="4">
        <v>1.2</v>
      </c>
      <c r="AY413" s="4">
        <v>1.5</v>
      </c>
      <c r="AZ413" s="4">
        <v>2</v>
      </c>
      <c r="BB413" s="4">
        <v>450</v>
      </c>
      <c r="BD413" s="4">
        <v>0.161</v>
      </c>
      <c r="BE413" s="4">
        <v>0</v>
      </c>
      <c r="BF413" s="4">
        <v>0</v>
      </c>
      <c r="BG413" s="4">
        <v>0</v>
      </c>
      <c r="BH413" s="4">
        <v>0</v>
      </c>
      <c r="BI413" s="4">
        <v>0</v>
      </c>
      <c r="BJ413" s="4">
        <v>0</v>
      </c>
      <c r="BK413" s="4">
        <v>0</v>
      </c>
      <c r="BL413" s="4">
        <v>0</v>
      </c>
      <c r="BM413" s="4">
        <v>0</v>
      </c>
      <c r="BN413" s="4">
        <v>0</v>
      </c>
      <c r="BO413" s="4">
        <v>0</v>
      </c>
      <c r="BQ413" s="4">
        <v>0</v>
      </c>
      <c r="BR413" s="4">
        <v>-1.3938000000000001E-2</v>
      </c>
      <c r="BS413" s="4">
        <v>-5</v>
      </c>
      <c r="BT413" s="4">
        <v>0.25118600000000002</v>
      </c>
      <c r="BU413" s="4">
        <v>-0.34061000000000002</v>
      </c>
      <c r="BV413" s="4">
        <v>5.0739570000000001</v>
      </c>
    </row>
    <row r="414" spans="1:74" x14ac:dyDescent="0.25">
      <c r="A414" s="2">
        <v>42069</v>
      </c>
      <c r="B414" s="3">
        <v>3.7138888888888888E-2</v>
      </c>
      <c r="C414" s="4">
        <v>-0.02</v>
      </c>
      <c r="D414" s="4">
        <v>-2E-3</v>
      </c>
      <c r="E414" s="4">
        <v>-20</v>
      </c>
      <c r="F414" s="4">
        <v>4.9000000000000004</v>
      </c>
      <c r="G414" s="4">
        <v>-0.4</v>
      </c>
      <c r="H414" s="4">
        <v>47</v>
      </c>
      <c r="J414" s="4">
        <v>21.2</v>
      </c>
      <c r="K414" s="4">
        <v>1</v>
      </c>
      <c r="L414" s="4">
        <v>0</v>
      </c>
      <c r="M414" s="4">
        <v>0</v>
      </c>
      <c r="N414" s="4">
        <v>4.9000000000000004</v>
      </c>
      <c r="O414" s="4">
        <v>0</v>
      </c>
      <c r="P414" s="4">
        <v>4.9000000000000004</v>
      </c>
      <c r="Q414" s="4">
        <v>3.7130999999999998</v>
      </c>
      <c r="R414" s="4">
        <v>0</v>
      </c>
      <c r="S414" s="4">
        <v>3.7</v>
      </c>
      <c r="T414" s="4">
        <v>46.999000000000002</v>
      </c>
      <c r="W414" s="4">
        <v>0</v>
      </c>
      <c r="X414" s="4">
        <v>21.2</v>
      </c>
      <c r="Y414" s="4">
        <v>12.7</v>
      </c>
      <c r="Z414" s="4">
        <v>865</v>
      </c>
      <c r="AA414" s="4">
        <v>894</v>
      </c>
      <c r="AB414" s="4">
        <v>830</v>
      </c>
      <c r="AC414" s="4">
        <v>55</v>
      </c>
      <c r="AD414" s="4">
        <v>6.99</v>
      </c>
      <c r="AE414" s="4">
        <v>0.16</v>
      </c>
      <c r="AF414" s="4">
        <v>979</v>
      </c>
      <c r="AG414" s="4">
        <v>-10</v>
      </c>
      <c r="AH414" s="4">
        <v>4</v>
      </c>
      <c r="AI414" s="4">
        <v>26</v>
      </c>
      <c r="AJ414" s="4">
        <v>190</v>
      </c>
      <c r="AK414" s="4">
        <v>141</v>
      </c>
      <c r="AL414" s="4">
        <v>3.7</v>
      </c>
      <c r="AM414" s="4">
        <v>195</v>
      </c>
      <c r="AN414" s="4" t="s">
        <v>155</v>
      </c>
      <c r="AO414" s="4">
        <v>1</v>
      </c>
      <c r="AP414" s="5">
        <v>0.57870370370370372</v>
      </c>
      <c r="AQ414" s="4">
        <v>47.15934</v>
      </c>
      <c r="AR414" s="4">
        <v>-88.489743000000004</v>
      </c>
      <c r="AS414" s="4">
        <v>316.60000000000002</v>
      </c>
      <c r="AT414" s="4">
        <v>0</v>
      </c>
      <c r="AU414" s="4">
        <v>12</v>
      </c>
      <c r="AV414" s="4">
        <v>8</v>
      </c>
      <c r="AW414" s="4" t="s">
        <v>214</v>
      </c>
      <c r="AX414" s="4">
        <v>1.2</v>
      </c>
      <c r="AY414" s="4">
        <v>1.5</v>
      </c>
      <c r="AZ414" s="4">
        <v>2</v>
      </c>
      <c r="BB414" s="4">
        <v>450</v>
      </c>
      <c r="BD414" s="4">
        <v>0.161</v>
      </c>
      <c r="BE414" s="4">
        <v>0</v>
      </c>
      <c r="BF414" s="4">
        <v>0</v>
      </c>
      <c r="BG414" s="4">
        <v>0</v>
      </c>
      <c r="BH414" s="4">
        <v>0</v>
      </c>
      <c r="BI414" s="4">
        <v>0</v>
      </c>
      <c r="BJ414" s="4">
        <v>0</v>
      </c>
      <c r="BK414" s="4">
        <v>0</v>
      </c>
      <c r="BL414" s="4">
        <v>0</v>
      </c>
      <c r="BM414" s="4">
        <v>0</v>
      </c>
      <c r="BN414" s="4">
        <v>0</v>
      </c>
      <c r="BO414" s="4">
        <v>0</v>
      </c>
      <c r="BQ414" s="4">
        <v>0</v>
      </c>
      <c r="BR414" s="4">
        <v>-1.4E-2</v>
      </c>
      <c r="BS414" s="4">
        <v>-5</v>
      </c>
      <c r="BT414" s="4">
        <v>0.251938</v>
      </c>
      <c r="BU414" s="4">
        <v>-0.34212500000000001</v>
      </c>
      <c r="BV414" s="4">
        <v>5.0891479999999998</v>
      </c>
    </row>
    <row r="415" spans="1:74" x14ac:dyDescent="0.25">
      <c r="A415" s="2">
        <v>42069</v>
      </c>
      <c r="B415" s="3">
        <v>3.7150462962962962E-2</v>
      </c>
      <c r="C415" s="4">
        <v>-0.02</v>
      </c>
      <c r="D415" s="4">
        <v>-2E-3</v>
      </c>
      <c r="E415" s="4">
        <v>-20</v>
      </c>
      <c r="F415" s="4">
        <v>4.9000000000000004</v>
      </c>
      <c r="G415" s="4">
        <v>-0.4</v>
      </c>
      <c r="H415" s="4">
        <v>33</v>
      </c>
      <c r="J415" s="4">
        <v>21.2</v>
      </c>
      <c r="K415" s="4">
        <v>1</v>
      </c>
      <c r="L415" s="4">
        <v>0</v>
      </c>
      <c r="M415" s="4">
        <v>0</v>
      </c>
      <c r="N415" s="4">
        <v>4.9000000000000004</v>
      </c>
      <c r="O415" s="4">
        <v>0</v>
      </c>
      <c r="P415" s="4">
        <v>4.9000000000000004</v>
      </c>
      <c r="Q415" s="4">
        <v>3.7130999999999998</v>
      </c>
      <c r="R415" s="4">
        <v>0</v>
      </c>
      <c r="S415" s="4">
        <v>3.7</v>
      </c>
      <c r="T415" s="4">
        <v>32.953299999999999</v>
      </c>
      <c r="W415" s="4">
        <v>0</v>
      </c>
      <c r="X415" s="4">
        <v>21.2</v>
      </c>
      <c r="Y415" s="4">
        <v>12.7</v>
      </c>
      <c r="Z415" s="4">
        <v>864</v>
      </c>
      <c r="AA415" s="4">
        <v>894</v>
      </c>
      <c r="AB415" s="4">
        <v>830</v>
      </c>
      <c r="AC415" s="4">
        <v>55</v>
      </c>
      <c r="AD415" s="4">
        <v>6.99</v>
      </c>
      <c r="AE415" s="4">
        <v>0.16</v>
      </c>
      <c r="AF415" s="4">
        <v>979</v>
      </c>
      <c r="AG415" s="4">
        <v>-10</v>
      </c>
      <c r="AH415" s="4">
        <v>4</v>
      </c>
      <c r="AI415" s="4">
        <v>26</v>
      </c>
      <c r="AJ415" s="4">
        <v>190</v>
      </c>
      <c r="AK415" s="4">
        <v>141</v>
      </c>
      <c r="AL415" s="4">
        <v>3.8</v>
      </c>
      <c r="AM415" s="4">
        <v>195</v>
      </c>
      <c r="AN415" s="4" t="s">
        <v>155</v>
      </c>
      <c r="AO415" s="4">
        <v>1</v>
      </c>
      <c r="AP415" s="5">
        <v>0.57871527777777776</v>
      </c>
      <c r="AQ415" s="4">
        <v>47.15934</v>
      </c>
      <c r="AR415" s="4">
        <v>-88.489743000000004</v>
      </c>
      <c r="AS415" s="4">
        <v>316.60000000000002</v>
      </c>
      <c r="AT415" s="4">
        <v>0</v>
      </c>
      <c r="AU415" s="4">
        <v>12</v>
      </c>
      <c r="AV415" s="4">
        <v>8</v>
      </c>
      <c r="AW415" s="4" t="s">
        <v>214</v>
      </c>
      <c r="AX415" s="4">
        <v>1.2</v>
      </c>
      <c r="AY415" s="4">
        <v>1.5</v>
      </c>
      <c r="AZ415" s="4">
        <v>2</v>
      </c>
      <c r="BB415" s="4">
        <v>450</v>
      </c>
      <c r="BD415" s="4">
        <v>0.161</v>
      </c>
      <c r="BE415" s="4">
        <v>0</v>
      </c>
      <c r="BF415" s="4">
        <v>0</v>
      </c>
      <c r="BG415" s="4">
        <v>0</v>
      </c>
      <c r="BH415" s="4">
        <v>0</v>
      </c>
      <c r="BI415" s="4">
        <v>0</v>
      </c>
      <c r="BJ415" s="4">
        <v>0</v>
      </c>
      <c r="BK415" s="4">
        <v>0</v>
      </c>
      <c r="BL415" s="4">
        <v>0</v>
      </c>
      <c r="BM415" s="4">
        <v>0</v>
      </c>
      <c r="BN415" s="4">
        <v>0</v>
      </c>
      <c r="BO415" s="4">
        <v>0</v>
      </c>
      <c r="BQ415" s="4">
        <v>0</v>
      </c>
      <c r="BR415" s="4">
        <v>-1.4E-2</v>
      </c>
      <c r="BS415" s="4">
        <v>-5</v>
      </c>
      <c r="BT415" s="4">
        <v>0.25106200000000001</v>
      </c>
      <c r="BU415" s="4">
        <v>-0.34212500000000001</v>
      </c>
      <c r="BV415" s="4">
        <v>5.0714519999999998</v>
      </c>
    </row>
    <row r="416" spans="1:74" x14ac:dyDescent="0.25">
      <c r="A416" s="2">
        <v>42069</v>
      </c>
      <c r="B416" s="3">
        <v>3.7162037037037042E-2</v>
      </c>
      <c r="C416" s="4">
        <v>-0.02</v>
      </c>
      <c r="D416" s="4">
        <v>-2E-3</v>
      </c>
      <c r="E416" s="4">
        <v>-20</v>
      </c>
      <c r="F416" s="4">
        <v>4.9000000000000004</v>
      </c>
      <c r="G416" s="4">
        <v>-0.4</v>
      </c>
      <c r="H416" s="4">
        <v>17.5</v>
      </c>
      <c r="J416" s="4">
        <v>21.2</v>
      </c>
      <c r="K416" s="4">
        <v>1</v>
      </c>
      <c r="L416" s="4">
        <v>0</v>
      </c>
      <c r="M416" s="4">
        <v>0</v>
      </c>
      <c r="N416" s="4">
        <v>4.9000000000000004</v>
      </c>
      <c r="O416" s="4">
        <v>0</v>
      </c>
      <c r="P416" s="4">
        <v>4.9000000000000004</v>
      </c>
      <c r="Q416" s="4">
        <v>3.7130999999999998</v>
      </c>
      <c r="R416" s="4">
        <v>0</v>
      </c>
      <c r="S416" s="4">
        <v>3.7</v>
      </c>
      <c r="T416" s="4">
        <v>17.4772</v>
      </c>
      <c r="W416" s="4">
        <v>0</v>
      </c>
      <c r="X416" s="4">
        <v>21.2</v>
      </c>
      <c r="Y416" s="4">
        <v>12.6</v>
      </c>
      <c r="Z416" s="4">
        <v>865</v>
      </c>
      <c r="AA416" s="4">
        <v>894</v>
      </c>
      <c r="AB416" s="4">
        <v>830</v>
      </c>
      <c r="AC416" s="4">
        <v>55</v>
      </c>
      <c r="AD416" s="4">
        <v>6.99</v>
      </c>
      <c r="AE416" s="4">
        <v>0.16</v>
      </c>
      <c r="AF416" s="4">
        <v>979</v>
      </c>
      <c r="AG416" s="4">
        <v>-10</v>
      </c>
      <c r="AH416" s="4">
        <v>4.9379999999999997</v>
      </c>
      <c r="AI416" s="4">
        <v>26</v>
      </c>
      <c r="AJ416" s="4">
        <v>190</v>
      </c>
      <c r="AK416" s="4">
        <v>141</v>
      </c>
      <c r="AL416" s="4">
        <v>3.8</v>
      </c>
      <c r="AM416" s="4">
        <v>195</v>
      </c>
      <c r="AN416" s="4" t="s">
        <v>155</v>
      </c>
      <c r="AO416" s="4">
        <v>1</v>
      </c>
      <c r="AP416" s="5">
        <v>0.57872685185185191</v>
      </c>
      <c r="AQ416" s="4">
        <v>47.159337999999998</v>
      </c>
      <c r="AR416" s="4">
        <v>-88.489743000000004</v>
      </c>
      <c r="AS416" s="4">
        <v>316.5</v>
      </c>
      <c r="AT416" s="4">
        <v>0</v>
      </c>
      <c r="AU416" s="4">
        <v>12</v>
      </c>
      <c r="AV416" s="4">
        <v>8</v>
      </c>
      <c r="AW416" s="4" t="s">
        <v>214</v>
      </c>
      <c r="AX416" s="4">
        <v>1.2</v>
      </c>
      <c r="AY416" s="4">
        <v>1.5</v>
      </c>
      <c r="AZ416" s="4">
        <v>2</v>
      </c>
      <c r="BB416" s="4">
        <v>450</v>
      </c>
      <c r="BD416" s="4">
        <v>0.161</v>
      </c>
      <c r="BE416" s="4">
        <v>0</v>
      </c>
      <c r="BF416" s="4">
        <v>0</v>
      </c>
      <c r="BG416" s="4">
        <v>0</v>
      </c>
      <c r="BH416" s="4">
        <v>0</v>
      </c>
      <c r="BI416" s="4">
        <v>0</v>
      </c>
      <c r="BJ416" s="4">
        <v>0</v>
      </c>
      <c r="BK416" s="4">
        <v>0</v>
      </c>
      <c r="BL416" s="4">
        <v>0</v>
      </c>
      <c r="BM416" s="4">
        <v>0</v>
      </c>
      <c r="BN416" s="4">
        <v>0</v>
      </c>
      <c r="BO416" s="4">
        <v>0</v>
      </c>
      <c r="BQ416" s="4">
        <v>0</v>
      </c>
      <c r="BR416" s="4">
        <v>-1.6813999999999999E-2</v>
      </c>
      <c r="BS416" s="4">
        <v>-5</v>
      </c>
      <c r="BT416" s="4">
        <v>0.25006200000000001</v>
      </c>
      <c r="BU416" s="4">
        <v>-0.41089300000000001</v>
      </c>
      <c r="BV416" s="4">
        <v>5.0512519999999999</v>
      </c>
    </row>
    <row r="417" spans="1:74" x14ac:dyDescent="0.25">
      <c r="A417" s="2">
        <v>42069</v>
      </c>
      <c r="B417" s="3">
        <v>3.7173611111111109E-2</v>
      </c>
      <c r="C417" s="4">
        <v>-0.02</v>
      </c>
      <c r="D417" s="4">
        <v>-2E-3</v>
      </c>
      <c r="E417" s="4">
        <v>-20</v>
      </c>
      <c r="F417" s="4">
        <v>4.9000000000000004</v>
      </c>
      <c r="G417" s="4">
        <v>-0.4</v>
      </c>
      <c r="H417" s="4">
        <v>40.1</v>
      </c>
      <c r="J417" s="4">
        <v>21.2</v>
      </c>
      <c r="K417" s="4">
        <v>1</v>
      </c>
      <c r="L417" s="4">
        <v>0</v>
      </c>
      <c r="M417" s="4">
        <v>0</v>
      </c>
      <c r="N417" s="4">
        <v>4.9000000000000004</v>
      </c>
      <c r="O417" s="4">
        <v>0</v>
      </c>
      <c r="P417" s="4">
        <v>4.9000000000000004</v>
      </c>
      <c r="Q417" s="4">
        <v>3.7130999999999998</v>
      </c>
      <c r="R417" s="4">
        <v>0</v>
      </c>
      <c r="S417" s="4">
        <v>3.7</v>
      </c>
      <c r="T417" s="4">
        <v>40.1</v>
      </c>
      <c r="W417" s="4">
        <v>0</v>
      </c>
      <c r="X417" s="4">
        <v>21.2</v>
      </c>
      <c r="Y417" s="4">
        <v>12.7</v>
      </c>
      <c r="Z417" s="4">
        <v>865</v>
      </c>
      <c r="AA417" s="4">
        <v>893</v>
      </c>
      <c r="AB417" s="4">
        <v>830</v>
      </c>
      <c r="AC417" s="4">
        <v>55</v>
      </c>
      <c r="AD417" s="4">
        <v>6.99</v>
      </c>
      <c r="AE417" s="4">
        <v>0.16</v>
      </c>
      <c r="AF417" s="4">
        <v>979</v>
      </c>
      <c r="AG417" s="4">
        <v>-10</v>
      </c>
      <c r="AH417" s="4">
        <v>5</v>
      </c>
      <c r="AI417" s="4">
        <v>26</v>
      </c>
      <c r="AJ417" s="4">
        <v>190.9</v>
      </c>
      <c r="AK417" s="4">
        <v>141</v>
      </c>
      <c r="AL417" s="4">
        <v>4.0999999999999996</v>
      </c>
      <c r="AM417" s="4">
        <v>195</v>
      </c>
      <c r="AN417" s="4" t="s">
        <v>155</v>
      </c>
      <c r="AO417" s="4">
        <v>1</v>
      </c>
      <c r="AP417" s="5">
        <v>0.57873842592592595</v>
      </c>
      <c r="AQ417" s="4">
        <v>47.159337999999998</v>
      </c>
      <c r="AR417" s="4">
        <v>-88.489742000000007</v>
      </c>
      <c r="AS417" s="4">
        <v>316.2</v>
      </c>
      <c r="AT417" s="4">
        <v>0</v>
      </c>
      <c r="AU417" s="4">
        <v>12</v>
      </c>
      <c r="AV417" s="4">
        <v>8</v>
      </c>
      <c r="AW417" s="4" t="s">
        <v>214</v>
      </c>
      <c r="AX417" s="4">
        <v>1.2</v>
      </c>
      <c r="AY417" s="4">
        <v>1.5</v>
      </c>
      <c r="AZ417" s="4">
        <v>2</v>
      </c>
      <c r="BB417" s="4">
        <v>450</v>
      </c>
      <c r="BD417" s="4">
        <v>0.161</v>
      </c>
      <c r="BE417" s="4">
        <v>0</v>
      </c>
      <c r="BF417" s="4">
        <v>0</v>
      </c>
      <c r="BG417" s="4">
        <v>0</v>
      </c>
      <c r="BH417" s="4">
        <v>0</v>
      </c>
      <c r="BI417" s="4">
        <v>0</v>
      </c>
      <c r="BJ417" s="4">
        <v>0</v>
      </c>
      <c r="BK417" s="4">
        <v>0</v>
      </c>
      <c r="BL417" s="4">
        <v>0</v>
      </c>
      <c r="BM417" s="4">
        <v>0</v>
      </c>
      <c r="BN417" s="4">
        <v>0</v>
      </c>
      <c r="BO417" s="4">
        <v>0</v>
      </c>
      <c r="BQ417" s="4">
        <v>0</v>
      </c>
      <c r="BR417" s="4">
        <v>-1.4186000000000001E-2</v>
      </c>
      <c r="BS417" s="4">
        <v>-5</v>
      </c>
      <c r="BT417" s="4">
        <v>0.25281399999999998</v>
      </c>
      <c r="BU417" s="4">
        <v>-0.34666999999999998</v>
      </c>
      <c r="BV417" s="4">
        <v>5.1068429999999996</v>
      </c>
    </row>
    <row r="418" spans="1:74" x14ac:dyDescent="0.25">
      <c r="A418" s="2">
        <v>42069</v>
      </c>
      <c r="B418" s="3">
        <v>3.7185185185185189E-2</v>
      </c>
      <c r="C418" s="4">
        <v>-0.02</v>
      </c>
      <c r="D418" s="4">
        <v>-2E-3</v>
      </c>
      <c r="E418" s="4">
        <v>-20</v>
      </c>
      <c r="F418" s="4">
        <v>4.9000000000000004</v>
      </c>
      <c r="G418" s="4">
        <v>-0.4</v>
      </c>
      <c r="H418" s="4">
        <v>16.2</v>
      </c>
      <c r="J418" s="4">
        <v>21.2</v>
      </c>
      <c r="K418" s="4">
        <v>1</v>
      </c>
      <c r="L418" s="4">
        <v>0</v>
      </c>
      <c r="M418" s="4">
        <v>0</v>
      </c>
      <c r="N418" s="4">
        <v>4.9000000000000004</v>
      </c>
      <c r="O418" s="4">
        <v>0</v>
      </c>
      <c r="P418" s="4">
        <v>4.9000000000000004</v>
      </c>
      <c r="Q418" s="4">
        <v>3.7147000000000001</v>
      </c>
      <c r="R418" s="4">
        <v>0</v>
      </c>
      <c r="S418" s="4">
        <v>3.7</v>
      </c>
      <c r="T418" s="4">
        <v>16.1983</v>
      </c>
      <c r="W418" s="4">
        <v>0</v>
      </c>
      <c r="X418" s="4">
        <v>21.2</v>
      </c>
      <c r="Y418" s="4">
        <v>12.6</v>
      </c>
      <c r="Z418" s="4">
        <v>865</v>
      </c>
      <c r="AA418" s="4">
        <v>893</v>
      </c>
      <c r="AB418" s="4">
        <v>830</v>
      </c>
      <c r="AC418" s="4">
        <v>55.9</v>
      </c>
      <c r="AD418" s="4">
        <v>7.11</v>
      </c>
      <c r="AE418" s="4">
        <v>0.16</v>
      </c>
      <c r="AF418" s="4">
        <v>979</v>
      </c>
      <c r="AG418" s="4">
        <v>-10</v>
      </c>
      <c r="AH418" s="4">
        <v>4.0620000000000003</v>
      </c>
      <c r="AI418" s="4">
        <v>26</v>
      </c>
      <c r="AJ418" s="4">
        <v>190.1</v>
      </c>
      <c r="AK418" s="4">
        <v>141</v>
      </c>
      <c r="AL418" s="4">
        <v>3.7</v>
      </c>
      <c r="AM418" s="4">
        <v>195</v>
      </c>
      <c r="AN418" s="4" t="s">
        <v>155</v>
      </c>
      <c r="AO418" s="4">
        <v>1</v>
      </c>
      <c r="AP418" s="5">
        <v>0.57874999999999999</v>
      </c>
      <c r="AQ418" s="4">
        <v>47.159337000000001</v>
      </c>
      <c r="AR418" s="4">
        <v>-88.489742000000007</v>
      </c>
      <c r="AS418" s="4">
        <v>316</v>
      </c>
      <c r="AT418" s="4">
        <v>0</v>
      </c>
      <c r="AU418" s="4">
        <v>12</v>
      </c>
      <c r="AV418" s="4">
        <v>8</v>
      </c>
      <c r="AW418" s="4" t="s">
        <v>214</v>
      </c>
      <c r="AX418" s="4">
        <v>1.2</v>
      </c>
      <c r="AY418" s="4">
        <v>1.5</v>
      </c>
      <c r="AZ418" s="4">
        <v>2</v>
      </c>
      <c r="BB418" s="4">
        <v>450</v>
      </c>
      <c r="BD418" s="4">
        <v>0.16300000000000001</v>
      </c>
      <c r="BE418" s="4">
        <v>0</v>
      </c>
      <c r="BF418" s="4">
        <v>0</v>
      </c>
      <c r="BG418" s="4">
        <v>0</v>
      </c>
      <c r="BH418" s="4">
        <v>0</v>
      </c>
      <c r="BI418" s="4">
        <v>0</v>
      </c>
      <c r="BJ418" s="4">
        <v>0</v>
      </c>
      <c r="BK418" s="4">
        <v>0</v>
      </c>
      <c r="BL418" s="4">
        <v>0</v>
      </c>
      <c r="BM418" s="4">
        <v>0</v>
      </c>
      <c r="BN418" s="4">
        <v>0</v>
      </c>
      <c r="BO418" s="4">
        <v>0</v>
      </c>
      <c r="BQ418" s="4">
        <v>0</v>
      </c>
      <c r="BR418" s="4">
        <v>-1.4938E-2</v>
      </c>
      <c r="BS418" s="4">
        <v>-5</v>
      </c>
      <c r="BT418" s="4">
        <v>0.25018600000000002</v>
      </c>
      <c r="BU418" s="4">
        <v>-0.36504799999999998</v>
      </c>
      <c r="BV418" s="4">
        <v>5.0537570000000001</v>
      </c>
    </row>
    <row r="419" spans="1:74" x14ac:dyDescent="0.25">
      <c r="A419" s="2">
        <v>42069</v>
      </c>
      <c r="B419" s="3">
        <v>3.7196759259259256E-2</v>
      </c>
      <c r="C419" s="4">
        <v>-0.02</v>
      </c>
      <c r="D419" s="4">
        <v>-2E-3</v>
      </c>
      <c r="E419" s="4">
        <v>-20</v>
      </c>
      <c r="F419" s="4">
        <v>4.9000000000000004</v>
      </c>
      <c r="G419" s="4">
        <v>-0.4</v>
      </c>
      <c r="H419" s="4">
        <v>36.5</v>
      </c>
      <c r="J419" s="4">
        <v>21.2</v>
      </c>
      <c r="K419" s="4">
        <v>1</v>
      </c>
      <c r="L419" s="4">
        <v>0</v>
      </c>
      <c r="M419" s="4">
        <v>0</v>
      </c>
      <c r="N419" s="4">
        <v>4.9000000000000004</v>
      </c>
      <c r="O419" s="4">
        <v>0</v>
      </c>
      <c r="P419" s="4">
        <v>4.9000000000000004</v>
      </c>
      <c r="Q419" s="4">
        <v>3.7147999999999999</v>
      </c>
      <c r="R419" s="4">
        <v>0</v>
      </c>
      <c r="S419" s="4">
        <v>3.7</v>
      </c>
      <c r="T419" s="4">
        <v>36.4542</v>
      </c>
      <c r="W419" s="4">
        <v>0</v>
      </c>
      <c r="X419" s="4">
        <v>21.2</v>
      </c>
      <c r="Y419" s="4">
        <v>12.7</v>
      </c>
      <c r="Z419" s="4">
        <v>865</v>
      </c>
      <c r="AA419" s="4">
        <v>893</v>
      </c>
      <c r="AB419" s="4">
        <v>831</v>
      </c>
      <c r="AC419" s="4">
        <v>56</v>
      </c>
      <c r="AD419" s="4">
        <v>7.12</v>
      </c>
      <c r="AE419" s="4">
        <v>0.16</v>
      </c>
      <c r="AF419" s="4">
        <v>979</v>
      </c>
      <c r="AG419" s="4">
        <v>-10</v>
      </c>
      <c r="AH419" s="4">
        <v>4</v>
      </c>
      <c r="AI419" s="4">
        <v>26</v>
      </c>
      <c r="AJ419" s="4">
        <v>190</v>
      </c>
      <c r="AK419" s="4">
        <v>141</v>
      </c>
      <c r="AL419" s="4">
        <v>3.8</v>
      </c>
      <c r="AM419" s="4">
        <v>195</v>
      </c>
      <c r="AN419" s="4" t="s">
        <v>155</v>
      </c>
      <c r="AO419" s="4">
        <v>1</v>
      </c>
      <c r="AP419" s="5">
        <v>0.57876157407407403</v>
      </c>
      <c r="AQ419" s="4">
        <v>47.159337000000001</v>
      </c>
      <c r="AR419" s="4">
        <v>-88.489742000000007</v>
      </c>
      <c r="AS419" s="4">
        <v>315.8</v>
      </c>
      <c r="AT419" s="4">
        <v>0</v>
      </c>
      <c r="AU419" s="4">
        <v>12</v>
      </c>
      <c r="AV419" s="4">
        <v>7</v>
      </c>
      <c r="AW419" s="4" t="s">
        <v>214</v>
      </c>
      <c r="AX419" s="4">
        <v>1.2</v>
      </c>
      <c r="AY419" s="4">
        <v>1.5843160000000001</v>
      </c>
      <c r="AZ419" s="4">
        <v>2</v>
      </c>
      <c r="BB419" s="4">
        <v>450</v>
      </c>
      <c r="BD419" s="4">
        <v>0.16400000000000001</v>
      </c>
      <c r="BE419" s="4">
        <v>0</v>
      </c>
      <c r="BF419" s="4">
        <v>0</v>
      </c>
      <c r="BG419" s="4">
        <v>0</v>
      </c>
      <c r="BH419" s="4">
        <v>0</v>
      </c>
      <c r="BI419" s="4">
        <v>0</v>
      </c>
      <c r="BJ419" s="4">
        <v>0</v>
      </c>
      <c r="BK419" s="4">
        <v>0</v>
      </c>
      <c r="BL419" s="4">
        <v>0</v>
      </c>
      <c r="BM419" s="4">
        <v>0</v>
      </c>
      <c r="BN419" s="4">
        <v>0</v>
      </c>
      <c r="BO419" s="4">
        <v>0</v>
      </c>
      <c r="BQ419" s="4">
        <v>0</v>
      </c>
      <c r="BR419" s="4">
        <v>-1.4999999999999999E-2</v>
      </c>
      <c r="BS419" s="4">
        <v>-5</v>
      </c>
      <c r="BT419" s="4">
        <v>0.25093799999999999</v>
      </c>
      <c r="BU419" s="4">
        <v>-0.36656300000000003</v>
      </c>
      <c r="BV419" s="4">
        <v>5.0689479999999998</v>
      </c>
    </row>
    <row r="420" spans="1:74" x14ac:dyDescent="0.25">
      <c r="A420" s="2">
        <v>42069</v>
      </c>
      <c r="B420" s="3">
        <v>3.7208333333333336E-2</v>
      </c>
      <c r="C420" s="4">
        <v>-1.7000000000000001E-2</v>
      </c>
      <c r="D420" s="4">
        <v>-2E-3</v>
      </c>
      <c r="E420" s="4">
        <v>-20</v>
      </c>
      <c r="F420" s="4">
        <v>4.9000000000000004</v>
      </c>
      <c r="G420" s="4">
        <v>-0.4</v>
      </c>
      <c r="H420" s="4">
        <v>33.200000000000003</v>
      </c>
      <c r="J420" s="4">
        <v>21.3</v>
      </c>
      <c r="K420" s="4">
        <v>1</v>
      </c>
      <c r="L420" s="4">
        <v>0</v>
      </c>
      <c r="M420" s="4">
        <v>0</v>
      </c>
      <c r="N420" s="4">
        <v>4.9000000000000004</v>
      </c>
      <c r="O420" s="4">
        <v>0</v>
      </c>
      <c r="P420" s="4">
        <v>4.9000000000000004</v>
      </c>
      <c r="Q420" s="4">
        <v>3.7147999999999999</v>
      </c>
      <c r="R420" s="4">
        <v>0</v>
      </c>
      <c r="S420" s="4">
        <v>3.7</v>
      </c>
      <c r="T420" s="4">
        <v>33.211100000000002</v>
      </c>
      <c r="W420" s="4">
        <v>0</v>
      </c>
      <c r="X420" s="4">
        <v>21.2989</v>
      </c>
      <c r="Y420" s="4">
        <v>12.7</v>
      </c>
      <c r="Z420" s="4">
        <v>864</v>
      </c>
      <c r="AA420" s="4">
        <v>894</v>
      </c>
      <c r="AB420" s="4">
        <v>830</v>
      </c>
      <c r="AC420" s="4">
        <v>56</v>
      </c>
      <c r="AD420" s="4">
        <v>7.12</v>
      </c>
      <c r="AE420" s="4">
        <v>0.16</v>
      </c>
      <c r="AF420" s="4">
        <v>979</v>
      </c>
      <c r="AG420" s="4">
        <v>-10</v>
      </c>
      <c r="AH420" s="4">
        <v>4</v>
      </c>
      <c r="AI420" s="4">
        <v>26</v>
      </c>
      <c r="AJ420" s="4">
        <v>190.9</v>
      </c>
      <c r="AK420" s="4">
        <v>141</v>
      </c>
      <c r="AL420" s="4">
        <v>3.5</v>
      </c>
      <c r="AM420" s="4">
        <v>195</v>
      </c>
      <c r="AN420" s="4" t="s">
        <v>155</v>
      </c>
      <c r="AO420" s="4">
        <v>1</v>
      </c>
      <c r="AP420" s="5">
        <v>0.57878472222222221</v>
      </c>
      <c r="AQ420" s="4">
        <v>47.159337000000001</v>
      </c>
      <c r="AR420" s="4">
        <v>-88.489742000000007</v>
      </c>
      <c r="AS420" s="4">
        <v>315.8</v>
      </c>
      <c r="AT420" s="4">
        <v>0</v>
      </c>
      <c r="AU420" s="4">
        <v>12</v>
      </c>
      <c r="AV420" s="4">
        <v>7</v>
      </c>
      <c r="AW420" s="4" t="s">
        <v>214</v>
      </c>
      <c r="AX420" s="4">
        <v>1.284216</v>
      </c>
      <c r="AY420" s="4">
        <v>1.6</v>
      </c>
      <c r="AZ420" s="4">
        <v>2.0842160000000001</v>
      </c>
      <c r="BB420" s="4">
        <v>450</v>
      </c>
      <c r="BD420" s="4">
        <v>0.16400000000000001</v>
      </c>
      <c r="BE420" s="4">
        <v>0</v>
      </c>
      <c r="BF420" s="4">
        <v>0</v>
      </c>
      <c r="BG420" s="4">
        <v>0</v>
      </c>
      <c r="BH420" s="4">
        <v>0</v>
      </c>
      <c r="BI420" s="4">
        <v>0</v>
      </c>
      <c r="BJ420" s="4">
        <v>0</v>
      </c>
      <c r="BK420" s="4">
        <v>0</v>
      </c>
      <c r="BL420" s="4">
        <v>0</v>
      </c>
      <c r="BM420" s="4">
        <v>0</v>
      </c>
      <c r="BN420" s="4">
        <v>0</v>
      </c>
      <c r="BO420" s="4">
        <v>0</v>
      </c>
      <c r="BQ420" s="4">
        <v>0</v>
      </c>
      <c r="BR420" s="4">
        <v>-1.4999999999999999E-2</v>
      </c>
      <c r="BS420" s="4">
        <v>-5</v>
      </c>
      <c r="BT420" s="4">
        <v>0.25193700000000002</v>
      </c>
      <c r="BU420" s="4">
        <v>-0.36656300000000003</v>
      </c>
      <c r="BV420" s="4">
        <v>5.0891289999999998</v>
      </c>
    </row>
    <row r="421" spans="1:74" x14ac:dyDescent="0.25">
      <c r="A421" s="2">
        <v>42069</v>
      </c>
      <c r="B421" s="3">
        <v>3.7219907407407403E-2</v>
      </c>
      <c r="C421" s="4">
        <v>-0.01</v>
      </c>
      <c r="D421" s="4">
        <v>-2E-3</v>
      </c>
      <c r="E421" s="4">
        <v>-20</v>
      </c>
      <c r="F421" s="4">
        <v>4.9000000000000004</v>
      </c>
      <c r="G421" s="4">
        <v>-0.4</v>
      </c>
      <c r="H421" s="4">
        <v>26.8</v>
      </c>
      <c r="J421" s="4">
        <v>21.3</v>
      </c>
      <c r="K421" s="4">
        <v>1</v>
      </c>
      <c r="L421" s="4">
        <v>0</v>
      </c>
      <c r="M421" s="4">
        <v>0</v>
      </c>
      <c r="N421" s="4">
        <v>4.9000000000000004</v>
      </c>
      <c r="O421" s="4">
        <v>0</v>
      </c>
      <c r="P421" s="4">
        <v>4.9000000000000004</v>
      </c>
      <c r="Q421" s="4">
        <v>3.7147999999999999</v>
      </c>
      <c r="R421" s="4">
        <v>0</v>
      </c>
      <c r="S421" s="4">
        <v>3.7</v>
      </c>
      <c r="T421" s="4">
        <v>26.839300000000001</v>
      </c>
      <c r="W421" s="4">
        <v>0</v>
      </c>
      <c r="X421" s="4">
        <v>21.3</v>
      </c>
      <c r="Y421" s="4">
        <v>12.6</v>
      </c>
      <c r="Z421" s="4">
        <v>865</v>
      </c>
      <c r="AA421" s="4">
        <v>893</v>
      </c>
      <c r="AB421" s="4">
        <v>830</v>
      </c>
      <c r="AC421" s="4">
        <v>56</v>
      </c>
      <c r="AD421" s="4">
        <v>7.12</v>
      </c>
      <c r="AE421" s="4">
        <v>0.16</v>
      </c>
      <c r="AF421" s="4">
        <v>979</v>
      </c>
      <c r="AG421" s="4">
        <v>-10</v>
      </c>
      <c r="AH421" s="4">
        <v>4</v>
      </c>
      <c r="AI421" s="4">
        <v>26</v>
      </c>
      <c r="AJ421" s="4">
        <v>190.1</v>
      </c>
      <c r="AK421" s="4">
        <v>141</v>
      </c>
      <c r="AL421" s="4">
        <v>3.6</v>
      </c>
      <c r="AM421" s="4">
        <v>195</v>
      </c>
      <c r="AN421" s="4" t="s">
        <v>155</v>
      </c>
      <c r="AO421" s="4">
        <v>1</v>
      </c>
      <c r="AP421" s="5">
        <v>0.57878472222222221</v>
      </c>
      <c r="AQ421" s="4">
        <v>47.159334999999999</v>
      </c>
      <c r="AR421" s="4">
        <v>-88.489742000000007</v>
      </c>
      <c r="AS421" s="4">
        <v>315.60000000000002</v>
      </c>
      <c r="AT421" s="4">
        <v>0</v>
      </c>
      <c r="AU421" s="4">
        <v>12</v>
      </c>
      <c r="AV421" s="4">
        <v>7</v>
      </c>
      <c r="AW421" s="4" t="s">
        <v>214</v>
      </c>
      <c r="AX421" s="4">
        <v>1.3</v>
      </c>
      <c r="AY421" s="4">
        <v>1.6</v>
      </c>
      <c r="AZ421" s="4">
        <v>2.1</v>
      </c>
      <c r="BB421" s="4">
        <v>450</v>
      </c>
      <c r="BD421" s="4">
        <v>0.16400000000000001</v>
      </c>
      <c r="BE421" s="4">
        <v>0</v>
      </c>
      <c r="BF421" s="4">
        <v>0</v>
      </c>
      <c r="BG421" s="4">
        <v>0</v>
      </c>
      <c r="BH421" s="4">
        <v>0</v>
      </c>
      <c r="BI421" s="4">
        <v>0</v>
      </c>
      <c r="BJ421" s="4">
        <v>0</v>
      </c>
      <c r="BK421" s="4">
        <v>0</v>
      </c>
      <c r="BL421" s="4">
        <v>0</v>
      </c>
      <c r="BM421" s="4">
        <v>0</v>
      </c>
      <c r="BN421" s="4">
        <v>0</v>
      </c>
      <c r="BO421" s="4">
        <v>0</v>
      </c>
      <c r="BQ421" s="4">
        <v>0</v>
      </c>
      <c r="BR421" s="4">
        <v>-1.7814E-2</v>
      </c>
      <c r="BS421" s="4">
        <v>-5</v>
      </c>
      <c r="BT421" s="4">
        <v>0.24918599999999999</v>
      </c>
      <c r="BU421" s="4">
        <v>-0.43532500000000002</v>
      </c>
      <c r="BV421" s="4">
        <v>5.0335609999999997</v>
      </c>
    </row>
    <row r="422" spans="1:74" x14ac:dyDescent="0.25">
      <c r="A422" s="2">
        <v>42069</v>
      </c>
      <c r="B422" s="3">
        <v>3.7231481481481483E-2</v>
      </c>
      <c r="C422" s="4">
        <v>-0.01</v>
      </c>
      <c r="D422" s="4">
        <v>-2E-3</v>
      </c>
      <c r="E422" s="4">
        <v>-20</v>
      </c>
      <c r="F422" s="4">
        <v>4.9000000000000004</v>
      </c>
      <c r="G422" s="4">
        <v>-0.4</v>
      </c>
      <c r="H422" s="4">
        <v>47.4</v>
      </c>
      <c r="J422" s="4">
        <v>21.3</v>
      </c>
      <c r="K422" s="4">
        <v>1</v>
      </c>
      <c r="L422" s="4">
        <v>0</v>
      </c>
      <c r="M422" s="4">
        <v>0</v>
      </c>
      <c r="N422" s="4">
        <v>4.9000000000000004</v>
      </c>
      <c r="O422" s="4">
        <v>0</v>
      </c>
      <c r="P422" s="4">
        <v>4.9000000000000004</v>
      </c>
      <c r="Q422" s="4">
        <v>3.7147999999999999</v>
      </c>
      <c r="R422" s="4">
        <v>0</v>
      </c>
      <c r="S422" s="4">
        <v>3.7</v>
      </c>
      <c r="T422" s="4">
        <v>47.3748</v>
      </c>
      <c r="W422" s="4">
        <v>0</v>
      </c>
      <c r="X422" s="4">
        <v>21.3</v>
      </c>
      <c r="Y422" s="4">
        <v>12.7</v>
      </c>
      <c r="Z422" s="4">
        <v>865</v>
      </c>
      <c r="AA422" s="4">
        <v>893</v>
      </c>
      <c r="AB422" s="4">
        <v>830</v>
      </c>
      <c r="AC422" s="4">
        <v>56</v>
      </c>
      <c r="AD422" s="4">
        <v>7.12</v>
      </c>
      <c r="AE422" s="4">
        <v>0.16</v>
      </c>
      <c r="AF422" s="4">
        <v>979</v>
      </c>
      <c r="AG422" s="4">
        <v>-10</v>
      </c>
      <c r="AH422" s="4">
        <v>4</v>
      </c>
      <c r="AI422" s="4">
        <v>26</v>
      </c>
      <c r="AJ422" s="4">
        <v>190.9</v>
      </c>
      <c r="AK422" s="4">
        <v>140.1</v>
      </c>
      <c r="AL422" s="4">
        <v>3.6</v>
      </c>
      <c r="AM422" s="4">
        <v>195</v>
      </c>
      <c r="AN422" s="4" t="s">
        <v>155</v>
      </c>
      <c r="AO422" s="4">
        <v>1</v>
      </c>
      <c r="AP422" s="5">
        <v>0.57879629629629636</v>
      </c>
      <c r="AQ422" s="4">
        <v>47.159334999999999</v>
      </c>
      <c r="AR422" s="4">
        <v>-88.489742000000007</v>
      </c>
      <c r="AS422" s="4">
        <v>315.60000000000002</v>
      </c>
      <c r="AT422" s="4">
        <v>0</v>
      </c>
      <c r="AU422" s="4">
        <v>12</v>
      </c>
      <c r="AV422" s="4">
        <v>7</v>
      </c>
      <c r="AW422" s="4" t="s">
        <v>214</v>
      </c>
      <c r="AX422" s="4">
        <v>1.3</v>
      </c>
      <c r="AY422" s="4">
        <v>1.6</v>
      </c>
      <c r="AZ422" s="4">
        <v>2.1</v>
      </c>
      <c r="BB422" s="4">
        <v>450</v>
      </c>
      <c r="BD422" s="4">
        <v>0.16400000000000001</v>
      </c>
      <c r="BE422" s="4">
        <v>0</v>
      </c>
      <c r="BF422" s="4">
        <v>0</v>
      </c>
      <c r="BG422" s="4">
        <v>0</v>
      </c>
      <c r="BH422" s="4">
        <v>0</v>
      </c>
      <c r="BI422" s="4">
        <v>0</v>
      </c>
      <c r="BJ422" s="4">
        <v>0</v>
      </c>
      <c r="BK422" s="4">
        <v>0</v>
      </c>
      <c r="BL422" s="4">
        <v>0</v>
      </c>
      <c r="BM422" s="4">
        <v>0</v>
      </c>
      <c r="BN422" s="4">
        <v>0</v>
      </c>
      <c r="BO422" s="4">
        <v>0</v>
      </c>
      <c r="BQ422" s="4">
        <v>0</v>
      </c>
      <c r="BR422" s="4">
        <v>-1.4248E-2</v>
      </c>
      <c r="BS422" s="4">
        <v>-5</v>
      </c>
      <c r="BT422" s="4">
        <v>0.25275199999999998</v>
      </c>
      <c r="BU422" s="4">
        <v>-0.34818500000000002</v>
      </c>
      <c r="BV422" s="4">
        <v>5.1055900000000003</v>
      </c>
    </row>
    <row r="423" spans="1:74" x14ac:dyDescent="0.25">
      <c r="A423" s="2">
        <v>42069</v>
      </c>
      <c r="B423" s="3">
        <v>3.7243055555555557E-2</v>
      </c>
      <c r="C423" s="4">
        <v>-0.01</v>
      </c>
      <c r="D423" s="4">
        <v>-2E-3</v>
      </c>
      <c r="E423" s="4">
        <v>-20</v>
      </c>
      <c r="F423" s="4">
        <v>4.9000000000000004</v>
      </c>
      <c r="G423" s="4">
        <v>-0.4</v>
      </c>
      <c r="H423" s="4">
        <v>16.399999999999999</v>
      </c>
      <c r="J423" s="4">
        <v>21.3</v>
      </c>
      <c r="K423" s="4">
        <v>1</v>
      </c>
      <c r="L423" s="4">
        <v>0</v>
      </c>
      <c r="M423" s="4">
        <v>0</v>
      </c>
      <c r="N423" s="4">
        <v>4.9000000000000004</v>
      </c>
      <c r="O423" s="4">
        <v>0</v>
      </c>
      <c r="P423" s="4">
        <v>4.9000000000000004</v>
      </c>
      <c r="Q423" s="4">
        <v>3.7147999999999999</v>
      </c>
      <c r="R423" s="4">
        <v>0</v>
      </c>
      <c r="S423" s="4">
        <v>3.7</v>
      </c>
      <c r="T423" s="4">
        <v>16.396799999999999</v>
      </c>
      <c r="W423" s="4">
        <v>0</v>
      </c>
      <c r="X423" s="4">
        <v>21.3</v>
      </c>
      <c r="Y423" s="4">
        <v>12.6</v>
      </c>
      <c r="Z423" s="4">
        <v>865</v>
      </c>
      <c r="AA423" s="4">
        <v>893</v>
      </c>
      <c r="AB423" s="4">
        <v>830</v>
      </c>
      <c r="AC423" s="4">
        <v>56</v>
      </c>
      <c r="AD423" s="4">
        <v>7.12</v>
      </c>
      <c r="AE423" s="4">
        <v>0.16</v>
      </c>
      <c r="AF423" s="4">
        <v>979</v>
      </c>
      <c r="AG423" s="4">
        <v>-10</v>
      </c>
      <c r="AH423" s="4">
        <v>4</v>
      </c>
      <c r="AI423" s="4">
        <v>26</v>
      </c>
      <c r="AJ423" s="4">
        <v>191</v>
      </c>
      <c r="AK423" s="4">
        <v>140.9</v>
      </c>
      <c r="AL423" s="4">
        <v>3.7</v>
      </c>
      <c r="AM423" s="4">
        <v>195</v>
      </c>
      <c r="AN423" s="4" t="s">
        <v>155</v>
      </c>
      <c r="AO423" s="4">
        <v>1</v>
      </c>
      <c r="AP423" s="5">
        <v>0.5788078703703704</v>
      </c>
      <c r="AQ423" s="4">
        <v>47.159334999999999</v>
      </c>
      <c r="AR423" s="4">
        <v>-88.489742000000007</v>
      </c>
      <c r="AS423" s="4">
        <v>315.5</v>
      </c>
      <c r="AT423" s="4">
        <v>0</v>
      </c>
      <c r="AU423" s="4">
        <v>12</v>
      </c>
      <c r="AV423" s="4">
        <v>7</v>
      </c>
      <c r="AW423" s="4" t="s">
        <v>214</v>
      </c>
      <c r="AX423" s="4">
        <v>1.3</v>
      </c>
      <c r="AY423" s="4">
        <v>1.6</v>
      </c>
      <c r="AZ423" s="4">
        <v>2.1</v>
      </c>
      <c r="BB423" s="4">
        <v>450</v>
      </c>
      <c r="BD423" s="4">
        <v>0.16400000000000001</v>
      </c>
      <c r="BE423" s="4">
        <v>0</v>
      </c>
      <c r="BF423" s="4">
        <v>0</v>
      </c>
      <c r="BG423" s="4">
        <v>0</v>
      </c>
      <c r="BH423" s="4">
        <v>0</v>
      </c>
      <c r="BI423" s="4">
        <v>0</v>
      </c>
      <c r="BJ423" s="4">
        <v>0</v>
      </c>
      <c r="BK423" s="4">
        <v>0</v>
      </c>
      <c r="BL423" s="4">
        <v>0</v>
      </c>
      <c r="BM423" s="4">
        <v>0</v>
      </c>
      <c r="BN423" s="4">
        <v>0</v>
      </c>
      <c r="BO423" s="4">
        <v>0</v>
      </c>
      <c r="BQ423" s="4">
        <v>0</v>
      </c>
      <c r="BR423" s="4">
        <v>-1.5876000000000001E-2</v>
      </c>
      <c r="BS423" s="4">
        <v>-5</v>
      </c>
      <c r="BT423" s="4">
        <v>0.25112400000000001</v>
      </c>
      <c r="BU423" s="4">
        <v>-0.38796999999999998</v>
      </c>
      <c r="BV423" s="4">
        <v>5.072705</v>
      </c>
    </row>
    <row r="424" spans="1:74" x14ac:dyDescent="0.25">
      <c r="A424" s="2">
        <v>42069</v>
      </c>
      <c r="B424" s="3">
        <v>3.7254629629629631E-2</v>
      </c>
      <c r="C424" s="4">
        <v>-0.01</v>
      </c>
      <c r="D424" s="4">
        <v>-2E-3</v>
      </c>
      <c r="E424" s="4">
        <v>-20</v>
      </c>
      <c r="F424" s="4">
        <v>4.9000000000000004</v>
      </c>
      <c r="G424" s="4">
        <v>-0.4</v>
      </c>
      <c r="H424" s="4">
        <v>33.9</v>
      </c>
      <c r="J424" s="4">
        <v>21.3</v>
      </c>
      <c r="K424" s="4">
        <v>1</v>
      </c>
      <c r="L424" s="4">
        <v>0</v>
      </c>
      <c r="M424" s="4">
        <v>0</v>
      </c>
      <c r="N424" s="4">
        <v>4.9000000000000004</v>
      </c>
      <c r="O424" s="4">
        <v>0</v>
      </c>
      <c r="P424" s="4">
        <v>4.9000000000000004</v>
      </c>
      <c r="Q424" s="4">
        <v>3.7147999999999999</v>
      </c>
      <c r="R424" s="4">
        <v>0</v>
      </c>
      <c r="S424" s="4">
        <v>3.7</v>
      </c>
      <c r="T424" s="4">
        <v>33.885399999999997</v>
      </c>
      <c r="W424" s="4">
        <v>0</v>
      </c>
      <c r="X424" s="4">
        <v>21.3</v>
      </c>
      <c r="Y424" s="4">
        <v>12.7</v>
      </c>
      <c r="Z424" s="4">
        <v>866</v>
      </c>
      <c r="AA424" s="4">
        <v>893</v>
      </c>
      <c r="AB424" s="4">
        <v>830</v>
      </c>
      <c r="AC424" s="4">
        <v>56</v>
      </c>
      <c r="AD424" s="4">
        <v>7.12</v>
      </c>
      <c r="AE424" s="4">
        <v>0.16</v>
      </c>
      <c r="AF424" s="4">
        <v>979</v>
      </c>
      <c r="AG424" s="4">
        <v>-10</v>
      </c>
      <c r="AH424" s="4">
        <v>4</v>
      </c>
      <c r="AI424" s="4">
        <v>26</v>
      </c>
      <c r="AJ424" s="4">
        <v>190.1</v>
      </c>
      <c r="AK424" s="4">
        <v>141</v>
      </c>
      <c r="AL424" s="4">
        <v>3.6</v>
      </c>
      <c r="AM424" s="4">
        <v>195</v>
      </c>
      <c r="AN424" s="4" t="s">
        <v>155</v>
      </c>
      <c r="AO424" s="4">
        <v>1</v>
      </c>
      <c r="AP424" s="5">
        <v>0.57881944444444444</v>
      </c>
      <c r="AQ424" s="4">
        <v>47.159332999999997</v>
      </c>
      <c r="AR424" s="4">
        <v>-88.489742000000007</v>
      </c>
      <c r="AS424" s="4">
        <v>315.39999999999998</v>
      </c>
      <c r="AT424" s="4">
        <v>0</v>
      </c>
      <c r="AU424" s="4">
        <v>12</v>
      </c>
      <c r="AV424" s="4">
        <v>7</v>
      </c>
      <c r="AW424" s="4" t="s">
        <v>214</v>
      </c>
      <c r="AX424" s="4">
        <v>1.3</v>
      </c>
      <c r="AY424" s="4">
        <v>1.6</v>
      </c>
      <c r="AZ424" s="4">
        <v>2.1</v>
      </c>
      <c r="BB424" s="4">
        <v>450</v>
      </c>
      <c r="BD424" s="4">
        <v>0.16400000000000001</v>
      </c>
      <c r="BE424" s="4">
        <v>0</v>
      </c>
      <c r="BF424" s="4">
        <v>0</v>
      </c>
      <c r="BG424" s="4">
        <v>0</v>
      </c>
      <c r="BH424" s="4">
        <v>0</v>
      </c>
      <c r="BI424" s="4">
        <v>0</v>
      </c>
      <c r="BJ424" s="4">
        <v>0</v>
      </c>
      <c r="BK424" s="4">
        <v>0</v>
      </c>
      <c r="BL424" s="4">
        <v>0</v>
      </c>
      <c r="BM424" s="4">
        <v>0</v>
      </c>
      <c r="BN424" s="4">
        <v>0</v>
      </c>
      <c r="BO424" s="4">
        <v>0</v>
      </c>
      <c r="BQ424" s="4">
        <v>0</v>
      </c>
      <c r="BR424" s="4">
        <v>-1.5062000000000001E-2</v>
      </c>
      <c r="BS424" s="4">
        <v>-5</v>
      </c>
      <c r="BT424" s="4">
        <v>0.251938</v>
      </c>
      <c r="BU424" s="4">
        <v>-0.36807800000000002</v>
      </c>
      <c r="BV424" s="4">
        <v>5.0891479999999998</v>
      </c>
    </row>
    <row r="425" spans="1:74" x14ac:dyDescent="0.25">
      <c r="A425" s="2">
        <v>42069</v>
      </c>
      <c r="B425" s="3">
        <v>3.7266203703703704E-2</v>
      </c>
      <c r="C425" s="4">
        <v>-0.01</v>
      </c>
      <c r="D425" s="4">
        <v>-2E-3</v>
      </c>
      <c r="E425" s="4">
        <v>-20</v>
      </c>
      <c r="F425" s="4">
        <v>4.9000000000000004</v>
      </c>
      <c r="G425" s="4">
        <v>-0.4</v>
      </c>
      <c r="H425" s="4">
        <v>28.5</v>
      </c>
      <c r="J425" s="4">
        <v>21.3</v>
      </c>
      <c r="K425" s="4">
        <v>1</v>
      </c>
      <c r="L425" s="4">
        <v>0</v>
      </c>
      <c r="M425" s="4">
        <v>0</v>
      </c>
      <c r="N425" s="4">
        <v>4.9000000000000004</v>
      </c>
      <c r="O425" s="4">
        <v>0</v>
      </c>
      <c r="P425" s="4">
        <v>4.9000000000000004</v>
      </c>
      <c r="Q425" s="4">
        <v>3.7147999999999999</v>
      </c>
      <c r="R425" s="4">
        <v>0</v>
      </c>
      <c r="S425" s="4">
        <v>3.7</v>
      </c>
      <c r="T425" s="4">
        <v>28.523099999999999</v>
      </c>
      <c r="W425" s="4">
        <v>0</v>
      </c>
      <c r="X425" s="4">
        <v>21.3</v>
      </c>
      <c r="Y425" s="4">
        <v>12.7</v>
      </c>
      <c r="Z425" s="4">
        <v>865</v>
      </c>
      <c r="AA425" s="4">
        <v>894</v>
      </c>
      <c r="AB425" s="4">
        <v>830</v>
      </c>
      <c r="AC425" s="4">
        <v>56</v>
      </c>
      <c r="AD425" s="4">
        <v>7.12</v>
      </c>
      <c r="AE425" s="4">
        <v>0.16</v>
      </c>
      <c r="AF425" s="4">
        <v>979</v>
      </c>
      <c r="AG425" s="4">
        <v>-10</v>
      </c>
      <c r="AH425" s="4">
        <v>4</v>
      </c>
      <c r="AI425" s="4">
        <v>26</v>
      </c>
      <c r="AJ425" s="4">
        <v>190.9</v>
      </c>
      <c r="AK425" s="4">
        <v>141</v>
      </c>
      <c r="AL425" s="4">
        <v>3.5</v>
      </c>
      <c r="AM425" s="4">
        <v>195</v>
      </c>
      <c r="AN425" s="4" t="s">
        <v>155</v>
      </c>
      <c r="AO425" s="4">
        <v>1</v>
      </c>
      <c r="AP425" s="5">
        <v>0.57883101851851848</v>
      </c>
      <c r="AQ425" s="4">
        <v>47.159332999999997</v>
      </c>
      <c r="AR425" s="4">
        <v>-88.489742000000007</v>
      </c>
      <c r="AS425" s="4">
        <v>315.10000000000002</v>
      </c>
      <c r="AT425" s="4">
        <v>0</v>
      </c>
      <c r="AU425" s="4">
        <v>12</v>
      </c>
      <c r="AV425" s="4">
        <v>7</v>
      </c>
      <c r="AW425" s="4" t="s">
        <v>214</v>
      </c>
      <c r="AX425" s="4">
        <v>1.3</v>
      </c>
      <c r="AY425" s="4">
        <v>1.6</v>
      </c>
      <c r="AZ425" s="4">
        <v>2.1</v>
      </c>
      <c r="BB425" s="4">
        <v>450</v>
      </c>
      <c r="BD425" s="4">
        <v>0.16400000000000001</v>
      </c>
      <c r="BE425" s="4">
        <v>0</v>
      </c>
      <c r="BF425" s="4">
        <v>0</v>
      </c>
      <c r="BG425" s="4">
        <v>0</v>
      </c>
      <c r="BH425" s="4">
        <v>0</v>
      </c>
      <c r="BI425" s="4">
        <v>0</v>
      </c>
      <c r="BJ425" s="4">
        <v>0</v>
      </c>
      <c r="BK425" s="4">
        <v>0</v>
      </c>
      <c r="BL425" s="4">
        <v>0</v>
      </c>
      <c r="BM425" s="4">
        <v>0</v>
      </c>
      <c r="BN425" s="4">
        <v>0</v>
      </c>
      <c r="BO425" s="4">
        <v>0</v>
      </c>
      <c r="BQ425" s="4">
        <v>0</v>
      </c>
      <c r="BR425" s="4">
        <v>-1.4062E-2</v>
      </c>
      <c r="BS425" s="4">
        <v>-5</v>
      </c>
      <c r="BT425" s="4">
        <v>0.252</v>
      </c>
      <c r="BU425" s="4">
        <v>-0.34364</v>
      </c>
      <c r="BV425" s="4">
        <v>5.0903999999999998</v>
      </c>
    </row>
    <row r="426" spans="1:74" x14ac:dyDescent="0.25">
      <c r="A426" s="2">
        <v>42069</v>
      </c>
      <c r="B426" s="3">
        <v>3.7277777777777778E-2</v>
      </c>
      <c r="C426" s="4">
        <v>-0.01</v>
      </c>
      <c r="D426" s="4">
        <v>-2E-3</v>
      </c>
      <c r="E426" s="4">
        <v>-20</v>
      </c>
      <c r="F426" s="4">
        <v>4.9000000000000004</v>
      </c>
      <c r="G426" s="4">
        <v>-0.4</v>
      </c>
      <c r="H426" s="4">
        <v>13.6</v>
      </c>
      <c r="J426" s="4">
        <v>21.3</v>
      </c>
      <c r="K426" s="4">
        <v>1</v>
      </c>
      <c r="L426" s="4">
        <v>0</v>
      </c>
      <c r="M426" s="4">
        <v>0</v>
      </c>
      <c r="N426" s="4">
        <v>4.9000000000000004</v>
      </c>
      <c r="O426" s="4">
        <v>0</v>
      </c>
      <c r="P426" s="4">
        <v>4.9000000000000004</v>
      </c>
      <c r="Q426" s="4">
        <v>3.7147999999999999</v>
      </c>
      <c r="R426" s="4">
        <v>0</v>
      </c>
      <c r="S426" s="4">
        <v>3.7</v>
      </c>
      <c r="T426" s="4">
        <v>13.602499999999999</v>
      </c>
      <c r="W426" s="4">
        <v>0</v>
      </c>
      <c r="X426" s="4">
        <v>21.3</v>
      </c>
      <c r="Y426" s="4">
        <v>12.6</v>
      </c>
      <c r="Z426" s="4">
        <v>866</v>
      </c>
      <c r="AA426" s="4">
        <v>894</v>
      </c>
      <c r="AB426" s="4">
        <v>830</v>
      </c>
      <c r="AC426" s="4">
        <v>56</v>
      </c>
      <c r="AD426" s="4">
        <v>7.12</v>
      </c>
      <c r="AE426" s="4">
        <v>0.16</v>
      </c>
      <c r="AF426" s="4">
        <v>979</v>
      </c>
      <c r="AG426" s="4">
        <v>-10</v>
      </c>
      <c r="AH426" s="4">
        <v>4</v>
      </c>
      <c r="AI426" s="4">
        <v>26</v>
      </c>
      <c r="AJ426" s="4">
        <v>191</v>
      </c>
      <c r="AK426" s="4">
        <v>141</v>
      </c>
      <c r="AL426" s="4">
        <v>3.3</v>
      </c>
      <c r="AM426" s="4">
        <v>195</v>
      </c>
      <c r="AN426" s="4" t="s">
        <v>155</v>
      </c>
      <c r="AO426" s="4">
        <v>1</v>
      </c>
      <c r="AP426" s="5">
        <v>0.57884259259259252</v>
      </c>
      <c r="AQ426" s="4">
        <v>47.159332999999997</v>
      </c>
      <c r="AR426" s="4">
        <v>-88.489739999999998</v>
      </c>
      <c r="AS426" s="4">
        <v>314.89999999999998</v>
      </c>
      <c r="AT426" s="4">
        <v>0</v>
      </c>
      <c r="AU426" s="4">
        <v>12</v>
      </c>
      <c r="AV426" s="4">
        <v>7</v>
      </c>
      <c r="AW426" s="4" t="s">
        <v>214</v>
      </c>
      <c r="AX426" s="4">
        <v>1.3</v>
      </c>
      <c r="AY426" s="4">
        <v>1.6</v>
      </c>
      <c r="AZ426" s="4">
        <v>2.1</v>
      </c>
      <c r="BB426" s="4">
        <v>450</v>
      </c>
      <c r="BD426" s="4">
        <v>0.16400000000000001</v>
      </c>
      <c r="BE426" s="4">
        <v>0</v>
      </c>
      <c r="BF426" s="4">
        <v>0</v>
      </c>
      <c r="BG426" s="4">
        <v>0</v>
      </c>
      <c r="BH426" s="4">
        <v>0</v>
      </c>
      <c r="BI426" s="4">
        <v>0</v>
      </c>
      <c r="BJ426" s="4">
        <v>0</v>
      </c>
      <c r="BK426" s="4">
        <v>0</v>
      </c>
      <c r="BL426" s="4">
        <v>0</v>
      </c>
      <c r="BM426" s="4">
        <v>0</v>
      </c>
      <c r="BN426" s="4">
        <v>0</v>
      </c>
      <c r="BO426" s="4">
        <v>0</v>
      </c>
      <c r="BQ426" s="4">
        <v>0</v>
      </c>
      <c r="BR426" s="4">
        <v>-1.6813999999999999E-2</v>
      </c>
      <c r="BS426" s="4">
        <v>-5</v>
      </c>
      <c r="BT426" s="4">
        <v>0.24918599999999999</v>
      </c>
      <c r="BU426" s="4">
        <v>-0.41089300000000001</v>
      </c>
      <c r="BV426" s="4">
        <v>5.0335570000000001</v>
      </c>
    </row>
    <row r="427" spans="1:74" x14ac:dyDescent="0.25">
      <c r="A427" s="2">
        <v>42069</v>
      </c>
      <c r="B427" s="3">
        <v>3.7289351851851851E-2</v>
      </c>
      <c r="C427" s="4">
        <v>-0.01</v>
      </c>
      <c r="D427" s="4">
        <v>-2E-3</v>
      </c>
      <c r="E427" s="4">
        <v>-20</v>
      </c>
      <c r="F427" s="4">
        <v>4.9000000000000004</v>
      </c>
      <c r="G427" s="4">
        <v>-0.4</v>
      </c>
      <c r="H427" s="4">
        <v>40.1</v>
      </c>
      <c r="J427" s="4">
        <v>21.3</v>
      </c>
      <c r="K427" s="4">
        <v>1</v>
      </c>
      <c r="L427" s="4">
        <v>0</v>
      </c>
      <c r="M427" s="4">
        <v>0</v>
      </c>
      <c r="N427" s="4">
        <v>4.9000000000000004</v>
      </c>
      <c r="O427" s="4">
        <v>0</v>
      </c>
      <c r="P427" s="4">
        <v>4.9000000000000004</v>
      </c>
      <c r="Q427" s="4">
        <v>3.7147999999999999</v>
      </c>
      <c r="R427" s="4">
        <v>0</v>
      </c>
      <c r="S427" s="4">
        <v>3.7</v>
      </c>
      <c r="T427" s="4">
        <v>40.1</v>
      </c>
      <c r="W427" s="4">
        <v>0</v>
      </c>
      <c r="X427" s="4">
        <v>21.3</v>
      </c>
      <c r="Y427" s="4">
        <v>12.7</v>
      </c>
      <c r="Z427" s="4">
        <v>865</v>
      </c>
      <c r="AA427" s="4">
        <v>893</v>
      </c>
      <c r="AB427" s="4">
        <v>830</v>
      </c>
      <c r="AC427" s="4">
        <v>56</v>
      </c>
      <c r="AD427" s="4">
        <v>7.12</v>
      </c>
      <c r="AE427" s="4">
        <v>0.16</v>
      </c>
      <c r="AF427" s="4">
        <v>979</v>
      </c>
      <c r="AG427" s="4">
        <v>-10</v>
      </c>
      <c r="AH427" s="4">
        <v>4</v>
      </c>
      <c r="AI427" s="4">
        <v>26</v>
      </c>
      <c r="AJ427" s="4">
        <v>191</v>
      </c>
      <c r="AK427" s="4">
        <v>141</v>
      </c>
      <c r="AL427" s="4">
        <v>3.4</v>
      </c>
      <c r="AM427" s="4">
        <v>195</v>
      </c>
      <c r="AN427" s="4" t="s">
        <v>155</v>
      </c>
      <c r="AO427" s="4">
        <v>1</v>
      </c>
      <c r="AP427" s="5">
        <v>0.57885416666666667</v>
      </c>
      <c r="AQ427" s="4">
        <v>47.159331999999999</v>
      </c>
      <c r="AR427" s="4">
        <v>-88.489739999999998</v>
      </c>
      <c r="AS427" s="4">
        <v>314.8</v>
      </c>
      <c r="AT427" s="4">
        <v>0</v>
      </c>
      <c r="AU427" s="4">
        <v>12</v>
      </c>
      <c r="AV427" s="4">
        <v>7</v>
      </c>
      <c r="AW427" s="4" t="s">
        <v>214</v>
      </c>
      <c r="AX427" s="4">
        <v>1.3</v>
      </c>
      <c r="AY427" s="4">
        <v>1.6</v>
      </c>
      <c r="AZ427" s="4">
        <v>2.1</v>
      </c>
      <c r="BB427" s="4">
        <v>450</v>
      </c>
      <c r="BD427" s="4">
        <v>0.16400000000000001</v>
      </c>
      <c r="BE427" s="4">
        <v>0</v>
      </c>
      <c r="BF427" s="4">
        <v>0</v>
      </c>
      <c r="BG427" s="4">
        <v>0</v>
      </c>
      <c r="BH427" s="4">
        <v>0</v>
      </c>
      <c r="BI427" s="4">
        <v>0</v>
      </c>
      <c r="BJ427" s="4">
        <v>0</v>
      </c>
      <c r="BK427" s="4">
        <v>0</v>
      </c>
      <c r="BL427" s="4">
        <v>0</v>
      </c>
      <c r="BM427" s="4">
        <v>0</v>
      </c>
      <c r="BN427" s="4">
        <v>0</v>
      </c>
      <c r="BO427" s="4">
        <v>0</v>
      </c>
      <c r="BQ427" s="4">
        <v>0</v>
      </c>
      <c r="BR427" s="4">
        <v>-1.3247999999999999E-2</v>
      </c>
      <c r="BS427" s="4">
        <v>-5</v>
      </c>
      <c r="BT427" s="4">
        <v>0.25275199999999998</v>
      </c>
      <c r="BU427" s="4">
        <v>-0.32374799999999998</v>
      </c>
      <c r="BV427" s="4">
        <v>5.1055900000000003</v>
      </c>
    </row>
    <row r="428" spans="1:74" x14ac:dyDescent="0.25">
      <c r="A428" s="2">
        <v>42069</v>
      </c>
      <c r="B428" s="3">
        <v>3.7300925925925925E-2</v>
      </c>
      <c r="C428" s="4">
        <v>-0.01</v>
      </c>
      <c r="D428" s="4">
        <v>-2E-3</v>
      </c>
      <c r="E428" s="4">
        <v>-20</v>
      </c>
      <c r="F428" s="4">
        <v>4.9000000000000004</v>
      </c>
      <c r="G428" s="4">
        <v>-0.4</v>
      </c>
      <c r="H428" s="4">
        <v>10</v>
      </c>
      <c r="J428" s="4">
        <v>21.3</v>
      </c>
      <c r="K428" s="4">
        <v>1</v>
      </c>
      <c r="L428" s="4">
        <v>0</v>
      </c>
      <c r="M428" s="4">
        <v>0</v>
      </c>
      <c r="N428" s="4">
        <v>4.9000000000000004</v>
      </c>
      <c r="O428" s="4">
        <v>0</v>
      </c>
      <c r="P428" s="4">
        <v>4.9000000000000004</v>
      </c>
      <c r="Q428" s="4">
        <v>3.7147999999999999</v>
      </c>
      <c r="R428" s="4">
        <v>0</v>
      </c>
      <c r="S428" s="4">
        <v>3.7</v>
      </c>
      <c r="T428" s="4">
        <v>10</v>
      </c>
      <c r="W428" s="4">
        <v>0</v>
      </c>
      <c r="X428" s="4">
        <v>21.3</v>
      </c>
      <c r="Y428" s="4">
        <v>12.6</v>
      </c>
      <c r="Z428" s="4">
        <v>865</v>
      </c>
      <c r="AA428" s="4">
        <v>893</v>
      </c>
      <c r="AB428" s="4">
        <v>830</v>
      </c>
      <c r="AC428" s="4">
        <v>56</v>
      </c>
      <c r="AD428" s="4">
        <v>7.12</v>
      </c>
      <c r="AE428" s="4">
        <v>0.16</v>
      </c>
      <c r="AF428" s="4">
        <v>979</v>
      </c>
      <c r="AG428" s="4">
        <v>-10</v>
      </c>
      <c r="AH428" s="4">
        <v>4</v>
      </c>
      <c r="AI428" s="4">
        <v>26</v>
      </c>
      <c r="AJ428" s="4">
        <v>191</v>
      </c>
      <c r="AK428" s="4">
        <v>140.1</v>
      </c>
      <c r="AL428" s="4">
        <v>3.4</v>
      </c>
      <c r="AM428" s="4">
        <v>195</v>
      </c>
      <c r="AN428" s="4" t="s">
        <v>155</v>
      </c>
      <c r="AO428" s="4">
        <v>1</v>
      </c>
      <c r="AP428" s="5">
        <v>0.57886574074074071</v>
      </c>
      <c r="AQ428" s="4">
        <v>47.159331999999999</v>
      </c>
      <c r="AR428" s="4">
        <v>-88.489739999999998</v>
      </c>
      <c r="AS428" s="4">
        <v>314.7</v>
      </c>
      <c r="AT428" s="4">
        <v>0</v>
      </c>
      <c r="AU428" s="4">
        <v>12</v>
      </c>
      <c r="AV428" s="4">
        <v>7</v>
      </c>
      <c r="AW428" s="4" t="s">
        <v>214</v>
      </c>
      <c r="AX428" s="4">
        <v>1.3</v>
      </c>
      <c r="AY428" s="4">
        <v>1.6</v>
      </c>
      <c r="AZ428" s="4">
        <v>2.1</v>
      </c>
      <c r="BB428" s="4">
        <v>450</v>
      </c>
      <c r="BD428" s="4">
        <v>0.16400000000000001</v>
      </c>
      <c r="BE428" s="4">
        <v>0</v>
      </c>
      <c r="BF428" s="4">
        <v>0</v>
      </c>
      <c r="BG428" s="4">
        <v>0</v>
      </c>
      <c r="BH428" s="4">
        <v>0</v>
      </c>
      <c r="BI428" s="4">
        <v>0</v>
      </c>
      <c r="BJ428" s="4">
        <v>0</v>
      </c>
      <c r="BK428" s="4">
        <v>0</v>
      </c>
      <c r="BL428" s="4">
        <v>0</v>
      </c>
      <c r="BM428" s="4">
        <v>0</v>
      </c>
      <c r="BN428" s="4">
        <v>0</v>
      </c>
      <c r="BO428" s="4">
        <v>0</v>
      </c>
      <c r="BQ428" s="4">
        <v>0</v>
      </c>
      <c r="BR428" s="4">
        <v>-1.1124E-2</v>
      </c>
      <c r="BS428" s="4">
        <v>-5</v>
      </c>
      <c r="BT428" s="4">
        <v>0.253</v>
      </c>
      <c r="BU428" s="4">
        <v>-0.271843</v>
      </c>
      <c r="BV428" s="4">
        <v>5.1105999999999998</v>
      </c>
    </row>
    <row r="429" spans="1:74" x14ac:dyDescent="0.25">
      <c r="A429" s="2">
        <v>42069</v>
      </c>
      <c r="B429" s="3">
        <v>3.7312499999999998E-2</v>
      </c>
      <c r="C429" s="4">
        <v>-0.01</v>
      </c>
      <c r="D429" s="4">
        <v>-2E-3</v>
      </c>
      <c r="E429" s="4">
        <v>-20</v>
      </c>
      <c r="F429" s="4">
        <v>4.9000000000000004</v>
      </c>
      <c r="G429" s="4">
        <v>-0.4</v>
      </c>
      <c r="H429" s="4">
        <v>35</v>
      </c>
      <c r="J429" s="4">
        <v>21.25</v>
      </c>
      <c r="K429" s="4">
        <v>1</v>
      </c>
      <c r="L429" s="4">
        <v>0</v>
      </c>
      <c r="M429" s="4">
        <v>0</v>
      </c>
      <c r="N429" s="4">
        <v>4.9000000000000004</v>
      </c>
      <c r="O429" s="4">
        <v>0</v>
      </c>
      <c r="P429" s="4">
        <v>4.9000000000000004</v>
      </c>
      <c r="Q429" s="4">
        <v>3.7147999999999999</v>
      </c>
      <c r="R429" s="4">
        <v>0</v>
      </c>
      <c r="S429" s="4">
        <v>3.7</v>
      </c>
      <c r="T429" s="4">
        <v>35.009099999999997</v>
      </c>
      <c r="W429" s="4">
        <v>0</v>
      </c>
      <c r="X429" s="4">
        <v>21.254200000000001</v>
      </c>
      <c r="Y429" s="4">
        <v>12.6</v>
      </c>
      <c r="Z429" s="4">
        <v>866</v>
      </c>
      <c r="AA429" s="4">
        <v>894</v>
      </c>
      <c r="AB429" s="4">
        <v>830</v>
      </c>
      <c r="AC429" s="4">
        <v>56</v>
      </c>
      <c r="AD429" s="4">
        <v>7.12</v>
      </c>
      <c r="AE429" s="4">
        <v>0.16</v>
      </c>
      <c r="AF429" s="4">
        <v>979</v>
      </c>
      <c r="AG429" s="4">
        <v>-10</v>
      </c>
      <c r="AH429" s="4">
        <v>4</v>
      </c>
      <c r="AI429" s="4">
        <v>26</v>
      </c>
      <c r="AJ429" s="4">
        <v>191</v>
      </c>
      <c r="AK429" s="4">
        <v>140</v>
      </c>
      <c r="AL429" s="4">
        <v>3.5</v>
      </c>
      <c r="AM429" s="4">
        <v>195</v>
      </c>
      <c r="AN429" s="4" t="s">
        <v>155</v>
      </c>
      <c r="AO429" s="4">
        <v>1</v>
      </c>
      <c r="AP429" s="5">
        <v>0.57887731481481486</v>
      </c>
      <c r="AQ429" s="4">
        <v>47.159331999999999</v>
      </c>
      <c r="AR429" s="4">
        <v>-88.489739999999998</v>
      </c>
      <c r="AS429" s="4">
        <v>314.60000000000002</v>
      </c>
      <c r="AT429" s="4">
        <v>0</v>
      </c>
      <c r="AU429" s="4">
        <v>12</v>
      </c>
      <c r="AV429" s="4">
        <v>7</v>
      </c>
      <c r="AW429" s="4" t="s">
        <v>214</v>
      </c>
      <c r="AX429" s="4">
        <v>1.3</v>
      </c>
      <c r="AY429" s="4">
        <v>1.6</v>
      </c>
      <c r="AZ429" s="4">
        <v>2.1</v>
      </c>
      <c r="BB429" s="4">
        <v>450</v>
      </c>
      <c r="BD429" s="4">
        <v>0.16400000000000001</v>
      </c>
      <c r="BE429" s="4">
        <v>0</v>
      </c>
      <c r="BF429" s="4">
        <v>0</v>
      </c>
      <c r="BG429" s="4">
        <v>0</v>
      </c>
      <c r="BH429" s="4">
        <v>0</v>
      </c>
      <c r="BI429" s="4">
        <v>0</v>
      </c>
      <c r="BJ429" s="4">
        <v>0</v>
      </c>
      <c r="BK429" s="4">
        <v>0</v>
      </c>
      <c r="BL429" s="4">
        <v>0</v>
      </c>
      <c r="BM429" s="4">
        <v>0</v>
      </c>
      <c r="BN429" s="4">
        <v>0</v>
      </c>
      <c r="BO429" s="4">
        <v>0</v>
      </c>
      <c r="BQ429" s="4">
        <v>0</v>
      </c>
      <c r="BR429" s="4">
        <v>-1.3814E-2</v>
      </c>
      <c r="BS429" s="4">
        <v>-5</v>
      </c>
      <c r="BT429" s="4">
        <v>0.25206200000000001</v>
      </c>
      <c r="BU429" s="4">
        <v>-0.33757999999999999</v>
      </c>
      <c r="BV429" s="4">
        <v>5.0916519999999998</v>
      </c>
    </row>
    <row r="430" spans="1:74" x14ac:dyDescent="0.25">
      <c r="A430" s="2">
        <v>42069</v>
      </c>
      <c r="B430" s="3">
        <v>3.7324074074074072E-2</v>
      </c>
      <c r="C430" s="4">
        <v>-0.01</v>
      </c>
      <c r="D430" s="4">
        <v>-2E-3</v>
      </c>
      <c r="E430" s="4">
        <v>-20</v>
      </c>
      <c r="F430" s="4">
        <v>4.9000000000000004</v>
      </c>
      <c r="G430" s="4">
        <v>-0.4</v>
      </c>
      <c r="H430" s="4">
        <v>54.3</v>
      </c>
      <c r="J430" s="4">
        <v>21.2</v>
      </c>
      <c r="K430" s="4">
        <v>1</v>
      </c>
      <c r="L430" s="4">
        <v>0</v>
      </c>
      <c r="M430" s="4">
        <v>0</v>
      </c>
      <c r="N430" s="4">
        <v>4.9000000000000004</v>
      </c>
      <c r="O430" s="4">
        <v>0</v>
      </c>
      <c r="P430" s="4">
        <v>4.9000000000000004</v>
      </c>
      <c r="Q430" s="4">
        <v>3.7147999999999999</v>
      </c>
      <c r="R430" s="4">
        <v>0</v>
      </c>
      <c r="S430" s="4">
        <v>3.7</v>
      </c>
      <c r="T430" s="4">
        <v>54.328200000000002</v>
      </c>
      <c r="W430" s="4">
        <v>0</v>
      </c>
      <c r="X430" s="4">
        <v>21.2</v>
      </c>
      <c r="Y430" s="4">
        <v>12.7</v>
      </c>
      <c r="Z430" s="4">
        <v>865</v>
      </c>
      <c r="AA430" s="4">
        <v>893</v>
      </c>
      <c r="AB430" s="4">
        <v>830</v>
      </c>
      <c r="AC430" s="4">
        <v>56</v>
      </c>
      <c r="AD430" s="4">
        <v>7.12</v>
      </c>
      <c r="AE430" s="4">
        <v>0.16</v>
      </c>
      <c r="AF430" s="4">
        <v>979</v>
      </c>
      <c r="AG430" s="4">
        <v>-10</v>
      </c>
      <c r="AH430" s="4">
        <v>4</v>
      </c>
      <c r="AI430" s="4">
        <v>26</v>
      </c>
      <c r="AJ430" s="4">
        <v>191</v>
      </c>
      <c r="AK430" s="4">
        <v>140</v>
      </c>
      <c r="AL430" s="4">
        <v>3.7</v>
      </c>
      <c r="AM430" s="4">
        <v>195</v>
      </c>
      <c r="AN430" s="4" t="s">
        <v>155</v>
      </c>
      <c r="AO430" s="4">
        <v>1</v>
      </c>
      <c r="AP430" s="5">
        <v>0.5788888888888889</v>
      </c>
      <c r="AQ430" s="4">
        <v>47.159331999999999</v>
      </c>
      <c r="AR430" s="4">
        <v>-88.489738000000003</v>
      </c>
      <c r="AS430" s="4">
        <v>314.8</v>
      </c>
      <c r="AT430" s="4">
        <v>0</v>
      </c>
      <c r="AU430" s="4">
        <v>12</v>
      </c>
      <c r="AV430" s="4">
        <v>7</v>
      </c>
      <c r="AW430" s="4" t="s">
        <v>214</v>
      </c>
      <c r="AX430" s="4">
        <v>1.3</v>
      </c>
      <c r="AY430" s="4">
        <v>1.6</v>
      </c>
      <c r="AZ430" s="4">
        <v>2.1</v>
      </c>
      <c r="BB430" s="4">
        <v>450</v>
      </c>
      <c r="BD430" s="4">
        <v>0.16400000000000001</v>
      </c>
      <c r="BE430" s="4">
        <v>0</v>
      </c>
      <c r="BF430" s="4">
        <v>0</v>
      </c>
      <c r="BG430" s="4">
        <v>0</v>
      </c>
      <c r="BH430" s="4">
        <v>0</v>
      </c>
      <c r="BI430" s="4">
        <v>0</v>
      </c>
      <c r="BJ430" s="4">
        <v>0</v>
      </c>
      <c r="BK430" s="4">
        <v>0</v>
      </c>
      <c r="BL430" s="4">
        <v>0</v>
      </c>
      <c r="BM430" s="4">
        <v>0</v>
      </c>
      <c r="BN430" s="4">
        <v>0</v>
      </c>
      <c r="BO430" s="4">
        <v>0</v>
      </c>
      <c r="BQ430" s="4">
        <v>0</v>
      </c>
      <c r="BR430" s="4">
        <v>-1.4938E-2</v>
      </c>
      <c r="BS430" s="4">
        <v>-5</v>
      </c>
      <c r="BT430" s="4">
        <v>0.252</v>
      </c>
      <c r="BU430" s="4">
        <v>-0.36504799999999998</v>
      </c>
      <c r="BV430" s="4">
        <v>5.0903999999999998</v>
      </c>
    </row>
    <row r="431" spans="1:74" x14ac:dyDescent="0.25">
      <c r="A431" s="2">
        <v>42069</v>
      </c>
      <c r="B431" s="3">
        <v>3.7335648148148153E-2</v>
      </c>
      <c r="C431" s="4">
        <v>-0.01</v>
      </c>
      <c r="D431" s="4">
        <v>-2E-3</v>
      </c>
      <c r="E431" s="4">
        <v>-20</v>
      </c>
      <c r="F431" s="4">
        <v>4.9000000000000004</v>
      </c>
      <c r="G431" s="4">
        <v>-0.4</v>
      </c>
      <c r="H431" s="4">
        <v>33.799999999999997</v>
      </c>
      <c r="J431" s="4">
        <v>21.2</v>
      </c>
      <c r="K431" s="4">
        <v>1</v>
      </c>
      <c r="L431" s="4">
        <v>0</v>
      </c>
      <c r="M431" s="4">
        <v>0</v>
      </c>
      <c r="N431" s="4">
        <v>4.9000000000000004</v>
      </c>
      <c r="O431" s="4">
        <v>0</v>
      </c>
      <c r="P431" s="4">
        <v>4.9000000000000004</v>
      </c>
      <c r="Q431" s="4">
        <v>3.7147999999999999</v>
      </c>
      <c r="R431" s="4">
        <v>0</v>
      </c>
      <c r="S431" s="4">
        <v>3.7</v>
      </c>
      <c r="T431" s="4">
        <v>33.755299999999998</v>
      </c>
      <c r="W431" s="4">
        <v>0</v>
      </c>
      <c r="X431" s="4">
        <v>21.2</v>
      </c>
      <c r="Y431" s="4">
        <v>12.5</v>
      </c>
      <c r="Z431" s="4">
        <v>866</v>
      </c>
      <c r="AA431" s="4">
        <v>893</v>
      </c>
      <c r="AB431" s="4">
        <v>831</v>
      </c>
      <c r="AC431" s="4">
        <v>56</v>
      </c>
      <c r="AD431" s="4">
        <v>7.12</v>
      </c>
      <c r="AE431" s="4">
        <v>0.16</v>
      </c>
      <c r="AF431" s="4">
        <v>979</v>
      </c>
      <c r="AG431" s="4">
        <v>-10</v>
      </c>
      <c r="AH431" s="4">
        <v>4</v>
      </c>
      <c r="AI431" s="4">
        <v>26</v>
      </c>
      <c r="AJ431" s="4">
        <v>191</v>
      </c>
      <c r="AK431" s="4">
        <v>140.9</v>
      </c>
      <c r="AL431" s="4">
        <v>3.5</v>
      </c>
      <c r="AM431" s="4">
        <v>195</v>
      </c>
      <c r="AN431" s="4" t="s">
        <v>155</v>
      </c>
      <c r="AO431" s="4">
        <v>1</v>
      </c>
      <c r="AP431" s="5">
        <v>0.57891203703703698</v>
      </c>
      <c r="AQ431" s="4">
        <v>47.159331999999999</v>
      </c>
      <c r="AR431" s="4">
        <v>-88.489738000000003</v>
      </c>
      <c r="AS431" s="4">
        <v>314.8</v>
      </c>
      <c r="AT431" s="4">
        <v>0</v>
      </c>
      <c r="AU431" s="4">
        <v>12</v>
      </c>
      <c r="AV431" s="4">
        <v>7</v>
      </c>
      <c r="AW431" s="4" t="s">
        <v>214</v>
      </c>
      <c r="AX431" s="4">
        <v>1.3</v>
      </c>
      <c r="AY431" s="4">
        <v>1.6</v>
      </c>
      <c r="AZ431" s="4">
        <v>2.1</v>
      </c>
      <c r="BB431" s="4">
        <v>450</v>
      </c>
      <c r="BD431" s="4">
        <v>0.16400000000000001</v>
      </c>
      <c r="BE431" s="4">
        <v>0</v>
      </c>
      <c r="BF431" s="4">
        <v>0</v>
      </c>
      <c r="BG431" s="4">
        <v>0</v>
      </c>
      <c r="BH431" s="4">
        <v>0</v>
      </c>
      <c r="BI431" s="4">
        <v>0</v>
      </c>
      <c r="BJ431" s="4">
        <v>0</v>
      </c>
      <c r="BK431" s="4">
        <v>0</v>
      </c>
      <c r="BL431" s="4">
        <v>0</v>
      </c>
      <c r="BM431" s="4">
        <v>0</v>
      </c>
      <c r="BN431" s="4">
        <v>0</v>
      </c>
      <c r="BO431" s="4">
        <v>0</v>
      </c>
      <c r="BQ431" s="4">
        <v>0</v>
      </c>
      <c r="BR431" s="4">
        <v>-1.7814E-2</v>
      </c>
      <c r="BS431" s="4">
        <v>-5</v>
      </c>
      <c r="BT431" s="4">
        <v>0.24918599999999999</v>
      </c>
      <c r="BU431" s="4">
        <v>-0.43532999999999999</v>
      </c>
      <c r="BV431" s="4">
        <v>5.0335570000000001</v>
      </c>
    </row>
    <row r="432" spans="1:74" x14ac:dyDescent="0.25">
      <c r="A432" s="2">
        <v>42069</v>
      </c>
      <c r="B432" s="3">
        <v>3.7347222222222219E-2</v>
      </c>
      <c r="C432" s="4">
        <v>-0.01</v>
      </c>
      <c r="D432" s="4">
        <v>-1.4E-3</v>
      </c>
      <c r="E432" s="4">
        <v>-13.637833000000001</v>
      </c>
      <c r="F432" s="4">
        <v>4.9000000000000004</v>
      </c>
      <c r="G432" s="4">
        <v>-0.4</v>
      </c>
      <c r="H432" s="4">
        <v>53.9</v>
      </c>
      <c r="J432" s="4">
        <v>21.2</v>
      </c>
      <c r="K432" s="4">
        <v>1</v>
      </c>
      <c r="L432" s="4">
        <v>0</v>
      </c>
      <c r="M432" s="4">
        <v>0</v>
      </c>
      <c r="N432" s="4">
        <v>4.9000000000000004</v>
      </c>
      <c r="O432" s="4">
        <v>0</v>
      </c>
      <c r="P432" s="4">
        <v>4.9000000000000004</v>
      </c>
      <c r="Q432" s="4">
        <v>3.7147999999999999</v>
      </c>
      <c r="R432" s="4">
        <v>0</v>
      </c>
      <c r="S432" s="4">
        <v>3.7</v>
      </c>
      <c r="T432" s="4">
        <v>53.862400000000001</v>
      </c>
      <c r="W432" s="4">
        <v>0</v>
      </c>
      <c r="X432" s="4">
        <v>21.2</v>
      </c>
      <c r="Y432" s="4">
        <v>12.6</v>
      </c>
      <c r="Z432" s="4">
        <v>865</v>
      </c>
      <c r="AA432" s="4">
        <v>893</v>
      </c>
      <c r="AB432" s="4">
        <v>830</v>
      </c>
      <c r="AC432" s="4">
        <v>56</v>
      </c>
      <c r="AD432" s="4">
        <v>7.12</v>
      </c>
      <c r="AE432" s="4">
        <v>0.16</v>
      </c>
      <c r="AF432" s="4">
        <v>979</v>
      </c>
      <c r="AG432" s="4">
        <v>-10</v>
      </c>
      <c r="AH432" s="4">
        <v>4</v>
      </c>
      <c r="AI432" s="4">
        <v>26</v>
      </c>
      <c r="AJ432" s="4">
        <v>191</v>
      </c>
      <c r="AK432" s="4">
        <v>141</v>
      </c>
      <c r="AL432" s="4">
        <v>3.7</v>
      </c>
      <c r="AM432" s="4">
        <v>195</v>
      </c>
      <c r="AN432" s="4" t="s">
        <v>155</v>
      </c>
      <c r="AO432" s="4">
        <v>1</v>
      </c>
      <c r="AP432" s="5">
        <v>0.57891203703703698</v>
      </c>
      <c r="AQ432" s="4">
        <v>47.159329999999997</v>
      </c>
      <c r="AR432" s="4">
        <v>-88.489738000000003</v>
      </c>
      <c r="AS432" s="4">
        <v>315</v>
      </c>
      <c r="AT432" s="4">
        <v>0</v>
      </c>
      <c r="AU432" s="4">
        <v>12</v>
      </c>
      <c r="AV432" s="4">
        <v>7</v>
      </c>
      <c r="AW432" s="4" t="s">
        <v>214</v>
      </c>
      <c r="AX432" s="4">
        <v>1.3</v>
      </c>
      <c r="AY432" s="4">
        <v>1.6</v>
      </c>
      <c r="AZ432" s="4">
        <v>2.1</v>
      </c>
      <c r="BB432" s="4">
        <v>450</v>
      </c>
      <c r="BD432" s="4">
        <v>0.16400000000000001</v>
      </c>
      <c r="BE432" s="4">
        <v>0</v>
      </c>
      <c r="BF432" s="4">
        <v>0</v>
      </c>
      <c r="BG432" s="4">
        <v>0</v>
      </c>
      <c r="BH432" s="4">
        <v>0</v>
      </c>
      <c r="BI432" s="4">
        <v>0</v>
      </c>
      <c r="BJ432" s="4">
        <v>0</v>
      </c>
      <c r="BK432" s="4">
        <v>0</v>
      </c>
      <c r="BL432" s="4">
        <v>0</v>
      </c>
      <c r="BM432" s="4">
        <v>0</v>
      </c>
      <c r="BN432" s="4">
        <v>0</v>
      </c>
      <c r="BO432" s="4">
        <v>0</v>
      </c>
      <c r="BQ432" s="4">
        <v>0</v>
      </c>
      <c r="BR432" s="4">
        <v>-1.5186E-2</v>
      </c>
      <c r="BS432" s="4">
        <v>-5</v>
      </c>
      <c r="BT432" s="4">
        <v>0.25087599999999999</v>
      </c>
      <c r="BU432" s="4">
        <v>-0.37110799999999999</v>
      </c>
      <c r="BV432" s="4">
        <v>5.0676949999999996</v>
      </c>
    </row>
    <row r="433" spans="1:74" x14ac:dyDescent="0.25">
      <c r="A433" s="2">
        <v>42069</v>
      </c>
      <c r="B433" s="3">
        <v>3.73587962962963E-2</v>
      </c>
      <c r="C433" s="4">
        <v>-0.01</v>
      </c>
      <c r="D433" s="4">
        <v>-1E-3</v>
      </c>
      <c r="E433" s="4">
        <v>-10</v>
      </c>
      <c r="F433" s="4">
        <v>4.9000000000000004</v>
      </c>
      <c r="G433" s="4">
        <v>-0.4</v>
      </c>
      <c r="H433" s="4">
        <v>22.8</v>
      </c>
      <c r="J433" s="4">
        <v>21.2</v>
      </c>
      <c r="K433" s="4">
        <v>1</v>
      </c>
      <c r="L433" s="4">
        <v>0</v>
      </c>
      <c r="M433" s="4">
        <v>0</v>
      </c>
      <c r="N433" s="4">
        <v>4.9000000000000004</v>
      </c>
      <c r="O433" s="4">
        <v>0</v>
      </c>
      <c r="P433" s="4">
        <v>4.9000000000000004</v>
      </c>
      <c r="Q433" s="4">
        <v>3.7147999999999999</v>
      </c>
      <c r="R433" s="4">
        <v>0</v>
      </c>
      <c r="S433" s="4">
        <v>3.7</v>
      </c>
      <c r="T433" s="4">
        <v>22.8123</v>
      </c>
      <c r="W433" s="4">
        <v>0</v>
      </c>
      <c r="X433" s="4">
        <v>21.2</v>
      </c>
      <c r="Y433" s="4">
        <v>12.7</v>
      </c>
      <c r="Z433" s="4">
        <v>865</v>
      </c>
      <c r="AA433" s="4">
        <v>893</v>
      </c>
      <c r="AB433" s="4">
        <v>830</v>
      </c>
      <c r="AC433" s="4">
        <v>56</v>
      </c>
      <c r="AD433" s="4">
        <v>7.12</v>
      </c>
      <c r="AE433" s="4">
        <v>0.16</v>
      </c>
      <c r="AF433" s="4">
        <v>979</v>
      </c>
      <c r="AG433" s="4">
        <v>-10</v>
      </c>
      <c r="AH433" s="4">
        <v>4</v>
      </c>
      <c r="AI433" s="4">
        <v>26</v>
      </c>
      <c r="AJ433" s="4">
        <v>191</v>
      </c>
      <c r="AK433" s="4">
        <v>141</v>
      </c>
      <c r="AL433" s="4">
        <v>3.8</v>
      </c>
      <c r="AM433" s="4">
        <v>195</v>
      </c>
      <c r="AN433" s="4" t="s">
        <v>155</v>
      </c>
      <c r="AO433" s="4">
        <v>1</v>
      </c>
      <c r="AP433" s="5">
        <v>0.57892361111111112</v>
      </c>
      <c r="AQ433" s="4">
        <v>47.159329999999997</v>
      </c>
      <c r="AR433" s="4">
        <v>-88.489738000000003</v>
      </c>
      <c r="AS433" s="4">
        <v>315.10000000000002</v>
      </c>
      <c r="AT433" s="4">
        <v>0</v>
      </c>
      <c r="AU433" s="4">
        <v>12</v>
      </c>
      <c r="AV433" s="4">
        <v>7</v>
      </c>
      <c r="AW433" s="4" t="s">
        <v>214</v>
      </c>
      <c r="AX433" s="4">
        <v>1.3</v>
      </c>
      <c r="AY433" s="4">
        <v>1.6</v>
      </c>
      <c r="AZ433" s="4">
        <v>2.1</v>
      </c>
      <c r="BB433" s="4">
        <v>450</v>
      </c>
      <c r="BD433" s="4">
        <v>0.16400000000000001</v>
      </c>
      <c r="BE433" s="4">
        <v>0</v>
      </c>
      <c r="BF433" s="4">
        <v>0</v>
      </c>
      <c r="BG433" s="4">
        <v>0</v>
      </c>
      <c r="BH433" s="4">
        <v>0</v>
      </c>
      <c r="BI433" s="4">
        <v>0</v>
      </c>
      <c r="BJ433" s="4">
        <v>0</v>
      </c>
      <c r="BK433" s="4">
        <v>0</v>
      </c>
      <c r="BL433" s="4">
        <v>0</v>
      </c>
      <c r="BM433" s="4">
        <v>0</v>
      </c>
      <c r="BN433" s="4">
        <v>0</v>
      </c>
      <c r="BO433" s="4">
        <v>0</v>
      </c>
      <c r="BQ433" s="4">
        <v>0</v>
      </c>
      <c r="BR433" s="4">
        <v>-1.4062E-2</v>
      </c>
      <c r="BS433" s="4">
        <v>-5</v>
      </c>
      <c r="BT433" s="4">
        <v>0.251938</v>
      </c>
      <c r="BU433" s="4">
        <v>-0.34364</v>
      </c>
      <c r="BV433" s="4">
        <v>5.0891479999999998</v>
      </c>
    </row>
    <row r="434" spans="1:74" x14ac:dyDescent="0.25">
      <c r="A434" s="2">
        <v>42069</v>
      </c>
      <c r="B434" s="3">
        <v>3.7370370370370366E-2</v>
      </c>
      <c r="C434" s="4">
        <v>-0.01</v>
      </c>
      <c r="D434" s="4">
        <v>-1E-3</v>
      </c>
      <c r="E434" s="4">
        <v>-10</v>
      </c>
      <c r="F434" s="4">
        <v>4.9000000000000004</v>
      </c>
      <c r="G434" s="4">
        <v>-0.4</v>
      </c>
      <c r="H434" s="4">
        <v>31.9</v>
      </c>
      <c r="J434" s="4">
        <v>21.2</v>
      </c>
      <c r="K434" s="4">
        <v>1</v>
      </c>
      <c r="L434" s="4">
        <v>0</v>
      </c>
      <c r="M434" s="4">
        <v>0</v>
      </c>
      <c r="N434" s="4">
        <v>4.9000000000000004</v>
      </c>
      <c r="O434" s="4">
        <v>0</v>
      </c>
      <c r="P434" s="4">
        <v>4.9000000000000004</v>
      </c>
      <c r="Q434" s="4">
        <v>3.7147999999999999</v>
      </c>
      <c r="R434" s="4">
        <v>0</v>
      </c>
      <c r="S434" s="4">
        <v>3.7</v>
      </c>
      <c r="T434" s="4">
        <v>31.897200000000002</v>
      </c>
      <c r="W434" s="4">
        <v>0</v>
      </c>
      <c r="X434" s="4">
        <v>21.2</v>
      </c>
      <c r="Y434" s="4">
        <v>12.7</v>
      </c>
      <c r="Z434" s="4">
        <v>865</v>
      </c>
      <c r="AA434" s="4">
        <v>893</v>
      </c>
      <c r="AB434" s="4">
        <v>830</v>
      </c>
      <c r="AC434" s="4">
        <v>56</v>
      </c>
      <c r="AD434" s="4">
        <v>7.12</v>
      </c>
      <c r="AE434" s="4">
        <v>0.16</v>
      </c>
      <c r="AF434" s="4">
        <v>979</v>
      </c>
      <c r="AG434" s="4">
        <v>-10</v>
      </c>
      <c r="AH434" s="4">
        <v>4</v>
      </c>
      <c r="AI434" s="4">
        <v>26</v>
      </c>
      <c r="AJ434" s="4">
        <v>191</v>
      </c>
      <c r="AK434" s="4">
        <v>141</v>
      </c>
      <c r="AL434" s="4">
        <v>3.8</v>
      </c>
      <c r="AM434" s="4">
        <v>195</v>
      </c>
      <c r="AN434" s="4" t="s">
        <v>155</v>
      </c>
      <c r="AO434" s="4">
        <v>1</v>
      </c>
      <c r="AP434" s="5">
        <v>0.57893518518518516</v>
      </c>
      <c r="AQ434" s="4">
        <v>47.159329999999997</v>
      </c>
      <c r="AR434" s="4">
        <v>-88.489737000000005</v>
      </c>
      <c r="AS434" s="4">
        <v>315.2</v>
      </c>
      <c r="AT434" s="4">
        <v>0</v>
      </c>
      <c r="AU434" s="4">
        <v>12</v>
      </c>
      <c r="AV434" s="4">
        <v>7</v>
      </c>
      <c r="AW434" s="4" t="s">
        <v>214</v>
      </c>
      <c r="AX434" s="4">
        <v>1.3</v>
      </c>
      <c r="AY434" s="4">
        <v>1.6850149999999999</v>
      </c>
      <c r="AZ434" s="4">
        <v>2.1</v>
      </c>
      <c r="BB434" s="4">
        <v>450</v>
      </c>
      <c r="BD434" s="4">
        <v>0.16400000000000001</v>
      </c>
      <c r="BE434" s="4">
        <v>0</v>
      </c>
      <c r="BF434" s="4">
        <v>0</v>
      </c>
      <c r="BG434" s="4">
        <v>0</v>
      </c>
      <c r="BH434" s="4">
        <v>0</v>
      </c>
      <c r="BI434" s="4">
        <v>0</v>
      </c>
      <c r="BJ434" s="4">
        <v>0</v>
      </c>
      <c r="BK434" s="4">
        <v>0</v>
      </c>
      <c r="BL434" s="4">
        <v>0</v>
      </c>
      <c r="BM434" s="4">
        <v>0</v>
      </c>
      <c r="BN434" s="4">
        <v>0</v>
      </c>
      <c r="BO434" s="4">
        <v>0</v>
      </c>
      <c r="BQ434" s="4">
        <v>0</v>
      </c>
      <c r="BR434" s="4">
        <v>-1.3062000000000001E-2</v>
      </c>
      <c r="BS434" s="4">
        <v>-5</v>
      </c>
      <c r="BT434" s="4">
        <v>0.252938</v>
      </c>
      <c r="BU434" s="4">
        <v>-0.31920300000000001</v>
      </c>
      <c r="BV434" s="4">
        <v>5.1093479999999998</v>
      </c>
    </row>
    <row r="435" spans="1:74" x14ac:dyDescent="0.25">
      <c r="A435" s="2">
        <v>42069</v>
      </c>
      <c r="B435" s="3">
        <v>3.7381944444444447E-2</v>
      </c>
      <c r="C435" s="4">
        <v>-0.01</v>
      </c>
      <c r="D435" s="4">
        <v>-1E-3</v>
      </c>
      <c r="E435" s="4">
        <v>-10</v>
      </c>
      <c r="F435" s="4">
        <v>4.9000000000000004</v>
      </c>
      <c r="G435" s="4">
        <v>-0.4</v>
      </c>
      <c r="H435" s="4">
        <v>49</v>
      </c>
      <c r="J435" s="4">
        <v>21.2</v>
      </c>
      <c r="K435" s="4">
        <v>1</v>
      </c>
      <c r="L435" s="4">
        <v>0</v>
      </c>
      <c r="M435" s="4">
        <v>0</v>
      </c>
      <c r="N435" s="4">
        <v>4.9000000000000004</v>
      </c>
      <c r="O435" s="4">
        <v>0</v>
      </c>
      <c r="P435" s="4">
        <v>4.9000000000000004</v>
      </c>
      <c r="Q435" s="4">
        <v>3.7147999999999999</v>
      </c>
      <c r="R435" s="4">
        <v>0</v>
      </c>
      <c r="S435" s="4">
        <v>3.7</v>
      </c>
      <c r="T435" s="4">
        <v>48.953800000000001</v>
      </c>
      <c r="W435" s="4">
        <v>0</v>
      </c>
      <c r="X435" s="4">
        <v>21.2</v>
      </c>
      <c r="Y435" s="4">
        <v>12.8</v>
      </c>
      <c r="Z435" s="4">
        <v>864</v>
      </c>
      <c r="AA435" s="4">
        <v>893</v>
      </c>
      <c r="AB435" s="4">
        <v>829</v>
      </c>
      <c r="AC435" s="4">
        <v>56</v>
      </c>
      <c r="AD435" s="4">
        <v>7.12</v>
      </c>
      <c r="AE435" s="4">
        <v>0.16</v>
      </c>
      <c r="AF435" s="4">
        <v>979</v>
      </c>
      <c r="AG435" s="4">
        <v>-10</v>
      </c>
      <c r="AH435" s="4">
        <v>4.9379999999999997</v>
      </c>
      <c r="AI435" s="4">
        <v>26</v>
      </c>
      <c r="AJ435" s="4">
        <v>191.9</v>
      </c>
      <c r="AK435" s="4">
        <v>140.1</v>
      </c>
      <c r="AL435" s="4">
        <v>3.8</v>
      </c>
      <c r="AM435" s="4">
        <v>195</v>
      </c>
      <c r="AN435" s="4" t="s">
        <v>155</v>
      </c>
      <c r="AO435" s="4">
        <v>1</v>
      </c>
      <c r="AP435" s="5">
        <v>0.57894675925925931</v>
      </c>
      <c r="AQ435" s="4">
        <v>47.159329999999997</v>
      </c>
      <c r="AR435" s="4">
        <v>-88.489737000000005</v>
      </c>
      <c r="AS435" s="4">
        <v>315.10000000000002</v>
      </c>
      <c r="AT435" s="4">
        <v>0</v>
      </c>
      <c r="AU435" s="4">
        <v>12</v>
      </c>
      <c r="AV435" s="4">
        <v>7</v>
      </c>
      <c r="AW435" s="4" t="s">
        <v>214</v>
      </c>
      <c r="AX435" s="4">
        <v>1.38483</v>
      </c>
      <c r="AY435" s="4">
        <v>1.7</v>
      </c>
      <c r="AZ435" s="4">
        <v>2.1848299999999998</v>
      </c>
      <c r="BB435" s="4">
        <v>450</v>
      </c>
      <c r="BD435" s="4">
        <v>0.16400000000000001</v>
      </c>
      <c r="BE435" s="4">
        <v>0</v>
      </c>
      <c r="BF435" s="4">
        <v>0</v>
      </c>
      <c r="BG435" s="4">
        <v>0</v>
      </c>
      <c r="BH435" s="4">
        <v>0</v>
      </c>
      <c r="BI435" s="4">
        <v>0</v>
      </c>
      <c r="BJ435" s="4">
        <v>0</v>
      </c>
      <c r="BK435" s="4">
        <v>0</v>
      </c>
      <c r="BL435" s="4">
        <v>0</v>
      </c>
      <c r="BM435" s="4">
        <v>0</v>
      </c>
      <c r="BN435" s="4">
        <v>0</v>
      </c>
      <c r="BO435" s="4">
        <v>0</v>
      </c>
      <c r="BQ435" s="4">
        <v>0</v>
      </c>
      <c r="BR435" s="4">
        <v>-1.1124E-2</v>
      </c>
      <c r="BS435" s="4">
        <v>-5</v>
      </c>
      <c r="BT435" s="4">
        <v>0.25487599999999999</v>
      </c>
      <c r="BU435" s="4">
        <v>-0.271843</v>
      </c>
      <c r="BV435" s="4">
        <v>5.1484949999999996</v>
      </c>
    </row>
    <row r="436" spans="1:74" x14ac:dyDescent="0.25">
      <c r="A436" s="2">
        <v>42069</v>
      </c>
      <c r="B436" s="3">
        <v>3.7393518518518513E-2</v>
      </c>
      <c r="C436" s="4">
        <v>-0.01</v>
      </c>
      <c r="D436" s="4">
        <v>-1E-3</v>
      </c>
      <c r="E436" s="4">
        <v>-10</v>
      </c>
      <c r="F436" s="4">
        <v>4.9000000000000004</v>
      </c>
      <c r="G436" s="4">
        <v>-0.4</v>
      </c>
      <c r="H436" s="4">
        <v>25.4</v>
      </c>
      <c r="J436" s="4">
        <v>21.2</v>
      </c>
      <c r="K436" s="4">
        <v>1</v>
      </c>
      <c r="L436" s="4">
        <v>0</v>
      </c>
      <c r="M436" s="4">
        <v>0</v>
      </c>
      <c r="N436" s="4">
        <v>4.9000000000000004</v>
      </c>
      <c r="O436" s="4">
        <v>0</v>
      </c>
      <c r="P436" s="4">
        <v>4.9000000000000004</v>
      </c>
      <c r="Q436" s="4">
        <v>3.7147999999999999</v>
      </c>
      <c r="R436" s="4">
        <v>0</v>
      </c>
      <c r="S436" s="4">
        <v>3.7</v>
      </c>
      <c r="T436" s="4">
        <v>25.4373</v>
      </c>
      <c r="W436" s="4">
        <v>0</v>
      </c>
      <c r="X436" s="4">
        <v>21.2</v>
      </c>
      <c r="Y436" s="4">
        <v>12.6</v>
      </c>
      <c r="Z436" s="4">
        <v>865</v>
      </c>
      <c r="AA436" s="4">
        <v>892</v>
      </c>
      <c r="AB436" s="4">
        <v>830</v>
      </c>
      <c r="AC436" s="4">
        <v>56</v>
      </c>
      <c r="AD436" s="4">
        <v>7.12</v>
      </c>
      <c r="AE436" s="4">
        <v>0.16</v>
      </c>
      <c r="AF436" s="4">
        <v>979</v>
      </c>
      <c r="AG436" s="4">
        <v>-10</v>
      </c>
      <c r="AH436" s="4">
        <v>4.0629369999999998</v>
      </c>
      <c r="AI436" s="4">
        <v>26</v>
      </c>
      <c r="AJ436" s="4">
        <v>191.1</v>
      </c>
      <c r="AK436" s="4">
        <v>140</v>
      </c>
      <c r="AL436" s="4">
        <v>3.7</v>
      </c>
      <c r="AM436" s="4">
        <v>195</v>
      </c>
      <c r="AN436" s="4" t="s">
        <v>155</v>
      </c>
      <c r="AO436" s="4">
        <v>1</v>
      </c>
      <c r="AP436" s="5">
        <v>0.57895833333333335</v>
      </c>
      <c r="AQ436" s="4">
        <v>47.159329999999997</v>
      </c>
      <c r="AR436" s="4">
        <v>-88.489737000000005</v>
      </c>
      <c r="AS436" s="4">
        <v>315.10000000000002</v>
      </c>
      <c r="AT436" s="4">
        <v>0</v>
      </c>
      <c r="AU436" s="4">
        <v>12</v>
      </c>
      <c r="AV436" s="4">
        <v>7</v>
      </c>
      <c r="AW436" s="4" t="s">
        <v>214</v>
      </c>
      <c r="AX436" s="4">
        <v>1.4</v>
      </c>
      <c r="AY436" s="4">
        <v>1.7</v>
      </c>
      <c r="AZ436" s="4">
        <v>2.2000000000000002</v>
      </c>
      <c r="BB436" s="4">
        <v>450</v>
      </c>
      <c r="BD436" s="4">
        <v>0.16400000000000001</v>
      </c>
      <c r="BE436" s="4">
        <v>0</v>
      </c>
      <c r="BF436" s="4">
        <v>0</v>
      </c>
      <c r="BG436" s="4">
        <v>0</v>
      </c>
      <c r="BH436" s="4">
        <v>0</v>
      </c>
      <c r="BI436" s="4">
        <v>0</v>
      </c>
      <c r="BJ436" s="4">
        <v>0</v>
      </c>
      <c r="BK436" s="4">
        <v>0</v>
      </c>
      <c r="BL436" s="4">
        <v>0</v>
      </c>
      <c r="BM436" s="4">
        <v>0</v>
      </c>
      <c r="BN436" s="4">
        <v>0</v>
      </c>
      <c r="BO436" s="4">
        <v>0</v>
      </c>
      <c r="BQ436" s="4">
        <v>0</v>
      </c>
      <c r="BR436" s="4">
        <v>7.0524000000000003E-2</v>
      </c>
      <c r="BS436" s="4">
        <v>-5</v>
      </c>
      <c r="BT436" s="4">
        <v>0.25312600000000002</v>
      </c>
      <c r="BU436" s="4">
        <v>1.7234419999999999</v>
      </c>
      <c r="BV436" s="4">
        <v>5.113143</v>
      </c>
    </row>
    <row r="437" spans="1:74" x14ac:dyDescent="0.25">
      <c r="A437" s="2">
        <v>42069</v>
      </c>
      <c r="B437" s="3">
        <v>3.7405092592592594E-2</v>
      </c>
      <c r="C437" s="4">
        <v>-0.01</v>
      </c>
      <c r="D437" s="4">
        <v>-1.8E-3</v>
      </c>
      <c r="E437" s="4">
        <v>-18.248687</v>
      </c>
      <c r="F437" s="4">
        <v>4.9000000000000004</v>
      </c>
      <c r="G437" s="4">
        <v>-0.4</v>
      </c>
      <c r="H437" s="4">
        <v>57.6</v>
      </c>
      <c r="J437" s="4">
        <v>21.2</v>
      </c>
      <c r="K437" s="4">
        <v>1</v>
      </c>
      <c r="L437" s="4">
        <v>0</v>
      </c>
      <c r="M437" s="4">
        <v>0</v>
      </c>
      <c r="N437" s="4">
        <v>4.9000000000000004</v>
      </c>
      <c r="O437" s="4">
        <v>0</v>
      </c>
      <c r="P437" s="4">
        <v>4.9000000000000004</v>
      </c>
      <c r="Q437" s="4">
        <v>3.7147999999999999</v>
      </c>
      <c r="R437" s="4">
        <v>0</v>
      </c>
      <c r="S437" s="4">
        <v>3.7</v>
      </c>
      <c r="T437" s="4">
        <v>57.615200000000002</v>
      </c>
      <c r="W437" s="4">
        <v>0</v>
      </c>
      <c r="X437" s="4">
        <v>21.2</v>
      </c>
      <c r="Y437" s="4">
        <v>12.6</v>
      </c>
      <c r="Z437" s="4">
        <v>865</v>
      </c>
      <c r="AA437" s="4">
        <v>893</v>
      </c>
      <c r="AB437" s="4">
        <v>830</v>
      </c>
      <c r="AC437" s="4">
        <v>56</v>
      </c>
      <c r="AD437" s="4">
        <v>7.12</v>
      </c>
      <c r="AE437" s="4">
        <v>0.16</v>
      </c>
      <c r="AF437" s="4">
        <v>979</v>
      </c>
      <c r="AG437" s="4">
        <v>-10</v>
      </c>
      <c r="AH437" s="4">
        <v>4.9379379999999999</v>
      </c>
      <c r="AI437" s="4">
        <v>26</v>
      </c>
      <c r="AJ437" s="4">
        <v>191.9</v>
      </c>
      <c r="AK437" s="4">
        <v>140.9</v>
      </c>
      <c r="AL437" s="4">
        <v>4</v>
      </c>
      <c r="AM437" s="4">
        <v>195</v>
      </c>
      <c r="AN437" s="4" t="s">
        <v>155</v>
      </c>
      <c r="AO437" s="4">
        <v>1</v>
      </c>
      <c r="AP437" s="5">
        <v>0.57896990740740739</v>
      </c>
      <c r="AQ437" s="4">
        <v>47.159329999999997</v>
      </c>
      <c r="AR437" s="4">
        <v>-88.489737000000005</v>
      </c>
      <c r="AS437" s="4">
        <v>315</v>
      </c>
      <c r="AT437" s="4">
        <v>0</v>
      </c>
      <c r="AU437" s="4">
        <v>12</v>
      </c>
      <c r="AV437" s="4">
        <v>8</v>
      </c>
      <c r="AW437" s="4" t="s">
        <v>214</v>
      </c>
      <c r="AX437" s="4">
        <v>1.4</v>
      </c>
      <c r="AY437" s="4">
        <v>1.7</v>
      </c>
      <c r="AZ437" s="4">
        <v>2.2000000000000002</v>
      </c>
      <c r="BB437" s="4">
        <v>450</v>
      </c>
      <c r="BD437" s="4">
        <v>0.16400000000000001</v>
      </c>
      <c r="BE437" s="4">
        <v>0</v>
      </c>
      <c r="BF437" s="4">
        <v>0</v>
      </c>
      <c r="BG437" s="4">
        <v>0</v>
      </c>
      <c r="BH437" s="4">
        <v>0</v>
      </c>
      <c r="BI437" s="4">
        <v>0</v>
      </c>
      <c r="BJ437" s="4">
        <v>0</v>
      </c>
      <c r="BK437" s="4">
        <v>0</v>
      </c>
      <c r="BL437" s="4">
        <v>0</v>
      </c>
      <c r="BM437" s="4">
        <v>0</v>
      </c>
      <c r="BN437" s="4">
        <v>0</v>
      </c>
      <c r="BO437" s="4">
        <v>0</v>
      </c>
      <c r="BQ437" s="4">
        <v>0</v>
      </c>
      <c r="BR437" s="4">
        <v>5.6302999999999999E-2</v>
      </c>
      <c r="BS437" s="4">
        <v>-5</v>
      </c>
      <c r="BT437" s="4">
        <v>0.25862800000000002</v>
      </c>
      <c r="BU437" s="4">
        <v>1.375912</v>
      </c>
      <c r="BV437" s="4">
        <v>5.224278</v>
      </c>
    </row>
    <row r="438" spans="1:74" x14ac:dyDescent="0.25">
      <c r="A438" s="2">
        <v>42069</v>
      </c>
      <c r="B438" s="3">
        <v>3.7416666666666668E-2</v>
      </c>
      <c r="C438" s="4">
        <v>-0.01</v>
      </c>
      <c r="D438" s="4">
        <v>-2E-3</v>
      </c>
      <c r="E438" s="4">
        <v>-20</v>
      </c>
      <c r="F438" s="4">
        <v>4.9000000000000004</v>
      </c>
      <c r="G438" s="4">
        <v>-0.4</v>
      </c>
      <c r="H438" s="4">
        <v>36.4</v>
      </c>
      <c r="J438" s="4">
        <v>21.2</v>
      </c>
      <c r="K438" s="4">
        <v>1</v>
      </c>
      <c r="L438" s="4">
        <v>0</v>
      </c>
      <c r="M438" s="4">
        <v>0</v>
      </c>
      <c r="N438" s="4">
        <v>4.9000000000000004</v>
      </c>
      <c r="O438" s="4">
        <v>0</v>
      </c>
      <c r="P438" s="4">
        <v>4.9000000000000004</v>
      </c>
      <c r="Q438" s="4">
        <v>3.7147999999999999</v>
      </c>
      <c r="R438" s="4">
        <v>0</v>
      </c>
      <c r="S438" s="4">
        <v>3.7</v>
      </c>
      <c r="T438" s="4">
        <v>36.407400000000003</v>
      </c>
      <c r="W438" s="4">
        <v>0</v>
      </c>
      <c r="X438" s="4">
        <v>21.2</v>
      </c>
      <c r="Y438" s="4">
        <v>12.5</v>
      </c>
      <c r="Z438" s="4">
        <v>865</v>
      </c>
      <c r="AA438" s="4">
        <v>893</v>
      </c>
      <c r="AB438" s="4">
        <v>830</v>
      </c>
      <c r="AC438" s="4">
        <v>56</v>
      </c>
      <c r="AD438" s="4">
        <v>7.12</v>
      </c>
      <c r="AE438" s="4">
        <v>0.16</v>
      </c>
      <c r="AF438" s="4">
        <v>979</v>
      </c>
      <c r="AG438" s="4">
        <v>-10</v>
      </c>
      <c r="AH438" s="4">
        <v>5</v>
      </c>
      <c r="AI438" s="4">
        <v>26</v>
      </c>
      <c r="AJ438" s="4">
        <v>192</v>
      </c>
      <c r="AK438" s="4">
        <v>141</v>
      </c>
      <c r="AL438" s="4">
        <v>3.9</v>
      </c>
      <c r="AM438" s="4">
        <v>195</v>
      </c>
      <c r="AN438" s="4" t="s">
        <v>155</v>
      </c>
      <c r="AO438" s="4">
        <v>1</v>
      </c>
      <c r="AP438" s="5">
        <v>0.57898148148148143</v>
      </c>
      <c r="AQ438" s="4">
        <v>47.159328000000002</v>
      </c>
      <c r="AR438" s="4">
        <v>-88.489737000000005</v>
      </c>
      <c r="AS438" s="4">
        <v>314.89999999999998</v>
      </c>
      <c r="AT438" s="4">
        <v>0</v>
      </c>
      <c r="AU438" s="4">
        <v>12</v>
      </c>
      <c r="AV438" s="4">
        <v>8</v>
      </c>
      <c r="AW438" s="4" t="s">
        <v>214</v>
      </c>
      <c r="AX438" s="4">
        <v>1.4</v>
      </c>
      <c r="AY438" s="4">
        <v>1.7</v>
      </c>
      <c r="AZ438" s="4">
        <v>2.2000000000000002</v>
      </c>
      <c r="BB438" s="4">
        <v>450</v>
      </c>
      <c r="BD438" s="4">
        <v>0.16400000000000001</v>
      </c>
      <c r="BE438" s="4">
        <v>0</v>
      </c>
      <c r="BF438" s="4">
        <v>0</v>
      </c>
      <c r="BG438" s="4">
        <v>0</v>
      </c>
      <c r="BH438" s="4">
        <v>0</v>
      </c>
      <c r="BI438" s="4">
        <v>0</v>
      </c>
      <c r="BJ438" s="4">
        <v>0</v>
      </c>
      <c r="BK438" s="4">
        <v>0</v>
      </c>
      <c r="BL438" s="4">
        <v>0</v>
      </c>
      <c r="BM438" s="4">
        <v>0</v>
      </c>
      <c r="BN438" s="4">
        <v>0</v>
      </c>
      <c r="BO438" s="4">
        <v>0</v>
      </c>
      <c r="BQ438" s="4">
        <v>0</v>
      </c>
      <c r="BR438" s="4">
        <v>3.0612E-2</v>
      </c>
      <c r="BS438" s="4">
        <v>-5</v>
      </c>
      <c r="BT438" s="4">
        <v>0.25806200000000001</v>
      </c>
      <c r="BU438" s="4">
        <v>0.748081</v>
      </c>
      <c r="BV438" s="4">
        <v>5.2128519999999998</v>
      </c>
    </row>
    <row r="439" spans="1:74" x14ac:dyDescent="0.25">
      <c r="A439" s="2">
        <v>42069</v>
      </c>
      <c r="B439" s="3">
        <v>3.7428240740740741E-2</v>
      </c>
      <c r="C439" s="4">
        <v>-0.01</v>
      </c>
      <c r="D439" s="4">
        <v>-2E-3</v>
      </c>
      <c r="E439" s="4">
        <v>-20</v>
      </c>
      <c r="F439" s="4">
        <v>4.9000000000000004</v>
      </c>
      <c r="G439" s="4">
        <v>-0.4</v>
      </c>
      <c r="H439" s="4">
        <v>73.8</v>
      </c>
      <c r="J439" s="4">
        <v>21.3</v>
      </c>
      <c r="K439" s="4">
        <v>1</v>
      </c>
      <c r="L439" s="4">
        <v>0</v>
      </c>
      <c r="M439" s="4">
        <v>0</v>
      </c>
      <c r="N439" s="4">
        <v>4.9000000000000004</v>
      </c>
      <c r="O439" s="4">
        <v>0</v>
      </c>
      <c r="P439" s="4">
        <v>4.9000000000000004</v>
      </c>
      <c r="Q439" s="4">
        <v>3.7147999999999999</v>
      </c>
      <c r="R439" s="4">
        <v>0</v>
      </c>
      <c r="S439" s="4">
        <v>3.7</v>
      </c>
      <c r="T439" s="4">
        <v>73.778199999999998</v>
      </c>
      <c r="W439" s="4">
        <v>0</v>
      </c>
      <c r="X439" s="4">
        <v>21.3</v>
      </c>
      <c r="Y439" s="4">
        <v>12.5</v>
      </c>
      <c r="Z439" s="4">
        <v>865</v>
      </c>
      <c r="AA439" s="4">
        <v>893</v>
      </c>
      <c r="AB439" s="4">
        <v>830</v>
      </c>
      <c r="AC439" s="4">
        <v>56</v>
      </c>
      <c r="AD439" s="4">
        <v>7.12</v>
      </c>
      <c r="AE439" s="4">
        <v>0.16</v>
      </c>
      <c r="AF439" s="4">
        <v>979</v>
      </c>
      <c r="AG439" s="4">
        <v>-10</v>
      </c>
      <c r="AH439" s="4">
        <v>5</v>
      </c>
      <c r="AI439" s="4">
        <v>26</v>
      </c>
      <c r="AJ439" s="4">
        <v>191.1</v>
      </c>
      <c r="AK439" s="4">
        <v>141</v>
      </c>
      <c r="AL439" s="4">
        <v>3.9</v>
      </c>
      <c r="AM439" s="4">
        <v>195</v>
      </c>
      <c r="AN439" s="4" t="s">
        <v>155</v>
      </c>
      <c r="AO439" s="4">
        <v>1</v>
      </c>
      <c r="AP439" s="5">
        <v>0.57899305555555558</v>
      </c>
      <c r="AQ439" s="4">
        <v>47.159328000000002</v>
      </c>
      <c r="AR439" s="4">
        <v>-88.489734999999996</v>
      </c>
      <c r="AS439" s="4">
        <v>314.89999999999998</v>
      </c>
      <c r="AT439" s="4">
        <v>0</v>
      </c>
      <c r="AU439" s="4">
        <v>12</v>
      </c>
      <c r="AV439" s="4">
        <v>8</v>
      </c>
      <c r="AW439" s="4" t="s">
        <v>214</v>
      </c>
      <c r="AX439" s="4">
        <v>1.4</v>
      </c>
      <c r="AY439" s="4">
        <v>1.7</v>
      </c>
      <c r="AZ439" s="4">
        <v>2.2000000000000002</v>
      </c>
      <c r="BB439" s="4">
        <v>450</v>
      </c>
      <c r="BD439" s="4">
        <v>0.16400000000000001</v>
      </c>
      <c r="BE439" s="4">
        <v>0</v>
      </c>
      <c r="BF439" s="4">
        <v>0</v>
      </c>
      <c r="BG439" s="4">
        <v>0</v>
      </c>
      <c r="BH439" s="4">
        <v>0</v>
      </c>
      <c r="BI439" s="4">
        <v>0</v>
      </c>
      <c r="BJ439" s="4">
        <v>0</v>
      </c>
      <c r="BK439" s="4">
        <v>0</v>
      </c>
      <c r="BL439" s="4">
        <v>0</v>
      </c>
      <c r="BM439" s="4">
        <v>0</v>
      </c>
      <c r="BN439" s="4">
        <v>0</v>
      </c>
      <c r="BO439" s="4">
        <v>0</v>
      </c>
      <c r="BQ439" s="4">
        <v>0</v>
      </c>
      <c r="BR439" s="4">
        <v>2.9000000000000001E-2</v>
      </c>
      <c r="BS439" s="4">
        <v>-5</v>
      </c>
      <c r="BT439" s="4">
        <v>0.25706200000000001</v>
      </c>
      <c r="BU439" s="4">
        <v>0.70868799999999998</v>
      </c>
      <c r="BV439" s="4">
        <v>5.1926519999999998</v>
      </c>
    </row>
    <row r="440" spans="1:74" x14ac:dyDescent="0.25">
      <c r="A440" s="2">
        <v>42069</v>
      </c>
      <c r="B440" s="3">
        <v>3.7439814814814815E-2</v>
      </c>
      <c r="C440" s="4">
        <v>-0.01</v>
      </c>
      <c r="D440" s="4">
        <v>0.14349999999999999</v>
      </c>
      <c r="E440" s="4">
        <v>1435</v>
      </c>
      <c r="F440" s="4">
        <v>4.9000000000000004</v>
      </c>
      <c r="G440" s="4">
        <v>-0.4</v>
      </c>
      <c r="H440" s="4">
        <v>99.6</v>
      </c>
      <c r="J440" s="4">
        <v>21.3</v>
      </c>
      <c r="K440" s="4">
        <v>1</v>
      </c>
      <c r="L440" s="4">
        <v>0</v>
      </c>
      <c r="M440" s="4">
        <v>0.14349999999999999</v>
      </c>
      <c r="N440" s="4">
        <v>4.9000000000000004</v>
      </c>
      <c r="O440" s="4">
        <v>0</v>
      </c>
      <c r="P440" s="4">
        <v>4.9000000000000004</v>
      </c>
      <c r="Q440" s="4">
        <v>3.7147999999999999</v>
      </c>
      <c r="R440" s="4">
        <v>0</v>
      </c>
      <c r="S440" s="4">
        <v>3.7</v>
      </c>
      <c r="T440" s="4">
        <v>99.581000000000003</v>
      </c>
      <c r="W440" s="4">
        <v>0</v>
      </c>
      <c r="X440" s="4">
        <v>21.3</v>
      </c>
      <c r="Y440" s="4">
        <v>12.6</v>
      </c>
      <c r="Z440" s="4">
        <v>865</v>
      </c>
      <c r="AA440" s="4">
        <v>893</v>
      </c>
      <c r="AB440" s="4">
        <v>830</v>
      </c>
      <c r="AC440" s="4">
        <v>56</v>
      </c>
      <c r="AD440" s="4">
        <v>7.12</v>
      </c>
      <c r="AE440" s="4">
        <v>0.16</v>
      </c>
      <c r="AF440" s="4">
        <v>979</v>
      </c>
      <c r="AG440" s="4">
        <v>-10</v>
      </c>
      <c r="AH440" s="4">
        <v>5</v>
      </c>
      <c r="AI440" s="4">
        <v>26</v>
      </c>
      <c r="AJ440" s="4">
        <v>191.9</v>
      </c>
      <c r="AK440" s="4">
        <v>141</v>
      </c>
      <c r="AL440" s="4">
        <v>3.9</v>
      </c>
      <c r="AM440" s="4">
        <v>195</v>
      </c>
      <c r="AN440" s="4" t="s">
        <v>155</v>
      </c>
      <c r="AO440" s="4">
        <v>1</v>
      </c>
      <c r="AP440" s="5">
        <v>0.57900462962962962</v>
      </c>
      <c r="AQ440" s="4">
        <v>47.159328000000002</v>
      </c>
      <c r="AR440" s="4">
        <v>-88.489734999999996</v>
      </c>
      <c r="AS440" s="4">
        <v>314.8</v>
      </c>
      <c r="AT440" s="4">
        <v>0</v>
      </c>
      <c r="AU440" s="4">
        <v>12</v>
      </c>
      <c r="AV440" s="4">
        <v>8</v>
      </c>
      <c r="AW440" s="4" t="s">
        <v>214</v>
      </c>
      <c r="AX440" s="4">
        <v>1.4</v>
      </c>
      <c r="AY440" s="4">
        <v>1.7</v>
      </c>
      <c r="AZ440" s="4">
        <v>2.2000000000000002</v>
      </c>
      <c r="BB440" s="4">
        <v>450</v>
      </c>
      <c r="BD440" s="4">
        <v>0.16400000000000001</v>
      </c>
      <c r="BE440" s="4">
        <v>0</v>
      </c>
      <c r="BF440" s="4">
        <v>0</v>
      </c>
      <c r="BG440" s="4">
        <v>0</v>
      </c>
      <c r="BH440" s="4">
        <v>0</v>
      </c>
      <c r="BI440" s="4">
        <v>0</v>
      </c>
      <c r="BJ440" s="4">
        <v>0</v>
      </c>
      <c r="BK440" s="4">
        <v>0</v>
      </c>
      <c r="BL440" s="4">
        <v>0</v>
      </c>
      <c r="BM440" s="4">
        <v>0</v>
      </c>
      <c r="BN440" s="4">
        <v>0</v>
      </c>
      <c r="BO440" s="4">
        <v>0</v>
      </c>
      <c r="BQ440" s="4">
        <v>0</v>
      </c>
      <c r="BR440" s="4">
        <v>2.5248E-2</v>
      </c>
      <c r="BS440" s="4">
        <v>-5</v>
      </c>
      <c r="BT440" s="4">
        <v>0.26075199999999998</v>
      </c>
      <c r="BU440" s="4">
        <v>0.61699899999999996</v>
      </c>
      <c r="BV440" s="4">
        <v>5.2671900000000003</v>
      </c>
    </row>
    <row r="441" spans="1:74" x14ac:dyDescent="0.25">
      <c r="A441" s="2">
        <v>42069</v>
      </c>
      <c r="B441" s="3">
        <v>3.7451388888888888E-2</v>
      </c>
      <c r="C441" s="4">
        <v>1.2490000000000001</v>
      </c>
      <c r="D441" s="4">
        <v>1.0079</v>
      </c>
      <c r="E441" s="4">
        <v>10078.68526</v>
      </c>
      <c r="F441" s="4">
        <v>4.9000000000000004</v>
      </c>
      <c r="G441" s="4">
        <v>-0.4</v>
      </c>
      <c r="H441" s="4">
        <v>1503.1</v>
      </c>
      <c r="J441" s="4">
        <v>21.3</v>
      </c>
      <c r="K441" s="4">
        <v>0.98109999999999997</v>
      </c>
      <c r="L441" s="4">
        <v>1.2252000000000001</v>
      </c>
      <c r="M441" s="4">
        <v>0.98880000000000001</v>
      </c>
      <c r="N441" s="4">
        <v>4.8074000000000003</v>
      </c>
      <c r="O441" s="4">
        <v>0</v>
      </c>
      <c r="P441" s="4">
        <v>4.8</v>
      </c>
      <c r="Q441" s="4">
        <v>3.6446000000000001</v>
      </c>
      <c r="R441" s="4">
        <v>0</v>
      </c>
      <c r="S441" s="4">
        <v>3.6</v>
      </c>
      <c r="T441" s="4">
        <v>1503.0787</v>
      </c>
      <c r="W441" s="4">
        <v>0</v>
      </c>
      <c r="X441" s="4">
        <v>20.897300000000001</v>
      </c>
      <c r="Y441" s="4">
        <v>12.5</v>
      </c>
      <c r="Z441" s="4">
        <v>865</v>
      </c>
      <c r="AA441" s="4">
        <v>893</v>
      </c>
      <c r="AB441" s="4">
        <v>830</v>
      </c>
      <c r="AC441" s="4">
        <v>56</v>
      </c>
      <c r="AD441" s="4">
        <v>7.12</v>
      </c>
      <c r="AE441" s="4">
        <v>0.16</v>
      </c>
      <c r="AF441" s="4">
        <v>979</v>
      </c>
      <c r="AG441" s="4">
        <v>-10</v>
      </c>
      <c r="AH441" s="4">
        <v>5</v>
      </c>
      <c r="AI441" s="4">
        <v>26</v>
      </c>
      <c r="AJ441" s="4">
        <v>191.1</v>
      </c>
      <c r="AK441" s="4">
        <v>140.1</v>
      </c>
      <c r="AL441" s="4">
        <v>3.9</v>
      </c>
      <c r="AM441" s="4">
        <v>195</v>
      </c>
      <c r="AN441" s="4" t="s">
        <v>155</v>
      </c>
      <c r="AO441" s="4">
        <v>1</v>
      </c>
      <c r="AP441" s="5">
        <v>0.57901620370370377</v>
      </c>
      <c r="AQ441" s="4">
        <v>47.159328000000002</v>
      </c>
      <c r="AR441" s="4">
        <v>-88.489734999999996</v>
      </c>
      <c r="AS441" s="4">
        <v>314.8</v>
      </c>
      <c r="AT441" s="4">
        <v>0</v>
      </c>
      <c r="AU441" s="4">
        <v>12</v>
      </c>
      <c r="AV441" s="4">
        <v>8</v>
      </c>
      <c r="AW441" s="4" t="s">
        <v>214</v>
      </c>
      <c r="AX441" s="4">
        <v>1.4</v>
      </c>
      <c r="AY441" s="4">
        <v>1.7</v>
      </c>
      <c r="AZ441" s="4">
        <v>2.2000000000000002</v>
      </c>
      <c r="BA441" s="4">
        <v>14.023</v>
      </c>
      <c r="BB441" s="4">
        <v>82.52</v>
      </c>
      <c r="BC441" s="4">
        <v>5.88</v>
      </c>
      <c r="BD441" s="4">
        <v>1.927</v>
      </c>
      <c r="BE441" s="4">
        <v>1593.5519999999999</v>
      </c>
      <c r="BF441" s="4">
        <v>818.55</v>
      </c>
      <c r="BG441" s="4">
        <v>0.65500000000000003</v>
      </c>
      <c r="BH441" s="4">
        <v>0</v>
      </c>
      <c r="BI441" s="4">
        <v>0.65500000000000003</v>
      </c>
      <c r="BJ441" s="4">
        <v>0.496</v>
      </c>
      <c r="BK441" s="4">
        <v>0</v>
      </c>
      <c r="BL441" s="4">
        <v>0.496</v>
      </c>
      <c r="BM441" s="4">
        <v>64.647900000000007</v>
      </c>
      <c r="BQ441" s="4">
        <v>19762.508000000002</v>
      </c>
      <c r="BR441" s="4">
        <v>2.7813999999999998E-2</v>
      </c>
      <c r="BS441" s="4">
        <v>-5</v>
      </c>
      <c r="BT441" s="4">
        <v>0.25724799999999998</v>
      </c>
      <c r="BU441" s="4">
        <v>0.679705</v>
      </c>
      <c r="BV441" s="4">
        <v>5.1964100000000002</v>
      </c>
    </row>
    <row r="442" spans="1:74" x14ac:dyDescent="0.25">
      <c r="A442" s="2">
        <v>42069</v>
      </c>
      <c r="B442" s="3">
        <v>3.7462962962962962E-2</v>
      </c>
      <c r="C442" s="4">
        <v>2.9489999999999998</v>
      </c>
      <c r="D442" s="4">
        <v>3.6995</v>
      </c>
      <c r="E442" s="4">
        <v>36995.019919999999</v>
      </c>
      <c r="F442" s="4">
        <v>4.9000000000000004</v>
      </c>
      <c r="G442" s="4">
        <v>-0.4</v>
      </c>
      <c r="H442" s="4">
        <v>18840.8</v>
      </c>
      <c r="J442" s="4">
        <v>21.3</v>
      </c>
      <c r="K442" s="4">
        <v>0.92079999999999995</v>
      </c>
      <c r="L442" s="4">
        <v>2.7157</v>
      </c>
      <c r="M442" s="4">
        <v>3.4062999999999999</v>
      </c>
      <c r="N442" s="4">
        <v>4.5117000000000003</v>
      </c>
      <c r="O442" s="4">
        <v>0</v>
      </c>
      <c r="P442" s="4">
        <v>4.5</v>
      </c>
      <c r="Q442" s="4">
        <v>3.4205000000000001</v>
      </c>
      <c r="R442" s="4">
        <v>0</v>
      </c>
      <c r="S442" s="4">
        <v>3.4</v>
      </c>
      <c r="T442" s="4">
        <v>18840.8066</v>
      </c>
      <c r="W442" s="4">
        <v>0</v>
      </c>
      <c r="X442" s="4">
        <v>19.612200000000001</v>
      </c>
      <c r="Y442" s="4">
        <v>12.6</v>
      </c>
      <c r="Z442" s="4">
        <v>864</v>
      </c>
      <c r="AA442" s="4">
        <v>891</v>
      </c>
      <c r="AB442" s="4">
        <v>829</v>
      </c>
      <c r="AC442" s="4">
        <v>56</v>
      </c>
      <c r="AD442" s="4">
        <v>7.12</v>
      </c>
      <c r="AE442" s="4">
        <v>0.16</v>
      </c>
      <c r="AF442" s="4">
        <v>979</v>
      </c>
      <c r="AG442" s="4">
        <v>-10</v>
      </c>
      <c r="AH442" s="4">
        <v>5</v>
      </c>
      <c r="AI442" s="4">
        <v>26</v>
      </c>
      <c r="AJ442" s="4">
        <v>191</v>
      </c>
      <c r="AK442" s="4">
        <v>140.9</v>
      </c>
      <c r="AL442" s="4">
        <v>4</v>
      </c>
      <c r="AM442" s="4">
        <v>195</v>
      </c>
      <c r="AN442" s="4" t="s">
        <v>155</v>
      </c>
      <c r="AO442" s="4">
        <v>1</v>
      </c>
      <c r="AP442" s="5">
        <v>0.57902777777777781</v>
      </c>
      <c r="AQ442" s="4">
        <v>47.159328000000002</v>
      </c>
      <c r="AR442" s="4">
        <v>-88.489734999999996</v>
      </c>
      <c r="AS442" s="4">
        <v>314.89999999999998</v>
      </c>
      <c r="AT442" s="4">
        <v>0</v>
      </c>
      <c r="AU442" s="4">
        <v>12</v>
      </c>
      <c r="AV442" s="4">
        <v>8</v>
      </c>
      <c r="AW442" s="4" t="s">
        <v>214</v>
      </c>
      <c r="AX442" s="4">
        <v>1.4</v>
      </c>
      <c r="AY442" s="4">
        <v>1.7</v>
      </c>
      <c r="AZ442" s="4">
        <v>2.2000000000000002</v>
      </c>
      <c r="BA442" s="4">
        <v>14.023</v>
      </c>
      <c r="BB442" s="4">
        <v>22.59</v>
      </c>
      <c r="BC442" s="4">
        <v>1.61</v>
      </c>
      <c r="BD442" s="4">
        <v>8.6059999999999999</v>
      </c>
      <c r="BE442" s="4">
        <v>1030.616</v>
      </c>
      <c r="BF442" s="4">
        <v>822.77200000000005</v>
      </c>
      <c r="BG442" s="4">
        <v>0.17899999999999999</v>
      </c>
      <c r="BH442" s="4">
        <v>0</v>
      </c>
      <c r="BI442" s="4">
        <v>0.17899999999999999</v>
      </c>
      <c r="BJ442" s="4">
        <v>0.13600000000000001</v>
      </c>
      <c r="BK442" s="4">
        <v>0</v>
      </c>
      <c r="BL442" s="4">
        <v>0.13600000000000001</v>
      </c>
      <c r="BM442" s="4">
        <v>236.44640000000001</v>
      </c>
      <c r="BQ442" s="4">
        <v>5411.7420000000002</v>
      </c>
      <c r="BR442" s="4">
        <v>2.9876E-2</v>
      </c>
      <c r="BS442" s="4">
        <v>-5</v>
      </c>
      <c r="BT442" s="4">
        <v>0.25700000000000001</v>
      </c>
      <c r="BU442" s="4">
        <v>0.73009500000000005</v>
      </c>
      <c r="BV442" s="4">
        <v>5.1913999999999998</v>
      </c>
    </row>
    <row r="443" spans="1:74" x14ac:dyDescent="0.25">
      <c r="A443" s="2">
        <v>42069</v>
      </c>
      <c r="B443" s="3">
        <v>3.7474537037037035E-2</v>
      </c>
      <c r="C443" s="4">
        <v>4.43</v>
      </c>
      <c r="D443" s="4">
        <v>5.3007999999999997</v>
      </c>
      <c r="E443" s="4">
        <v>53007.571550000001</v>
      </c>
      <c r="F443" s="4">
        <v>4.9000000000000004</v>
      </c>
      <c r="G443" s="4">
        <v>-0.4</v>
      </c>
      <c r="H443" s="4">
        <v>38449.599999999999</v>
      </c>
      <c r="J443" s="4">
        <v>21.3</v>
      </c>
      <c r="K443" s="4">
        <v>0.87129999999999996</v>
      </c>
      <c r="L443" s="4">
        <v>3.8597000000000001</v>
      </c>
      <c r="M443" s="4">
        <v>4.6184000000000003</v>
      </c>
      <c r="N443" s="4">
        <v>4.2691999999999997</v>
      </c>
      <c r="O443" s="4">
        <v>0</v>
      </c>
      <c r="P443" s="4">
        <v>4.3</v>
      </c>
      <c r="Q443" s="4">
        <v>3.2366000000000001</v>
      </c>
      <c r="R443" s="4">
        <v>0</v>
      </c>
      <c r="S443" s="4">
        <v>3.2</v>
      </c>
      <c r="T443" s="4">
        <v>38449.590900000003</v>
      </c>
      <c r="W443" s="4">
        <v>0</v>
      </c>
      <c r="X443" s="4">
        <v>18.558</v>
      </c>
      <c r="Y443" s="4">
        <v>12.5</v>
      </c>
      <c r="Z443" s="4">
        <v>863</v>
      </c>
      <c r="AA443" s="4">
        <v>891</v>
      </c>
      <c r="AB443" s="4">
        <v>829</v>
      </c>
      <c r="AC443" s="4">
        <v>56</v>
      </c>
      <c r="AD443" s="4">
        <v>7.12</v>
      </c>
      <c r="AE443" s="4">
        <v>0.16</v>
      </c>
      <c r="AF443" s="4">
        <v>979</v>
      </c>
      <c r="AG443" s="4">
        <v>-10</v>
      </c>
      <c r="AH443" s="4">
        <v>5</v>
      </c>
      <c r="AI443" s="4">
        <v>26</v>
      </c>
      <c r="AJ443" s="4">
        <v>191</v>
      </c>
      <c r="AK443" s="4">
        <v>141</v>
      </c>
      <c r="AL443" s="4">
        <v>4.2</v>
      </c>
      <c r="AM443" s="4">
        <v>195</v>
      </c>
      <c r="AN443" s="4" t="s">
        <v>155</v>
      </c>
      <c r="AO443" s="4">
        <v>1</v>
      </c>
      <c r="AP443" s="5">
        <v>0.57903935185185185</v>
      </c>
      <c r="AQ443" s="4">
        <v>47.159328000000002</v>
      </c>
      <c r="AR443" s="4">
        <v>-88.489733000000001</v>
      </c>
      <c r="AS443" s="4">
        <v>314.89999999999998</v>
      </c>
      <c r="AT443" s="4">
        <v>0</v>
      </c>
      <c r="AU443" s="4">
        <v>12</v>
      </c>
      <c r="AV443" s="4">
        <v>8</v>
      </c>
      <c r="AW443" s="4" t="s">
        <v>214</v>
      </c>
      <c r="AX443" s="4">
        <v>1.4</v>
      </c>
      <c r="AY443" s="4">
        <v>1.7</v>
      </c>
      <c r="AZ443" s="4">
        <v>2.2000000000000002</v>
      </c>
      <c r="BA443" s="4">
        <v>14.023</v>
      </c>
      <c r="BB443" s="4">
        <v>13.85</v>
      </c>
      <c r="BC443" s="4">
        <v>0.99</v>
      </c>
      <c r="BD443" s="4">
        <v>14.775</v>
      </c>
      <c r="BE443" s="4">
        <v>949.98299999999995</v>
      </c>
      <c r="BF443" s="4">
        <v>723.48099999999999</v>
      </c>
      <c r="BG443" s="4">
        <v>0.11</v>
      </c>
      <c r="BH443" s="4">
        <v>0</v>
      </c>
      <c r="BI443" s="4">
        <v>0.11</v>
      </c>
      <c r="BJ443" s="4">
        <v>8.3000000000000004E-2</v>
      </c>
      <c r="BK443" s="4">
        <v>0</v>
      </c>
      <c r="BL443" s="4">
        <v>8.3000000000000004E-2</v>
      </c>
      <c r="BM443" s="4">
        <v>312.94799999999998</v>
      </c>
      <c r="BQ443" s="4">
        <v>3321.165</v>
      </c>
      <c r="BR443" s="4">
        <v>2.8124E-2</v>
      </c>
      <c r="BS443" s="4">
        <v>-5</v>
      </c>
      <c r="BT443" s="4">
        <v>0.25512400000000002</v>
      </c>
      <c r="BU443" s="4">
        <v>0.68728</v>
      </c>
      <c r="BV443" s="4">
        <v>5.153505</v>
      </c>
    </row>
    <row r="444" spans="1:74" x14ac:dyDescent="0.25">
      <c r="A444" s="2">
        <v>42069</v>
      </c>
      <c r="B444" s="3">
        <v>3.7486111111111109E-2</v>
      </c>
      <c r="C444" s="4">
        <v>5.6890000000000001</v>
      </c>
      <c r="D444" s="4">
        <v>5.7930000000000001</v>
      </c>
      <c r="E444" s="4">
        <v>57929.831599999998</v>
      </c>
      <c r="F444" s="4">
        <v>4.9000000000000004</v>
      </c>
      <c r="G444" s="4">
        <v>-0.4</v>
      </c>
      <c r="H444" s="4">
        <v>40377.4</v>
      </c>
      <c r="J444" s="4">
        <v>21.21</v>
      </c>
      <c r="K444" s="4">
        <v>0.8538</v>
      </c>
      <c r="L444" s="4">
        <v>4.8578000000000001</v>
      </c>
      <c r="M444" s="4">
        <v>4.9462000000000002</v>
      </c>
      <c r="N444" s="4">
        <v>4.1837999999999997</v>
      </c>
      <c r="O444" s="4">
        <v>0</v>
      </c>
      <c r="P444" s="4">
        <v>4.2</v>
      </c>
      <c r="Q444" s="4">
        <v>3.1718000000000002</v>
      </c>
      <c r="R444" s="4">
        <v>0</v>
      </c>
      <c r="S444" s="4">
        <v>3.2</v>
      </c>
      <c r="T444" s="4">
        <v>40377.354599999999</v>
      </c>
      <c r="W444" s="4">
        <v>0</v>
      </c>
      <c r="X444" s="4">
        <v>18.1127</v>
      </c>
      <c r="Y444" s="4">
        <v>12.5</v>
      </c>
      <c r="Z444" s="4">
        <v>864</v>
      </c>
      <c r="AA444" s="4">
        <v>891</v>
      </c>
      <c r="AB444" s="4">
        <v>829</v>
      </c>
      <c r="AC444" s="4">
        <v>56</v>
      </c>
      <c r="AD444" s="4">
        <v>7.12</v>
      </c>
      <c r="AE444" s="4">
        <v>0.16</v>
      </c>
      <c r="AF444" s="4">
        <v>979</v>
      </c>
      <c r="AG444" s="4">
        <v>-10</v>
      </c>
      <c r="AH444" s="4">
        <v>5</v>
      </c>
      <c r="AI444" s="4">
        <v>26</v>
      </c>
      <c r="AJ444" s="4">
        <v>191.9</v>
      </c>
      <c r="AK444" s="4">
        <v>141</v>
      </c>
      <c r="AL444" s="4">
        <v>3.9</v>
      </c>
      <c r="AM444" s="4">
        <v>195</v>
      </c>
      <c r="AN444" s="4" t="s">
        <v>155</v>
      </c>
      <c r="AO444" s="4">
        <v>1</v>
      </c>
      <c r="AP444" s="5">
        <v>0.57905092592592589</v>
      </c>
      <c r="AQ444" s="4">
        <v>47.159328000000002</v>
      </c>
      <c r="AR444" s="4">
        <v>-88.489733000000001</v>
      </c>
      <c r="AS444" s="4">
        <v>315</v>
      </c>
      <c r="AT444" s="4">
        <v>0</v>
      </c>
      <c r="AU444" s="4">
        <v>12</v>
      </c>
      <c r="AV444" s="4">
        <v>8</v>
      </c>
      <c r="AW444" s="4" t="s">
        <v>214</v>
      </c>
      <c r="AX444" s="4">
        <v>1.4</v>
      </c>
      <c r="AY444" s="4">
        <v>1.7</v>
      </c>
      <c r="AZ444" s="4">
        <v>2.2000000000000002</v>
      </c>
      <c r="BA444" s="4">
        <v>14.023</v>
      </c>
      <c r="BB444" s="4">
        <v>12.15</v>
      </c>
      <c r="BC444" s="4">
        <v>0.87</v>
      </c>
      <c r="BD444" s="4">
        <v>17.12</v>
      </c>
      <c r="BE444" s="4">
        <v>1064.078</v>
      </c>
      <c r="BF444" s="4">
        <v>689.58</v>
      </c>
      <c r="BG444" s="4">
        <v>9.6000000000000002E-2</v>
      </c>
      <c r="BH444" s="4">
        <v>0</v>
      </c>
      <c r="BI444" s="4">
        <v>9.6000000000000002E-2</v>
      </c>
      <c r="BJ444" s="4">
        <v>7.2999999999999995E-2</v>
      </c>
      <c r="BK444" s="4">
        <v>0</v>
      </c>
      <c r="BL444" s="4">
        <v>7.2999999999999995E-2</v>
      </c>
      <c r="BM444" s="4">
        <v>292.47809999999998</v>
      </c>
      <c r="BQ444" s="4">
        <v>2884.8029999999999</v>
      </c>
      <c r="BR444" s="4">
        <v>2.4247999999999999E-2</v>
      </c>
      <c r="BS444" s="4">
        <v>-5</v>
      </c>
      <c r="BT444" s="4">
        <v>0.25406200000000001</v>
      </c>
      <c r="BU444" s="4">
        <v>0.592561</v>
      </c>
      <c r="BV444" s="4">
        <v>5.1320519999999998</v>
      </c>
    </row>
    <row r="445" spans="1:74" x14ac:dyDescent="0.25">
      <c r="A445" s="2">
        <v>42069</v>
      </c>
      <c r="B445" s="3">
        <v>3.7497685185185189E-2</v>
      </c>
      <c r="C445" s="4">
        <v>6.944</v>
      </c>
      <c r="D445" s="4">
        <v>5.5830000000000002</v>
      </c>
      <c r="E445" s="4">
        <v>55830.329290000001</v>
      </c>
      <c r="F445" s="4">
        <v>5</v>
      </c>
      <c r="G445" s="4">
        <v>-0.4</v>
      </c>
      <c r="H445" s="4">
        <v>34553.699999999997</v>
      </c>
      <c r="J445" s="4">
        <v>20.32</v>
      </c>
      <c r="K445" s="4">
        <v>0.85199999999999998</v>
      </c>
      <c r="L445" s="4">
        <v>5.9165999999999999</v>
      </c>
      <c r="M445" s="4">
        <v>4.7569999999999997</v>
      </c>
      <c r="N445" s="4">
        <v>4.2602000000000002</v>
      </c>
      <c r="O445" s="4">
        <v>0</v>
      </c>
      <c r="P445" s="4">
        <v>4.3</v>
      </c>
      <c r="Q445" s="4">
        <v>3.2298</v>
      </c>
      <c r="R445" s="4">
        <v>0</v>
      </c>
      <c r="S445" s="4">
        <v>3.2</v>
      </c>
      <c r="T445" s="4">
        <v>34553.727200000001</v>
      </c>
      <c r="W445" s="4">
        <v>0</v>
      </c>
      <c r="X445" s="4">
        <v>17.314499999999999</v>
      </c>
      <c r="Y445" s="4">
        <v>12.6</v>
      </c>
      <c r="Z445" s="4">
        <v>864</v>
      </c>
      <c r="AA445" s="4">
        <v>891</v>
      </c>
      <c r="AB445" s="4">
        <v>829</v>
      </c>
      <c r="AC445" s="4">
        <v>56</v>
      </c>
      <c r="AD445" s="4">
        <v>7.12</v>
      </c>
      <c r="AE445" s="4">
        <v>0.16</v>
      </c>
      <c r="AF445" s="4">
        <v>979</v>
      </c>
      <c r="AG445" s="4">
        <v>-10</v>
      </c>
      <c r="AH445" s="4">
        <v>5</v>
      </c>
      <c r="AI445" s="4">
        <v>26</v>
      </c>
      <c r="AJ445" s="4">
        <v>192</v>
      </c>
      <c r="AK445" s="4">
        <v>140.1</v>
      </c>
      <c r="AL445" s="4">
        <v>4.0999999999999996</v>
      </c>
      <c r="AM445" s="4">
        <v>195</v>
      </c>
      <c r="AN445" s="4" t="s">
        <v>155</v>
      </c>
      <c r="AO445" s="4">
        <v>1</v>
      </c>
      <c r="AP445" s="5">
        <v>0.57906250000000004</v>
      </c>
      <c r="AQ445" s="4">
        <v>47.159328000000002</v>
      </c>
      <c r="AR445" s="4">
        <v>-88.489733000000001</v>
      </c>
      <c r="AS445" s="4">
        <v>315.3</v>
      </c>
      <c r="AT445" s="4">
        <v>0</v>
      </c>
      <c r="AU445" s="4">
        <v>12</v>
      </c>
      <c r="AV445" s="4">
        <v>8</v>
      </c>
      <c r="AW445" s="4" t="s">
        <v>214</v>
      </c>
      <c r="AX445" s="4">
        <v>1.4</v>
      </c>
      <c r="AY445" s="4">
        <v>1.7</v>
      </c>
      <c r="AZ445" s="4">
        <v>2.2000000000000002</v>
      </c>
      <c r="BA445" s="4">
        <v>14.023</v>
      </c>
      <c r="BB445" s="4">
        <v>11.99</v>
      </c>
      <c r="BC445" s="4">
        <v>0.85</v>
      </c>
      <c r="BD445" s="4">
        <v>17.364999999999998</v>
      </c>
      <c r="BE445" s="4">
        <v>1269.587</v>
      </c>
      <c r="BF445" s="4">
        <v>649.68299999999999</v>
      </c>
      <c r="BG445" s="4">
        <v>9.6000000000000002E-2</v>
      </c>
      <c r="BH445" s="4">
        <v>0</v>
      </c>
      <c r="BI445" s="4">
        <v>9.6000000000000002E-2</v>
      </c>
      <c r="BJ445" s="4">
        <v>7.2999999999999995E-2</v>
      </c>
      <c r="BK445" s="4">
        <v>0</v>
      </c>
      <c r="BL445" s="4">
        <v>7.2999999999999995E-2</v>
      </c>
      <c r="BM445" s="4">
        <v>245.1927</v>
      </c>
      <c r="BQ445" s="4">
        <v>2701.47</v>
      </c>
      <c r="BR445" s="4">
        <v>2.869E-2</v>
      </c>
      <c r="BS445" s="4">
        <v>-5</v>
      </c>
      <c r="BT445" s="4">
        <v>0.25868999999999998</v>
      </c>
      <c r="BU445" s="4">
        <v>0.70111199999999996</v>
      </c>
      <c r="BV445" s="4">
        <v>5.2255380000000002</v>
      </c>
    </row>
    <row r="446" spans="1:74" x14ac:dyDescent="0.25">
      <c r="A446" s="2">
        <v>42069</v>
      </c>
      <c r="B446" s="3">
        <v>3.7509259259259263E-2</v>
      </c>
      <c r="C446" s="4">
        <v>8.1010000000000009</v>
      </c>
      <c r="D446" s="4">
        <v>4.8662999999999998</v>
      </c>
      <c r="E446" s="4">
        <v>48662.740859999998</v>
      </c>
      <c r="F446" s="4">
        <v>5.2</v>
      </c>
      <c r="G446" s="4">
        <v>-0.4</v>
      </c>
      <c r="H446" s="4">
        <v>26895.5</v>
      </c>
      <c r="J446" s="4">
        <v>18.62</v>
      </c>
      <c r="K446" s="4">
        <v>0.85780000000000001</v>
      </c>
      <c r="L446" s="4">
        <v>6.9482999999999997</v>
      </c>
      <c r="M446" s="4">
        <v>4.1741000000000001</v>
      </c>
      <c r="N446" s="4">
        <v>4.4340000000000002</v>
      </c>
      <c r="O446" s="4">
        <v>0</v>
      </c>
      <c r="P446" s="4">
        <v>4.4000000000000004</v>
      </c>
      <c r="Q446" s="4">
        <v>3.3614999999999999</v>
      </c>
      <c r="R446" s="4">
        <v>0</v>
      </c>
      <c r="S446" s="4">
        <v>3.4</v>
      </c>
      <c r="T446" s="4">
        <v>26895.465199999999</v>
      </c>
      <c r="W446" s="4">
        <v>0</v>
      </c>
      <c r="X446" s="4">
        <v>15.972200000000001</v>
      </c>
      <c r="Y446" s="4">
        <v>12.5</v>
      </c>
      <c r="Z446" s="4">
        <v>864</v>
      </c>
      <c r="AA446" s="4">
        <v>890</v>
      </c>
      <c r="AB446" s="4">
        <v>830</v>
      </c>
      <c r="AC446" s="4">
        <v>56</v>
      </c>
      <c r="AD446" s="4">
        <v>7.12</v>
      </c>
      <c r="AE446" s="4">
        <v>0.16</v>
      </c>
      <c r="AF446" s="4">
        <v>979</v>
      </c>
      <c r="AG446" s="4">
        <v>-10</v>
      </c>
      <c r="AH446" s="4">
        <v>5</v>
      </c>
      <c r="AI446" s="4">
        <v>26</v>
      </c>
      <c r="AJ446" s="4">
        <v>192</v>
      </c>
      <c r="AK446" s="4">
        <v>140</v>
      </c>
      <c r="AL446" s="4">
        <v>4.0999999999999996</v>
      </c>
      <c r="AM446" s="4">
        <v>195</v>
      </c>
      <c r="AN446" s="4" t="s">
        <v>155</v>
      </c>
      <c r="AO446" s="4">
        <v>1</v>
      </c>
      <c r="AP446" s="5">
        <v>0.57907407407407407</v>
      </c>
      <c r="AQ446" s="4">
        <v>47.159328000000002</v>
      </c>
      <c r="AR446" s="4">
        <v>-88.489732000000004</v>
      </c>
      <c r="AS446" s="4">
        <v>315.60000000000002</v>
      </c>
      <c r="AT446" s="4">
        <v>0</v>
      </c>
      <c r="AU446" s="4">
        <v>12</v>
      </c>
      <c r="AV446" s="4">
        <v>8</v>
      </c>
      <c r="AW446" s="4" t="s">
        <v>214</v>
      </c>
      <c r="AX446" s="4">
        <v>1.484815</v>
      </c>
      <c r="AY446" s="4">
        <v>1.7</v>
      </c>
      <c r="AZ446" s="4">
        <v>2.284815</v>
      </c>
      <c r="BA446" s="4">
        <v>14.023</v>
      </c>
      <c r="BB446" s="4">
        <v>12.49</v>
      </c>
      <c r="BC446" s="4">
        <v>0.89</v>
      </c>
      <c r="BD446" s="4">
        <v>16.584</v>
      </c>
      <c r="BE446" s="4">
        <v>1525.31</v>
      </c>
      <c r="BF446" s="4">
        <v>583.19600000000003</v>
      </c>
      <c r="BG446" s="4">
        <v>0.10199999999999999</v>
      </c>
      <c r="BH446" s="4">
        <v>0</v>
      </c>
      <c r="BI446" s="4">
        <v>0.10199999999999999</v>
      </c>
      <c r="BJ446" s="4">
        <v>7.6999999999999999E-2</v>
      </c>
      <c r="BK446" s="4">
        <v>0</v>
      </c>
      <c r="BL446" s="4">
        <v>7.6999999999999999E-2</v>
      </c>
      <c r="BM446" s="4">
        <v>195.24459999999999</v>
      </c>
      <c r="BQ446" s="4">
        <v>2549.4360000000001</v>
      </c>
      <c r="BR446" s="4">
        <v>1.8682000000000001E-2</v>
      </c>
      <c r="BS446" s="4">
        <v>-5</v>
      </c>
      <c r="BT446" s="4">
        <v>0.25524799999999997</v>
      </c>
      <c r="BU446" s="4">
        <v>0.45654099999999997</v>
      </c>
      <c r="BV446" s="4">
        <v>5.1560100000000002</v>
      </c>
    </row>
    <row r="447" spans="1:74" x14ac:dyDescent="0.25">
      <c r="A447" s="2">
        <v>42069</v>
      </c>
      <c r="B447" s="3">
        <v>3.752083333333333E-2</v>
      </c>
      <c r="C447" s="4">
        <v>8.9770000000000003</v>
      </c>
      <c r="D447" s="4">
        <v>3.9632999999999998</v>
      </c>
      <c r="E447" s="4">
        <v>39633.372289999999</v>
      </c>
      <c r="F447" s="4">
        <v>6.2</v>
      </c>
      <c r="G447" s="4">
        <v>-0.4</v>
      </c>
      <c r="H447" s="4">
        <v>20142.2</v>
      </c>
      <c r="J447" s="4">
        <v>16.04</v>
      </c>
      <c r="K447" s="4">
        <v>0.86609999999999998</v>
      </c>
      <c r="L447" s="4">
        <v>7.7751999999999999</v>
      </c>
      <c r="M447" s="4">
        <v>3.4327000000000001</v>
      </c>
      <c r="N447" s="4">
        <v>5.4009</v>
      </c>
      <c r="O447" s="4">
        <v>0</v>
      </c>
      <c r="P447" s="4">
        <v>5.4</v>
      </c>
      <c r="Q447" s="4">
        <v>4.0946999999999996</v>
      </c>
      <c r="R447" s="4">
        <v>0</v>
      </c>
      <c r="S447" s="4">
        <v>4.0999999999999996</v>
      </c>
      <c r="T447" s="4">
        <v>20142.202099999999</v>
      </c>
      <c r="W447" s="4">
        <v>0</v>
      </c>
      <c r="X447" s="4">
        <v>13.8919</v>
      </c>
      <c r="Y447" s="4">
        <v>12.2</v>
      </c>
      <c r="Z447" s="4">
        <v>865</v>
      </c>
      <c r="AA447" s="4">
        <v>894</v>
      </c>
      <c r="AB447" s="4">
        <v>830</v>
      </c>
      <c r="AC447" s="4">
        <v>56</v>
      </c>
      <c r="AD447" s="4">
        <v>7.13</v>
      </c>
      <c r="AE447" s="4">
        <v>0.16</v>
      </c>
      <c r="AF447" s="4">
        <v>978</v>
      </c>
      <c r="AG447" s="4">
        <v>-10</v>
      </c>
      <c r="AH447" s="4">
        <v>5</v>
      </c>
      <c r="AI447" s="4">
        <v>26</v>
      </c>
      <c r="AJ447" s="4">
        <v>192</v>
      </c>
      <c r="AK447" s="4">
        <v>139.1</v>
      </c>
      <c r="AL447" s="4">
        <v>3.7</v>
      </c>
      <c r="AM447" s="4">
        <v>195</v>
      </c>
      <c r="AN447" s="4" t="s">
        <v>155</v>
      </c>
      <c r="AO447" s="4">
        <v>1</v>
      </c>
      <c r="AP447" s="5">
        <v>0.57908564814814811</v>
      </c>
      <c r="AQ447" s="4">
        <v>47.159326999999998</v>
      </c>
      <c r="AR447" s="4">
        <v>-88.489732000000004</v>
      </c>
      <c r="AS447" s="4">
        <v>316</v>
      </c>
      <c r="AT447" s="4">
        <v>0</v>
      </c>
      <c r="AU447" s="4">
        <v>12</v>
      </c>
      <c r="AV447" s="4">
        <v>8</v>
      </c>
      <c r="AW447" s="4" t="s">
        <v>214</v>
      </c>
      <c r="AX447" s="4">
        <v>1.5847150000000001</v>
      </c>
      <c r="AY447" s="4">
        <v>1.7847150000000001</v>
      </c>
      <c r="AZ447" s="4">
        <v>2.3847149999999999</v>
      </c>
      <c r="BA447" s="4">
        <v>14.023</v>
      </c>
      <c r="BB447" s="4">
        <v>13.31</v>
      </c>
      <c r="BC447" s="4">
        <v>0.95</v>
      </c>
      <c r="BD447" s="4">
        <v>15.458</v>
      </c>
      <c r="BE447" s="4">
        <v>1783.2149999999999</v>
      </c>
      <c r="BF447" s="4">
        <v>501.07799999999997</v>
      </c>
      <c r="BG447" s="4">
        <v>0.13</v>
      </c>
      <c r="BH447" s="4">
        <v>0</v>
      </c>
      <c r="BI447" s="4">
        <v>0.13</v>
      </c>
      <c r="BJ447" s="4">
        <v>9.8000000000000004E-2</v>
      </c>
      <c r="BK447" s="4">
        <v>0</v>
      </c>
      <c r="BL447" s="4">
        <v>9.8000000000000004E-2</v>
      </c>
      <c r="BM447" s="4">
        <v>152.76249999999999</v>
      </c>
      <c r="BQ447" s="4">
        <v>2316.5909999999999</v>
      </c>
      <c r="BR447" s="4">
        <v>1.8938E-2</v>
      </c>
      <c r="BS447" s="4">
        <v>-5</v>
      </c>
      <c r="BT447" s="4">
        <v>0.24937200000000001</v>
      </c>
      <c r="BU447" s="4">
        <v>0.46279700000000001</v>
      </c>
      <c r="BV447" s="4">
        <v>5.0373140000000003</v>
      </c>
    </row>
    <row r="448" spans="1:74" x14ac:dyDescent="0.25">
      <c r="A448" s="2">
        <v>42069</v>
      </c>
      <c r="B448" s="3">
        <v>3.753240740740741E-2</v>
      </c>
      <c r="C448" s="4">
        <v>9.5310000000000006</v>
      </c>
      <c r="D448" s="4">
        <v>3.2839</v>
      </c>
      <c r="E448" s="4">
        <v>32838.714520000001</v>
      </c>
      <c r="F448" s="4">
        <v>8.5</v>
      </c>
      <c r="G448" s="4">
        <v>-0.4</v>
      </c>
      <c r="H448" s="4">
        <v>15110.1</v>
      </c>
      <c r="J448" s="4">
        <v>13.54</v>
      </c>
      <c r="K448" s="4">
        <v>0.873</v>
      </c>
      <c r="L448" s="4">
        <v>8.3204999999999991</v>
      </c>
      <c r="M448" s="4">
        <v>2.8668</v>
      </c>
      <c r="N448" s="4">
        <v>7.3998999999999997</v>
      </c>
      <c r="O448" s="4">
        <v>0</v>
      </c>
      <c r="P448" s="4">
        <v>7.4</v>
      </c>
      <c r="Q448" s="4">
        <v>5.6101999999999999</v>
      </c>
      <c r="R448" s="4">
        <v>0</v>
      </c>
      <c r="S448" s="4">
        <v>5.6</v>
      </c>
      <c r="T448" s="4">
        <v>15110.116099999999</v>
      </c>
      <c r="W448" s="4">
        <v>0</v>
      </c>
      <c r="X448" s="4">
        <v>11.8238</v>
      </c>
      <c r="Y448" s="4">
        <v>12.1</v>
      </c>
      <c r="Z448" s="4">
        <v>865</v>
      </c>
      <c r="AA448" s="4">
        <v>894</v>
      </c>
      <c r="AB448" s="4">
        <v>830</v>
      </c>
      <c r="AC448" s="4">
        <v>56</v>
      </c>
      <c r="AD448" s="4">
        <v>7.13</v>
      </c>
      <c r="AE448" s="4">
        <v>0.16</v>
      </c>
      <c r="AF448" s="4">
        <v>978</v>
      </c>
      <c r="AG448" s="4">
        <v>-10</v>
      </c>
      <c r="AH448" s="4">
        <v>5</v>
      </c>
      <c r="AI448" s="4">
        <v>26</v>
      </c>
      <c r="AJ448" s="4">
        <v>191.1</v>
      </c>
      <c r="AK448" s="4">
        <v>139</v>
      </c>
      <c r="AL448" s="4">
        <v>3.4</v>
      </c>
      <c r="AM448" s="4">
        <v>195</v>
      </c>
      <c r="AN448" s="4" t="s">
        <v>155</v>
      </c>
      <c r="AO448" s="4">
        <v>1</v>
      </c>
      <c r="AP448" s="5">
        <v>0.5791087962962963</v>
      </c>
      <c r="AQ448" s="4">
        <v>47.159326999999998</v>
      </c>
      <c r="AR448" s="4">
        <v>-88.489732000000004</v>
      </c>
      <c r="AS448" s="4">
        <v>316.10000000000002</v>
      </c>
      <c r="AT448" s="4">
        <v>0</v>
      </c>
      <c r="AU448" s="4">
        <v>12</v>
      </c>
      <c r="AV448" s="4">
        <v>7</v>
      </c>
      <c r="AW448" s="4" t="s">
        <v>214</v>
      </c>
      <c r="AX448" s="4">
        <v>1.6</v>
      </c>
      <c r="AY448" s="4">
        <v>1.8</v>
      </c>
      <c r="AZ448" s="4">
        <v>2.4</v>
      </c>
      <c r="BA448" s="4">
        <v>14.023</v>
      </c>
      <c r="BB448" s="4">
        <v>14.07</v>
      </c>
      <c r="BC448" s="4">
        <v>1</v>
      </c>
      <c r="BD448" s="4">
        <v>14.548999999999999</v>
      </c>
      <c r="BE448" s="4">
        <v>1987.2560000000001</v>
      </c>
      <c r="BF448" s="4">
        <v>435.78899999999999</v>
      </c>
      <c r="BG448" s="4">
        <v>0.185</v>
      </c>
      <c r="BH448" s="4">
        <v>0</v>
      </c>
      <c r="BI448" s="4">
        <v>0.185</v>
      </c>
      <c r="BJ448" s="4">
        <v>0.14000000000000001</v>
      </c>
      <c r="BK448" s="4">
        <v>0</v>
      </c>
      <c r="BL448" s="4">
        <v>0.14000000000000001</v>
      </c>
      <c r="BM448" s="4">
        <v>119.34229999999999</v>
      </c>
      <c r="BQ448" s="4">
        <v>2053.3420000000001</v>
      </c>
      <c r="BR448" s="4">
        <v>1.5247999999999999E-2</v>
      </c>
      <c r="BS448" s="4">
        <v>-5</v>
      </c>
      <c r="BT448" s="4">
        <v>0.24618599999999999</v>
      </c>
      <c r="BU448" s="4">
        <v>0.37262299999999998</v>
      </c>
      <c r="BV448" s="4">
        <v>4.9729570000000001</v>
      </c>
    </row>
    <row r="449" spans="1:74" x14ac:dyDescent="0.25">
      <c r="A449" s="2">
        <v>42069</v>
      </c>
      <c r="B449" s="3">
        <v>3.7543981481481477E-2</v>
      </c>
      <c r="C449" s="4">
        <v>9.8940000000000001</v>
      </c>
      <c r="D449" s="4">
        <v>2.9127999999999998</v>
      </c>
      <c r="E449" s="4">
        <v>29128.00333</v>
      </c>
      <c r="F449" s="4">
        <v>9.8000000000000007</v>
      </c>
      <c r="G449" s="4">
        <v>-0.4</v>
      </c>
      <c r="H449" s="4">
        <v>12038</v>
      </c>
      <c r="J449" s="4">
        <v>11.13</v>
      </c>
      <c r="K449" s="4">
        <v>0.87649999999999995</v>
      </c>
      <c r="L449" s="4">
        <v>8.6722999999999999</v>
      </c>
      <c r="M449" s="4">
        <v>2.5531000000000001</v>
      </c>
      <c r="N449" s="4">
        <v>8.5633999999999997</v>
      </c>
      <c r="O449" s="4">
        <v>0</v>
      </c>
      <c r="P449" s="4">
        <v>8.6</v>
      </c>
      <c r="Q449" s="4">
        <v>6.4923000000000002</v>
      </c>
      <c r="R449" s="4">
        <v>0</v>
      </c>
      <c r="S449" s="4">
        <v>6.5</v>
      </c>
      <c r="T449" s="4">
        <v>12037.9815</v>
      </c>
      <c r="W449" s="4">
        <v>0</v>
      </c>
      <c r="X449" s="4">
        <v>9.7543000000000006</v>
      </c>
      <c r="Y449" s="4">
        <v>12</v>
      </c>
      <c r="Z449" s="4">
        <v>866</v>
      </c>
      <c r="AA449" s="4">
        <v>896</v>
      </c>
      <c r="AB449" s="4">
        <v>830</v>
      </c>
      <c r="AC449" s="4">
        <v>56</v>
      </c>
      <c r="AD449" s="4">
        <v>7.13</v>
      </c>
      <c r="AE449" s="4">
        <v>0.16</v>
      </c>
      <c r="AF449" s="4">
        <v>978</v>
      </c>
      <c r="AG449" s="4">
        <v>-10</v>
      </c>
      <c r="AH449" s="4">
        <v>5</v>
      </c>
      <c r="AI449" s="4">
        <v>26</v>
      </c>
      <c r="AJ449" s="4">
        <v>191</v>
      </c>
      <c r="AK449" s="4">
        <v>138.1</v>
      </c>
      <c r="AL449" s="4">
        <v>3.3</v>
      </c>
      <c r="AM449" s="4">
        <v>195</v>
      </c>
      <c r="AN449" s="4" t="s">
        <v>155</v>
      </c>
      <c r="AO449" s="4">
        <v>1</v>
      </c>
      <c r="AP449" s="5">
        <v>0.5791087962962963</v>
      </c>
      <c r="AQ449" s="4">
        <v>47.159326999999998</v>
      </c>
      <c r="AR449" s="4">
        <v>-88.489729999999994</v>
      </c>
      <c r="AS449" s="4">
        <v>316.39999999999998</v>
      </c>
      <c r="AT449" s="4">
        <v>0</v>
      </c>
      <c r="AU449" s="4">
        <v>12</v>
      </c>
      <c r="AV449" s="4">
        <v>7</v>
      </c>
      <c r="AW449" s="4" t="s">
        <v>214</v>
      </c>
      <c r="AX449" s="4">
        <v>1.6</v>
      </c>
      <c r="AY449" s="4">
        <v>1.7154849999999999</v>
      </c>
      <c r="AZ449" s="4">
        <v>2.4</v>
      </c>
      <c r="BA449" s="4">
        <v>14.023</v>
      </c>
      <c r="BB449" s="4">
        <v>14.49</v>
      </c>
      <c r="BC449" s="4">
        <v>1.03</v>
      </c>
      <c r="BD449" s="4">
        <v>14.087999999999999</v>
      </c>
      <c r="BE449" s="4">
        <v>2116.2759999999998</v>
      </c>
      <c r="BF449" s="4">
        <v>396.53800000000001</v>
      </c>
      <c r="BG449" s="4">
        <v>0.219</v>
      </c>
      <c r="BH449" s="4">
        <v>0</v>
      </c>
      <c r="BI449" s="4">
        <v>0.219</v>
      </c>
      <c r="BJ449" s="4">
        <v>0.16600000000000001</v>
      </c>
      <c r="BK449" s="4">
        <v>0</v>
      </c>
      <c r="BL449" s="4">
        <v>0.16600000000000001</v>
      </c>
      <c r="BM449" s="4">
        <v>97.142899999999997</v>
      </c>
      <c r="BQ449" s="4">
        <v>1730.7429999999999</v>
      </c>
      <c r="BR449" s="4">
        <v>5.62E-3</v>
      </c>
      <c r="BS449" s="4">
        <v>-5</v>
      </c>
      <c r="BT449" s="4">
        <v>0.24412400000000001</v>
      </c>
      <c r="BU449" s="4">
        <v>0.13733899999999999</v>
      </c>
      <c r="BV449" s="4">
        <v>4.931305</v>
      </c>
    </row>
    <row r="450" spans="1:74" x14ac:dyDescent="0.25">
      <c r="A450" s="2">
        <v>42069</v>
      </c>
      <c r="B450" s="3">
        <v>3.7555555555555557E-2</v>
      </c>
      <c r="C450" s="4">
        <v>10.128</v>
      </c>
      <c r="D450" s="4">
        <v>2.6046</v>
      </c>
      <c r="E450" s="4">
        <v>26045.720099999999</v>
      </c>
      <c r="F450" s="4">
        <v>11.8</v>
      </c>
      <c r="G450" s="4">
        <v>-0.4</v>
      </c>
      <c r="H450" s="4">
        <v>10202</v>
      </c>
      <c r="J450" s="4">
        <v>9.3000000000000007</v>
      </c>
      <c r="K450" s="4">
        <v>0.87939999999999996</v>
      </c>
      <c r="L450" s="4">
        <v>8.9065999999999992</v>
      </c>
      <c r="M450" s="4">
        <v>2.2905000000000002</v>
      </c>
      <c r="N450" s="4">
        <v>10.412100000000001</v>
      </c>
      <c r="O450" s="4">
        <v>0</v>
      </c>
      <c r="P450" s="4">
        <v>10.4</v>
      </c>
      <c r="Q450" s="4">
        <v>7.8939000000000004</v>
      </c>
      <c r="R450" s="4">
        <v>0</v>
      </c>
      <c r="S450" s="4">
        <v>7.9</v>
      </c>
      <c r="T450" s="4">
        <v>10202.034299999999</v>
      </c>
      <c r="W450" s="4">
        <v>0</v>
      </c>
      <c r="X450" s="4">
        <v>8.1819000000000006</v>
      </c>
      <c r="Y450" s="4">
        <v>12.1</v>
      </c>
      <c r="Z450" s="4">
        <v>865</v>
      </c>
      <c r="AA450" s="4">
        <v>893</v>
      </c>
      <c r="AB450" s="4">
        <v>830</v>
      </c>
      <c r="AC450" s="4">
        <v>56</v>
      </c>
      <c r="AD450" s="4">
        <v>7.13</v>
      </c>
      <c r="AE450" s="4">
        <v>0.16</v>
      </c>
      <c r="AF450" s="4">
        <v>978</v>
      </c>
      <c r="AG450" s="4">
        <v>-10</v>
      </c>
      <c r="AH450" s="4">
        <v>5</v>
      </c>
      <c r="AI450" s="4">
        <v>26</v>
      </c>
      <c r="AJ450" s="4">
        <v>191</v>
      </c>
      <c r="AK450" s="4">
        <v>138.9</v>
      </c>
      <c r="AL450" s="4">
        <v>3.8</v>
      </c>
      <c r="AM450" s="4">
        <v>195</v>
      </c>
      <c r="AN450" s="4" t="s">
        <v>155</v>
      </c>
      <c r="AO450" s="4">
        <v>1</v>
      </c>
      <c r="AP450" s="5">
        <v>0.57912037037037034</v>
      </c>
      <c r="AQ450" s="4">
        <v>47.159326999999998</v>
      </c>
      <c r="AR450" s="4">
        <v>-88.489729999999994</v>
      </c>
      <c r="AS450" s="4">
        <v>316.60000000000002</v>
      </c>
      <c r="AT450" s="4">
        <v>0</v>
      </c>
      <c r="AU450" s="4">
        <v>12</v>
      </c>
      <c r="AV450" s="4">
        <v>7</v>
      </c>
      <c r="AW450" s="4" t="s">
        <v>214</v>
      </c>
      <c r="AX450" s="4">
        <v>1.6844159999999999</v>
      </c>
      <c r="AY450" s="4">
        <v>1.784416</v>
      </c>
      <c r="AZ450" s="4">
        <v>2.484416</v>
      </c>
      <c r="BA450" s="4">
        <v>14.023</v>
      </c>
      <c r="BB450" s="4">
        <v>14.83</v>
      </c>
      <c r="BC450" s="4">
        <v>1.06</v>
      </c>
      <c r="BD450" s="4">
        <v>13.71</v>
      </c>
      <c r="BE450" s="4">
        <v>2211.2739999999999</v>
      </c>
      <c r="BF450" s="4">
        <v>361.947</v>
      </c>
      <c r="BG450" s="4">
        <v>0.27100000000000002</v>
      </c>
      <c r="BH450" s="4">
        <v>0</v>
      </c>
      <c r="BI450" s="4">
        <v>0.27100000000000002</v>
      </c>
      <c r="BJ450" s="4">
        <v>0.20499999999999999</v>
      </c>
      <c r="BK450" s="4">
        <v>0</v>
      </c>
      <c r="BL450" s="4">
        <v>0.20499999999999999</v>
      </c>
      <c r="BM450" s="4">
        <v>83.760199999999998</v>
      </c>
      <c r="BQ450" s="4">
        <v>1477.018</v>
      </c>
      <c r="BR450" s="4">
        <v>1.5318E-2</v>
      </c>
      <c r="BS450" s="4">
        <v>-5</v>
      </c>
      <c r="BT450" s="4">
        <v>0.24587600000000001</v>
      </c>
      <c r="BU450" s="4">
        <v>0.374334</v>
      </c>
      <c r="BV450" s="4">
        <v>4.9666949999999996</v>
      </c>
    </row>
    <row r="451" spans="1:74" x14ac:dyDescent="0.25">
      <c r="A451" s="2">
        <v>42069</v>
      </c>
      <c r="B451" s="3">
        <v>3.7567129629629624E-2</v>
      </c>
      <c r="C451" s="4">
        <v>10.273</v>
      </c>
      <c r="D451" s="4">
        <v>2.3570000000000002</v>
      </c>
      <c r="E451" s="4">
        <v>23570.016530000001</v>
      </c>
      <c r="F451" s="4">
        <v>13.8</v>
      </c>
      <c r="G451" s="4">
        <v>-0.4</v>
      </c>
      <c r="H451" s="4">
        <v>8921.1</v>
      </c>
      <c r="J451" s="4">
        <v>7.81</v>
      </c>
      <c r="K451" s="4">
        <v>0.88180000000000003</v>
      </c>
      <c r="L451" s="4">
        <v>9.0586000000000002</v>
      </c>
      <c r="M451" s="4">
        <v>2.0783</v>
      </c>
      <c r="N451" s="4">
        <v>12.142200000000001</v>
      </c>
      <c r="O451" s="4">
        <v>0</v>
      </c>
      <c r="P451" s="4">
        <v>12.1</v>
      </c>
      <c r="Q451" s="4">
        <v>9.2095000000000002</v>
      </c>
      <c r="R451" s="4">
        <v>0</v>
      </c>
      <c r="S451" s="4">
        <v>9.1999999999999993</v>
      </c>
      <c r="T451" s="4">
        <v>8921.0733</v>
      </c>
      <c r="W451" s="4">
        <v>0</v>
      </c>
      <c r="X451" s="4">
        <v>6.8883999999999999</v>
      </c>
      <c r="Y451" s="4">
        <v>12</v>
      </c>
      <c r="Z451" s="4">
        <v>865</v>
      </c>
      <c r="AA451" s="4">
        <v>894</v>
      </c>
      <c r="AB451" s="4">
        <v>830</v>
      </c>
      <c r="AC451" s="4">
        <v>56.9</v>
      </c>
      <c r="AD451" s="4">
        <v>7.25</v>
      </c>
      <c r="AE451" s="4">
        <v>0.17</v>
      </c>
      <c r="AF451" s="4">
        <v>978</v>
      </c>
      <c r="AG451" s="4">
        <v>-10</v>
      </c>
      <c r="AH451" s="4">
        <v>5</v>
      </c>
      <c r="AI451" s="4">
        <v>26</v>
      </c>
      <c r="AJ451" s="4">
        <v>191</v>
      </c>
      <c r="AK451" s="4">
        <v>139</v>
      </c>
      <c r="AL451" s="4">
        <v>3.8</v>
      </c>
      <c r="AM451" s="4">
        <v>195</v>
      </c>
      <c r="AN451" s="4" t="s">
        <v>155</v>
      </c>
      <c r="AO451" s="4">
        <v>1</v>
      </c>
      <c r="AP451" s="5">
        <v>0.57913194444444438</v>
      </c>
      <c r="AQ451" s="4">
        <v>47.159326999999998</v>
      </c>
      <c r="AR451" s="4">
        <v>-88.489729999999994</v>
      </c>
      <c r="AS451" s="4">
        <v>316.7</v>
      </c>
      <c r="AT451" s="4">
        <v>0</v>
      </c>
      <c r="AU451" s="4">
        <v>12</v>
      </c>
      <c r="AV451" s="4">
        <v>7</v>
      </c>
      <c r="AW451" s="4" t="s">
        <v>214</v>
      </c>
      <c r="AX451" s="4">
        <v>1.7</v>
      </c>
      <c r="AY451" s="4">
        <v>1.715768</v>
      </c>
      <c r="AZ451" s="4">
        <v>2.5</v>
      </c>
      <c r="BA451" s="4">
        <v>14.023</v>
      </c>
      <c r="BB451" s="4">
        <v>15.13</v>
      </c>
      <c r="BC451" s="4">
        <v>1.08</v>
      </c>
      <c r="BD451" s="4">
        <v>13.407999999999999</v>
      </c>
      <c r="BE451" s="4">
        <v>2284.337</v>
      </c>
      <c r="BF451" s="4">
        <v>333.57600000000002</v>
      </c>
      <c r="BG451" s="4">
        <v>0.32100000000000001</v>
      </c>
      <c r="BH451" s="4">
        <v>0</v>
      </c>
      <c r="BI451" s="4">
        <v>0.32100000000000001</v>
      </c>
      <c r="BJ451" s="4">
        <v>0.24299999999999999</v>
      </c>
      <c r="BK451" s="4">
        <v>0</v>
      </c>
      <c r="BL451" s="4">
        <v>0.24299999999999999</v>
      </c>
      <c r="BM451" s="4">
        <v>74.394000000000005</v>
      </c>
      <c r="BQ451" s="4">
        <v>1263.0450000000001</v>
      </c>
      <c r="BR451" s="4">
        <v>2.069E-2</v>
      </c>
      <c r="BS451" s="4">
        <v>-5</v>
      </c>
      <c r="BT451" s="4">
        <v>0.24318600000000001</v>
      </c>
      <c r="BU451" s="4">
        <v>0.50561199999999995</v>
      </c>
      <c r="BV451" s="4">
        <v>4.9123570000000001</v>
      </c>
    </row>
    <row r="452" spans="1:74" x14ac:dyDescent="0.25">
      <c r="A452" s="2">
        <v>42069</v>
      </c>
      <c r="B452" s="3">
        <v>3.7578703703703704E-2</v>
      </c>
      <c r="C452" s="4">
        <v>10.449</v>
      </c>
      <c r="D452" s="4">
        <v>2.1634000000000002</v>
      </c>
      <c r="E452" s="4">
        <v>21634.251499999998</v>
      </c>
      <c r="F452" s="4">
        <v>14.1</v>
      </c>
      <c r="G452" s="4">
        <v>-0.4</v>
      </c>
      <c r="H452" s="4">
        <v>7890.9</v>
      </c>
      <c r="J452" s="4">
        <v>6.85</v>
      </c>
      <c r="K452" s="4">
        <v>0.88319999999999999</v>
      </c>
      <c r="L452" s="4">
        <v>9.2289999999999992</v>
      </c>
      <c r="M452" s="4">
        <v>1.9108000000000001</v>
      </c>
      <c r="N452" s="4">
        <v>12.4268</v>
      </c>
      <c r="O452" s="4">
        <v>0</v>
      </c>
      <c r="P452" s="4">
        <v>12.4</v>
      </c>
      <c r="Q452" s="4">
        <v>9.4255999999999993</v>
      </c>
      <c r="R452" s="4">
        <v>0</v>
      </c>
      <c r="S452" s="4">
        <v>9.4</v>
      </c>
      <c r="T452" s="4">
        <v>7890.8531000000003</v>
      </c>
      <c r="W452" s="4">
        <v>0</v>
      </c>
      <c r="X452" s="4">
        <v>6.0458999999999996</v>
      </c>
      <c r="Y452" s="4">
        <v>12</v>
      </c>
      <c r="Z452" s="4">
        <v>865</v>
      </c>
      <c r="AA452" s="4">
        <v>893</v>
      </c>
      <c r="AB452" s="4">
        <v>830</v>
      </c>
      <c r="AC452" s="4">
        <v>57</v>
      </c>
      <c r="AD452" s="4">
        <v>7.25</v>
      </c>
      <c r="AE452" s="4">
        <v>0.17</v>
      </c>
      <c r="AF452" s="4">
        <v>978</v>
      </c>
      <c r="AG452" s="4">
        <v>-10</v>
      </c>
      <c r="AH452" s="4">
        <v>5.9370630000000002</v>
      </c>
      <c r="AI452" s="4">
        <v>26</v>
      </c>
      <c r="AJ452" s="4">
        <v>191</v>
      </c>
      <c r="AK452" s="4">
        <v>139</v>
      </c>
      <c r="AL452" s="4">
        <v>4.0999999999999996</v>
      </c>
      <c r="AM452" s="4">
        <v>195</v>
      </c>
      <c r="AN452" s="4" t="s">
        <v>155</v>
      </c>
      <c r="AO452" s="4">
        <v>1</v>
      </c>
      <c r="AP452" s="5">
        <v>0.57914351851851853</v>
      </c>
      <c r="AQ452" s="4">
        <v>47.159326999999998</v>
      </c>
      <c r="AR452" s="4">
        <v>-88.489729999999994</v>
      </c>
      <c r="AS452" s="4">
        <v>316.8</v>
      </c>
      <c r="AT452" s="4">
        <v>0</v>
      </c>
      <c r="AU452" s="4">
        <v>12</v>
      </c>
      <c r="AV452" s="4">
        <v>8</v>
      </c>
      <c r="AW452" s="4" t="s">
        <v>214</v>
      </c>
      <c r="AX452" s="4">
        <v>1.3597980000000001</v>
      </c>
      <c r="AY452" s="4">
        <v>1.7</v>
      </c>
      <c r="AZ452" s="4">
        <v>2.1597979999999999</v>
      </c>
      <c r="BA452" s="4">
        <v>14.023</v>
      </c>
      <c r="BB452" s="4">
        <v>15.31</v>
      </c>
      <c r="BC452" s="4">
        <v>1.0900000000000001</v>
      </c>
      <c r="BD452" s="4">
        <v>13.222</v>
      </c>
      <c r="BE452" s="4">
        <v>2346.9270000000001</v>
      </c>
      <c r="BF452" s="4">
        <v>309.267</v>
      </c>
      <c r="BG452" s="4">
        <v>0.33100000000000002</v>
      </c>
      <c r="BH452" s="4">
        <v>0</v>
      </c>
      <c r="BI452" s="4">
        <v>0.33100000000000002</v>
      </c>
      <c r="BJ452" s="4">
        <v>0.251</v>
      </c>
      <c r="BK452" s="4">
        <v>0</v>
      </c>
      <c r="BL452" s="4">
        <v>0.251</v>
      </c>
      <c r="BM452" s="4">
        <v>66.357200000000006</v>
      </c>
      <c r="BQ452" s="4">
        <v>1117.9059999999999</v>
      </c>
      <c r="BR452" s="4">
        <v>0.118455</v>
      </c>
      <c r="BS452" s="4">
        <v>-5</v>
      </c>
      <c r="BT452" s="4">
        <v>0.24393699999999999</v>
      </c>
      <c r="BU452" s="4">
        <v>2.894733</v>
      </c>
      <c r="BV452" s="4">
        <v>4.9275289999999998</v>
      </c>
    </row>
    <row r="453" spans="1:74" x14ac:dyDescent="0.25">
      <c r="A453" s="2">
        <v>42069</v>
      </c>
      <c r="B453" s="3">
        <v>3.7590277777777778E-2</v>
      </c>
      <c r="C453" s="4">
        <v>10.622</v>
      </c>
      <c r="D453" s="4">
        <v>2.0091999999999999</v>
      </c>
      <c r="E453" s="4">
        <v>20092.349999999999</v>
      </c>
      <c r="F453" s="4">
        <v>17.600000000000001</v>
      </c>
      <c r="G453" s="4">
        <v>-0.4</v>
      </c>
      <c r="H453" s="4">
        <v>7019.6</v>
      </c>
      <c r="J453" s="4">
        <v>6.11</v>
      </c>
      <c r="K453" s="4">
        <v>0.88400000000000001</v>
      </c>
      <c r="L453" s="4">
        <v>9.3904999999999994</v>
      </c>
      <c r="M453" s="4">
        <v>1.7762</v>
      </c>
      <c r="N453" s="4">
        <v>15.564</v>
      </c>
      <c r="O453" s="4">
        <v>0</v>
      </c>
      <c r="P453" s="4">
        <v>15.6</v>
      </c>
      <c r="Q453" s="4">
        <v>11.805099999999999</v>
      </c>
      <c r="R453" s="4">
        <v>0</v>
      </c>
      <c r="S453" s="4">
        <v>11.8</v>
      </c>
      <c r="T453" s="4">
        <v>7019.6165000000001</v>
      </c>
      <c r="W453" s="4">
        <v>0</v>
      </c>
      <c r="X453" s="4">
        <v>5.4024999999999999</v>
      </c>
      <c r="Y453" s="4">
        <v>12.1</v>
      </c>
      <c r="Z453" s="4">
        <v>864</v>
      </c>
      <c r="AA453" s="4">
        <v>893</v>
      </c>
      <c r="AB453" s="4">
        <v>829</v>
      </c>
      <c r="AC453" s="4">
        <v>57</v>
      </c>
      <c r="AD453" s="4">
        <v>7.25</v>
      </c>
      <c r="AE453" s="4">
        <v>0.17</v>
      </c>
      <c r="AF453" s="4">
        <v>978</v>
      </c>
      <c r="AG453" s="4">
        <v>-10</v>
      </c>
      <c r="AH453" s="4">
        <v>5.0620620000000001</v>
      </c>
      <c r="AI453" s="4">
        <v>26</v>
      </c>
      <c r="AJ453" s="4">
        <v>191</v>
      </c>
      <c r="AK453" s="4">
        <v>139</v>
      </c>
      <c r="AL453" s="4">
        <v>3.9</v>
      </c>
      <c r="AM453" s="4">
        <v>195</v>
      </c>
      <c r="AN453" s="4" t="s">
        <v>155</v>
      </c>
      <c r="AO453" s="4">
        <v>2</v>
      </c>
      <c r="AP453" s="5">
        <v>0.57915509259259257</v>
      </c>
      <c r="AQ453" s="4">
        <v>47.159326999999998</v>
      </c>
      <c r="AR453" s="4">
        <v>-88.489729999999994</v>
      </c>
      <c r="AS453" s="4">
        <v>316.89999999999998</v>
      </c>
      <c r="AT453" s="4">
        <v>0</v>
      </c>
      <c r="AU453" s="4">
        <v>12</v>
      </c>
      <c r="AV453" s="4">
        <v>8</v>
      </c>
      <c r="AW453" s="4" t="s">
        <v>214</v>
      </c>
      <c r="AX453" s="4">
        <v>1.1297699999999999</v>
      </c>
      <c r="AY453" s="4">
        <v>1.6148849999999999</v>
      </c>
      <c r="AZ453" s="4">
        <v>2.014885</v>
      </c>
      <c r="BA453" s="4">
        <v>14.023</v>
      </c>
      <c r="BB453" s="4">
        <v>15.43</v>
      </c>
      <c r="BC453" s="4">
        <v>1.1000000000000001</v>
      </c>
      <c r="BD453" s="4">
        <v>13.117000000000001</v>
      </c>
      <c r="BE453" s="4">
        <v>2400.1489999999999</v>
      </c>
      <c r="BF453" s="4">
        <v>288.95299999999997</v>
      </c>
      <c r="BG453" s="4">
        <v>0.41699999999999998</v>
      </c>
      <c r="BH453" s="4">
        <v>0</v>
      </c>
      <c r="BI453" s="4">
        <v>0.41699999999999998</v>
      </c>
      <c r="BJ453" s="4">
        <v>0.316</v>
      </c>
      <c r="BK453" s="4">
        <v>0</v>
      </c>
      <c r="BL453" s="4">
        <v>0.316</v>
      </c>
      <c r="BM453" s="4">
        <v>59.331099999999999</v>
      </c>
      <c r="BQ453" s="4">
        <v>1004.028</v>
      </c>
      <c r="BR453" s="4">
        <v>0.19159399999999999</v>
      </c>
      <c r="BS453" s="4">
        <v>-5</v>
      </c>
      <c r="BT453" s="4">
        <v>0.24493799999999999</v>
      </c>
      <c r="BU453" s="4">
        <v>4.6820680000000001</v>
      </c>
      <c r="BV453" s="4">
        <v>4.9477460000000004</v>
      </c>
    </row>
    <row r="454" spans="1:74" x14ac:dyDescent="0.25">
      <c r="A454" s="2">
        <v>42069</v>
      </c>
      <c r="B454" s="3">
        <v>3.7601851851851852E-2</v>
      </c>
      <c r="C454" s="4">
        <v>10.724</v>
      </c>
      <c r="D454" s="4">
        <v>1.8784000000000001</v>
      </c>
      <c r="E454" s="4">
        <v>18784.016670000001</v>
      </c>
      <c r="F454" s="4">
        <v>20</v>
      </c>
      <c r="G454" s="4">
        <v>-0.4</v>
      </c>
      <c r="H454" s="4">
        <v>6403.2</v>
      </c>
      <c r="J454" s="4">
        <v>5.61</v>
      </c>
      <c r="K454" s="4">
        <v>0.88490000000000002</v>
      </c>
      <c r="L454" s="4">
        <v>9.4905000000000008</v>
      </c>
      <c r="M454" s="4">
        <v>1.6623000000000001</v>
      </c>
      <c r="N454" s="4">
        <v>17.735299999999999</v>
      </c>
      <c r="O454" s="4">
        <v>0</v>
      </c>
      <c r="P454" s="4">
        <v>17.7</v>
      </c>
      <c r="Q454" s="4">
        <v>13.4521</v>
      </c>
      <c r="R454" s="4">
        <v>0</v>
      </c>
      <c r="S454" s="4">
        <v>13.5</v>
      </c>
      <c r="T454" s="4">
        <v>6403.2097000000003</v>
      </c>
      <c r="W454" s="4">
        <v>0</v>
      </c>
      <c r="X454" s="4">
        <v>4.9679000000000002</v>
      </c>
      <c r="Y454" s="4">
        <v>12</v>
      </c>
      <c r="Z454" s="4">
        <v>865</v>
      </c>
      <c r="AA454" s="4">
        <v>895</v>
      </c>
      <c r="AB454" s="4">
        <v>829</v>
      </c>
      <c r="AC454" s="4">
        <v>57</v>
      </c>
      <c r="AD454" s="4">
        <v>7.25</v>
      </c>
      <c r="AE454" s="4">
        <v>0.17</v>
      </c>
      <c r="AF454" s="4">
        <v>978</v>
      </c>
      <c r="AG454" s="4">
        <v>-10</v>
      </c>
      <c r="AH454" s="4">
        <v>5</v>
      </c>
      <c r="AI454" s="4">
        <v>26</v>
      </c>
      <c r="AJ454" s="4">
        <v>191</v>
      </c>
      <c r="AK454" s="4">
        <v>139</v>
      </c>
      <c r="AL454" s="4">
        <v>3.7</v>
      </c>
      <c r="AM454" s="4">
        <v>195</v>
      </c>
      <c r="AN454" s="4" t="s">
        <v>155</v>
      </c>
      <c r="AO454" s="4">
        <v>2</v>
      </c>
      <c r="AP454" s="5">
        <v>0.57916666666666672</v>
      </c>
      <c r="AQ454" s="4">
        <v>47.159325000000003</v>
      </c>
      <c r="AR454" s="4">
        <v>-88.489727999999999</v>
      </c>
      <c r="AS454" s="4">
        <v>316.8</v>
      </c>
      <c r="AT454" s="4">
        <v>0</v>
      </c>
      <c r="AU454" s="4">
        <v>12</v>
      </c>
      <c r="AV454" s="4">
        <v>8</v>
      </c>
      <c r="AW454" s="4" t="s">
        <v>214</v>
      </c>
      <c r="AX454" s="4">
        <v>1.1000000000000001</v>
      </c>
      <c r="AY454" s="4">
        <v>1.6</v>
      </c>
      <c r="AZ454" s="4">
        <v>2</v>
      </c>
      <c r="BA454" s="4">
        <v>14.023</v>
      </c>
      <c r="BB454" s="4">
        <v>15.56</v>
      </c>
      <c r="BC454" s="4">
        <v>1.1100000000000001</v>
      </c>
      <c r="BD454" s="4">
        <v>13.000999999999999</v>
      </c>
      <c r="BE454" s="4">
        <v>2441.3139999999999</v>
      </c>
      <c r="BF454" s="4">
        <v>272.15499999999997</v>
      </c>
      <c r="BG454" s="4">
        <v>0.47799999999999998</v>
      </c>
      <c r="BH454" s="4">
        <v>0</v>
      </c>
      <c r="BI454" s="4">
        <v>0.47799999999999998</v>
      </c>
      <c r="BJ454" s="4">
        <v>0.36199999999999999</v>
      </c>
      <c r="BK454" s="4">
        <v>0</v>
      </c>
      <c r="BL454" s="4">
        <v>0.36199999999999999</v>
      </c>
      <c r="BM454" s="4">
        <v>54.469299999999997</v>
      </c>
      <c r="BQ454" s="4">
        <v>929.18499999999995</v>
      </c>
      <c r="BR454" s="4">
        <v>0.160356</v>
      </c>
      <c r="BS454" s="4">
        <v>-5</v>
      </c>
      <c r="BT454" s="4">
        <v>0.24312400000000001</v>
      </c>
      <c r="BU454" s="4">
        <v>3.9186999999999999</v>
      </c>
      <c r="BV454" s="4">
        <v>4.9111050000000001</v>
      </c>
    </row>
    <row r="455" spans="1:74" x14ac:dyDescent="0.25">
      <c r="A455" s="2">
        <v>42069</v>
      </c>
      <c r="B455" s="3">
        <v>3.7613425925925925E-2</v>
      </c>
      <c r="C455" s="4">
        <v>10.835000000000001</v>
      </c>
      <c r="D455" s="4">
        <v>1.7703</v>
      </c>
      <c r="E455" s="4">
        <v>17702.95</v>
      </c>
      <c r="F455" s="4">
        <v>20.9</v>
      </c>
      <c r="G455" s="4">
        <v>-0.4</v>
      </c>
      <c r="H455" s="4">
        <v>6050.4</v>
      </c>
      <c r="J455" s="4">
        <v>5.36</v>
      </c>
      <c r="K455" s="4">
        <v>0.88519999999999999</v>
      </c>
      <c r="L455" s="4">
        <v>9.5908999999999995</v>
      </c>
      <c r="M455" s="4">
        <v>1.5670999999999999</v>
      </c>
      <c r="N455" s="4">
        <v>18.536000000000001</v>
      </c>
      <c r="O455" s="4">
        <v>0</v>
      </c>
      <c r="P455" s="4">
        <v>18.5</v>
      </c>
      <c r="Q455" s="4">
        <v>14.0594</v>
      </c>
      <c r="R455" s="4">
        <v>0</v>
      </c>
      <c r="S455" s="4">
        <v>14.1</v>
      </c>
      <c r="T455" s="4">
        <v>6050.3909000000003</v>
      </c>
      <c r="W455" s="4">
        <v>0</v>
      </c>
      <c r="X455" s="4">
        <v>4.7460000000000004</v>
      </c>
      <c r="Y455" s="4">
        <v>12</v>
      </c>
      <c r="Z455" s="4">
        <v>865</v>
      </c>
      <c r="AA455" s="4">
        <v>895</v>
      </c>
      <c r="AB455" s="4">
        <v>830</v>
      </c>
      <c r="AC455" s="4">
        <v>57</v>
      </c>
      <c r="AD455" s="4">
        <v>7.25</v>
      </c>
      <c r="AE455" s="4">
        <v>0.17</v>
      </c>
      <c r="AF455" s="4">
        <v>978</v>
      </c>
      <c r="AG455" s="4">
        <v>-10</v>
      </c>
      <c r="AH455" s="4">
        <v>5</v>
      </c>
      <c r="AI455" s="4">
        <v>26</v>
      </c>
      <c r="AJ455" s="4">
        <v>191</v>
      </c>
      <c r="AK455" s="4">
        <v>138.1</v>
      </c>
      <c r="AL455" s="4">
        <v>3.1</v>
      </c>
      <c r="AM455" s="4">
        <v>195</v>
      </c>
      <c r="AN455" s="4" t="s">
        <v>155</v>
      </c>
      <c r="AO455" s="4">
        <v>2</v>
      </c>
      <c r="AP455" s="5">
        <v>0.57917824074074076</v>
      </c>
      <c r="AQ455" s="4">
        <v>47.159325000000003</v>
      </c>
      <c r="AR455" s="4">
        <v>-88.489727999999999</v>
      </c>
      <c r="AS455" s="4">
        <v>316.60000000000002</v>
      </c>
      <c r="AT455" s="4">
        <v>0</v>
      </c>
      <c r="AU455" s="4">
        <v>12</v>
      </c>
      <c r="AV455" s="4">
        <v>8</v>
      </c>
      <c r="AW455" s="4" t="s">
        <v>214</v>
      </c>
      <c r="AX455" s="4">
        <v>1.1000000000000001</v>
      </c>
      <c r="AY455" s="4">
        <v>1.6</v>
      </c>
      <c r="AZ455" s="4">
        <v>2</v>
      </c>
      <c r="BA455" s="4">
        <v>14.023</v>
      </c>
      <c r="BB455" s="4">
        <v>15.63</v>
      </c>
      <c r="BC455" s="4">
        <v>1.1100000000000001</v>
      </c>
      <c r="BD455" s="4">
        <v>12.967000000000001</v>
      </c>
      <c r="BE455" s="4">
        <v>2473.4749999999999</v>
      </c>
      <c r="BF455" s="4">
        <v>257.22699999999998</v>
      </c>
      <c r="BG455" s="4">
        <v>0.501</v>
      </c>
      <c r="BH455" s="4">
        <v>0</v>
      </c>
      <c r="BI455" s="4">
        <v>0.501</v>
      </c>
      <c r="BJ455" s="4">
        <v>0.38</v>
      </c>
      <c r="BK455" s="4">
        <v>0</v>
      </c>
      <c r="BL455" s="4">
        <v>0.38</v>
      </c>
      <c r="BM455" s="4">
        <v>51.600099999999998</v>
      </c>
      <c r="BQ455" s="4">
        <v>889.96299999999997</v>
      </c>
      <c r="BR455" s="4">
        <v>0.1111</v>
      </c>
      <c r="BS455" s="4">
        <v>-5</v>
      </c>
      <c r="BT455" s="4">
        <v>0.24299999999999999</v>
      </c>
      <c r="BU455" s="4">
        <v>2.7150059999999998</v>
      </c>
      <c r="BV455" s="4">
        <v>4.9085999999999999</v>
      </c>
    </row>
    <row r="456" spans="1:74" x14ac:dyDescent="0.25">
      <c r="A456" s="2">
        <v>42069</v>
      </c>
      <c r="B456" s="3">
        <v>3.7624999999999999E-2</v>
      </c>
      <c r="C456" s="4">
        <v>10.955</v>
      </c>
      <c r="D456" s="4">
        <v>1.6874</v>
      </c>
      <c r="E456" s="4">
        <v>16874.407899999998</v>
      </c>
      <c r="F456" s="4">
        <v>23</v>
      </c>
      <c r="G456" s="4">
        <v>-0.4</v>
      </c>
      <c r="H456" s="4">
        <v>5703.4</v>
      </c>
      <c r="J456" s="4">
        <v>5.1100000000000003</v>
      </c>
      <c r="K456" s="4">
        <v>0.88539999999999996</v>
      </c>
      <c r="L456" s="4">
        <v>9.6990999999999996</v>
      </c>
      <c r="M456" s="4">
        <v>1.494</v>
      </c>
      <c r="N456" s="4">
        <v>20.3337</v>
      </c>
      <c r="O456" s="4">
        <v>0</v>
      </c>
      <c r="P456" s="4">
        <v>20.3</v>
      </c>
      <c r="Q456" s="4">
        <v>15.423</v>
      </c>
      <c r="R456" s="4">
        <v>0</v>
      </c>
      <c r="S456" s="4">
        <v>15.4</v>
      </c>
      <c r="T456" s="4">
        <v>5703.4346999999998</v>
      </c>
      <c r="W456" s="4">
        <v>0</v>
      </c>
      <c r="X456" s="4">
        <v>4.5284000000000004</v>
      </c>
      <c r="Y456" s="4">
        <v>12</v>
      </c>
      <c r="Z456" s="4">
        <v>865</v>
      </c>
      <c r="AA456" s="4">
        <v>894</v>
      </c>
      <c r="AB456" s="4">
        <v>829</v>
      </c>
      <c r="AC456" s="4">
        <v>57</v>
      </c>
      <c r="AD456" s="4">
        <v>7.25</v>
      </c>
      <c r="AE456" s="4">
        <v>0.17</v>
      </c>
      <c r="AF456" s="4">
        <v>978</v>
      </c>
      <c r="AG456" s="4">
        <v>-10</v>
      </c>
      <c r="AH456" s="4">
        <v>5</v>
      </c>
      <c r="AI456" s="4">
        <v>26</v>
      </c>
      <c r="AJ456" s="4">
        <v>191</v>
      </c>
      <c r="AK456" s="4">
        <v>138</v>
      </c>
      <c r="AL456" s="4">
        <v>3.3</v>
      </c>
      <c r="AM456" s="4">
        <v>195</v>
      </c>
      <c r="AN456" s="4" t="s">
        <v>155</v>
      </c>
      <c r="AO456" s="4">
        <v>2</v>
      </c>
      <c r="AP456" s="5">
        <v>0.5791898148148148</v>
      </c>
      <c r="AQ456" s="4">
        <v>47.159325000000003</v>
      </c>
      <c r="AR456" s="4">
        <v>-88.489727999999999</v>
      </c>
      <c r="AS456" s="4">
        <v>316.5</v>
      </c>
      <c r="AT456" s="4">
        <v>0</v>
      </c>
      <c r="AU456" s="4">
        <v>12</v>
      </c>
      <c r="AV456" s="4">
        <v>8</v>
      </c>
      <c r="AW456" s="4" t="s">
        <v>214</v>
      </c>
      <c r="AX456" s="4">
        <v>1.1000000000000001</v>
      </c>
      <c r="AY456" s="4">
        <v>1.6</v>
      </c>
      <c r="AZ456" s="4">
        <v>2</v>
      </c>
      <c r="BA456" s="4">
        <v>14.023</v>
      </c>
      <c r="BB456" s="4">
        <v>15.64</v>
      </c>
      <c r="BC456" s="4">
        <v>1.1200000000000001</v>
      </c>
      <c r="BD456" s="4">
        <v>12.945</v>
      </c>
      <c r="BE456" s="4">
        <v>2501.2829999999999</v>
      </c>
      <c r="BF456" s="4">
        <v>245.22900000000001</v>
      </c>
      <c r="BG456" s="4">
        <v>0.54900000000000004</v>
      </c>
      <c r="BH456" s="4">
        <v>0</v>
      </c>
      <c r="BI456" s="4">
        <v>0.54900000000000004</v>
      </c>
      <c r="BJ456" s="4">
        <v>0.41699999999999998</v>
      </c>
      <c r="BK456" s="4">
        <v>0</v>
      </c>
      <c r="BL456" s="4">
        <v>0.41699999999999998</v>
      </c>
      <c r="BM456" s="4">
        <v>48.639600000000002</v>
      </c>
      <c r="BQ456" s="4">
        <v>849.13800000000003</v>
      </c>
      <c r="BR456" s="4">
        <v>6.2038000000000003E-2</v>
      </c>
      <c r="BS456" s="4">
        <v>-5</v>
      </c>
      <c r="BT456" s="4">
        <v>0.242062</v>
      </c>
      <c r="BU456" s="4">
        <v>1.5160530000000001</v>
      </c>
      <c r="BV456" s="4">
        <v>4.8896519999999999</v>
      </c>
    </row>
    <row r="457" spans="1:74" x14ac:dyDescent="0.25">
      <c r="A457" s="2">
        <v>42069</v>
      </c>
      <c r="B457" s="3">
        <v>3.7636574074074072E-2</v>
      </c>
      <c r="C457" s="4">
        <v>11.042999999999999</v>
      </c>
      <c r="D457" s="4">
        <v>1.6462000000000001</v>
      </c>
      <c r="E457" s="4">
        <v>16461.603309999999</v>
      </c>
      <c r="F457" s="4">
        <v>24.7</v>
      </c>
      <c r="G457" s="4">
        <v>-0.3</v>
      </c>
      <c r="H457" s="4">
        <v>5485</v>
      </c>
      <c r="J457" s="4">
        <v>4.96</v>
      </c>
      <c r="K457" s="4">
        <v>0.88519999999999999</v>
      </c>
      <c r="L457" s="4">
        <v>9.7759999999999998</v>
      </c>
      <c r="M457" s="4">
        <v>1.4572000000000001</v>
      </c>
      <c r="N457" s="4">
        <v>21.838100000000001</v>
      </c>
      <c r="O457" s="4">
        <v>0</v>
      </c>
      <c r="P457" s="4">
        <v>21.8</v>
      </c>
      <c r="Q457" s="4">
        <v>16.564</v>
      </c>
      <c r="R457" s="4">
        <v>0</v>
      </c>
      <c r="S457" s="4">
        <v>16.600000000000001</v>
      </c>
      <c r="T457" s="4">
        <v>5484.9957000000004</v>
      </c>
      <c r="W457" s="4">
        <v>0</v>
      </c>
      <c r="X457" s="4">
        <v>4.3920000000000003</v>
      </c>
      <c r="Y457" s="4">
        <v>12</v>
      </c>
      <c r="Z457" s="4">
        <v>864</v>
      </c>
      <c r="AA457" s="4">
        <v>894</v>
      </c>
      <c r="AB457" s="4">
        <v>829</v>
      </c>
      <c r="AC457" s="4">
        <v>57</v>
      </c>
      <c r="AD457" s="4">
        <v>7.25</v>
      </c>
      <c r="AE457" s="4">
        <v>0.17</v>
      </c>
      <c r="AF457" s="4">
        <v>978</v>
      </c>
      <c r="AG457" s="4">
        <v>-10</v>
      </c>
      <c r="AH457" s="4">
        <v>5</v>
      </c>
      <c r="AI457" s="4">
        <v>26</v>
      </c>
      <c r="AJ457" s="4">
        <v>191</v>
      </c>
      <c r="AK457" s="4">
        <v>138</v>
      </c>
      <c r="AL457" s="4">
        <v>3.2</v>
      </c>
      <c r="AM457" s="4">
        <v>195</v>
      </c>
      <c r="AN457" s="4" t="s">
        <v>155</v>
      </c>
      <c r="AO457" s="4">
        <v>2</v>
      </c>
      <c r="AP457" s="5">
        <v>0.57920138888888884</v>
      </c>
      <c r="AQ457" s="4">
        <v>47.159325000000003</v>
      </c>
      <c r="AR457" s="4">
        <v>-88.489727999999999</v>
      </c>
      <c r="AS457" s="4">
        <v>316.3</v>
      </c>
      <c r="AT457" s="4">
        <v>0</v>
      </c>
      <c r="AU457" s="4">
        <v>12</v>
      </c>
      <c r="AV457" s="4">
        <v>7</v>
      </c>
      <c r="AW457" s="4" t="s">
        <v>214</v>
      </c>
      <c r="AX457" s="4">
        <v>1.1000000000000001</v>
      </c>
      <c r="AY457" s="4">
        <v>1.6</v>
      </c>
      <c r="AZ457" s="4">
        <v>2</v>
      </c>
      <c r="BA457" s="4">
        <v>14.023</v>
      </c>
      <c r="BB457" s="4">
        <v>15.63</v>
      </c>
      <c r="BC457" s="4">
        <v>1.1100000000000001</v>
      </c>
      <c r="BD457" s="4">
        <v>12.964</v>
      </c>
      <c r="BE457" s="4">
        <v>2517.1990000000001</v>
      </c>
      <c r="BF457" s="4">
        <v>238.816</v>
      </c>
      <c r="BG457" s="4">
        <v>0.58899999999999997</v>
      </c>
      <c r="BH457" s="4">
        <v>0</v>
      </c>
      <c r="BI457" s="4">
        <v>0.58899999999999997</v>
      </c>
      <c r="BJ457" s="4">
        <v>0.44700000000000001</v>
      </c>
      <c r="BK457" s="4">
        <v>0</v>
      </c>
      <c r="BL457" s="4">
        <v>0.44700000000000001</v>
      </c>
      <c r="BM457" s="4">
        <v>46.703699999999998</v>
      </c>
      <c r="BQ457" s="4">
        <v>822.27499999999998</v>
      </c>
      <c r="BR457" s="4">
        <v>3.6488E-2</v>
      </c>
      <c r="BS457" s="4">
        <v>-5</v>
      </c>
      <c r="BT457" s="4">
        <v>0.24293799999999999</v>
      </c>
      <c r="BU457" s="4">
        <v>0.89167600000000002</v>
      </c>
      <c r="BV457" s="4">
        <v>4.9073479999999998</v>
      </c>
    </row>
    <row r="458" spans="1:74" x14ac:dyDescent="0.25">
      <c r="A458" s="2">
        <v>42069</v>
      </c>
      <c r="B458" s="3">
        <v>3.7648148148148146E-2</v>
      </c>
      <c r="C458" s="4">
        <v>11.069000000000001</v>
      </c>
      <c r="D458" s="4">
        <v>1.6463000000000001</v>
      </c>
      <c r="E458" s="4">
        <v>16462.877400000001</v>
      </c>
      <c r="F458" s="4">
        <v>24.9</v>
      </c>
      <c r="G458" s="4">
        <v>-0.3</v>
      </c>
      <c r="H458" s="4">
        <v>5344</v>
      </c>
      <c r="J458" s="4">
        <v>4.8099999999999996</v>
      </c>
      <c r="K458" s="4">
        <v>0.88529999999999998</v>
      </c>
      <c r="L458" s="4">
        <v>9.7990999999999993</v>
      </c>
      <c r="M458" s="4">
        <v>1.4575</v>
      </c>
      <c r="N458" s="4">
        <v>22.005800000000001</v>
      </c>
      <c r="O458" s="4">
        <v>0</v>
      </c>
      <c r="P458" s="4">
        <v>22</v>
      </c>
      <c r="Q458" s="4">
        <v>16.691199999999998</v>
      </c>
      <c r="R458" s="4">
        <v>0</v>
      </c>
      <c r="S458" s="4">
        <v>16.7</v>
      </c>
      <c r="T458" s="4">
        <v>5343.9621999999999</v>
      </c>
      <c r="W458" s="4">
        <v>0</v>
      </c>
      <c r="X458" s="4">
        <v>4.2622999999999998</v>
      </c>
      <c r="Y458" s="4">
        <v>12</v>
      </c>
      <c r="Z458" s="4">
        <v>864</v>
      </c>
      <c r="AA458" s="4">
        <v>892</v>
      </c>
      <c r="AB458" s="4">
        <v>829</v>
      </c>
      <c r="AC458" s="4">
        <v>57</v>
      </c>
      <c r="AD458" s="4">
        <v>7.25</v>
      </c>
      <c r="AE458" s="4">
        <v>0.17</v>
      </c>
      <c r="AF458" s="4">
        <v>978</v>
      </c>
      <c r="AG458" s="4">
        <v>-10</v>
      </c>
      <c r="AH458" s="4">
        <v>5.9379999999999997</v>
      </c>
      <c r="AI458" s="4">
        <v>26</v>
      </c>
      <c r="AJ458" s="4">
        <v>191</v>
      </c>
      <c r="AK458" s="4">
        <v>138</v>
      </c>
      <c r="AL458" s="4">
        <v>3.7</v>
      </c>
      <c r="AM458" s="4">
        <v>195</v>
      </c>
      <c r="AN458" s="4" t="s">
        <v>155</v>
      </c>
      <c r="AO458" s="4">
        <v>2</v>
      </c>
      <c r="AP458" s="5">
        <v>0.57921296296296299</v>
      </c>
      <c r="AQ458" s="4">
        <v>47.159325000000003</v>
      </c>
      <c r="AR458" s="4">
        <v>-88.489727999999999</v>
      </c>
      <c r="AS458" s="4">
        <v>316.2</v>
      </c>
      <c r="AT458" s="4">
        <v>0</v>
      </c>
      <c r="AU458" s="4">
        <v>12</v>
      </c>
      <c r="AV458" s="4">
        <v>7</v>
      </c>
      <c r="AW458" s="4" t="s">
        <v>214</v>
      </c>
      <c r="AX458" s="4">
        <v>1.184615</v>
      </c>
      <c r="AY458" s="4">
        <v>1.6</v>
      </c>
      <c r="AZ458" s="4">
        <v>2</v>
      </c>
      <c r="BA458" s="4">
        <v>14.023</v>
      </c>
      <c r="BB458" s="4">
        <v>15.62</v>
      </c>
      <c r="BC458" s="4">
        <v>1.1100000000000001</v>
      </c>
      <c r="BD458" s="4">
        <v>12.955</v>
      </c>
      <c r="BE458" s="4">
        <v>2521.1619999999998</v>
      </c>
      <c r="BF458" s="4">
        <v>238.66800000000001</v>
      </c>
      <c r="BG458" s="4">
        <v>0.59299999999999997</v>
      </c>
      <c r="BH458" s="4">
        <v>0</v>
      </c>
      <c r="BI458" s="4">
        <v>0.59299999999999997</v>
      </c>
      <c r="BJ458" s="4">
        <v>0.45</v>
      </c>
      <c r="BK458" s="4">
        <v>0</v>
      </c>
      <c r="BL458" s="4">
        <v>0.45</v>
      </c>
      <c r="BM458" s="4">
        <v>45.467300000000002</v>
      </c>
      <c r="BQ458" s="4">
        <v>797.37099999999998</v>
      </c>
      <c r="BR458" s="4">
        <v>2.9371999999999999E-2</v>
      </c>
      <c r="BS458" s="4">
        <v>-5</v>
      </c>
      <c r="BT458" s="4">
        <v>0.24487600000000001</v>
      </c>
      <c r="BU458" s="4">
        <v>0.71777899999999994</v>
      </c>
      <c r="BV458" s="4">
        <v>4.9464949999999996</v>
      </c>
    </row>
    <row r="459" spans="1:74" x14ac:dyDescent="0.25">
      <c r="A459" s="2">
        <v>42069</v>
      </c>
      <c r="B459" s="3">
        <v>3.7659722222222219E-2</v>
      </c>
      <c r="C459" s="4">
        <v>11.176</v>
      </c>
      <c r="D459" s="4">
        <v>1.6718</v>
      </c>
      <c r="E459" s="4">
        <v>16718.205760000001</v>
      </c>
      <c r="F459" s="4">
        <v>25.3</v>
      </c>
      <c r="G459" s="4">
        <v>-0.3</v>
      </c>
      <c r="H459" s="4">
        <v>5298.6</v>
      </c>
      <c r="J459" s="4">
        <v>4.76</v>
      </c>
      <c r="K459" s="4">
        <v>0.88429999999999997</v>
      </c>
      <c r="L459" s="4">
        <v>9.8821999999999992</v>
      </c>
      <c r="M459" s="4">
        <v>1.4782999999999999</v>
      </c>
      <c r="N459" s="4">
        <v>22.395299999999999</v>
      </c>
      <c r="O459" s="4">
        <v>0</v>
      </c>
      <c r="P459" s="4">
        <v>22.4</v>
      </c>
      <c r="Q459" s="4">
        <v>16.986599999999999</v>
      </c>
      <c r="R459" s="4">
        <v>0</v>
      </c>
      <c r="S459" s="4">
        <v>17</v>
      </c>
      <c r="T459" s="4">
        <v>5298.6265000000003</v>
      </c>
      <c r="W459" s="4">
        <v>0</v>
      </c>
      <c r="X459" s="4">
        <v>4.2083000000000004</v>
      </c>
      <c r="Y459" s="4">
        <v>11.9</v>
      </c>
      <c r="Z459" s="4">
        <v>865</v>
      </c>
      <c r="AA459" s="4">
        <v>895</v>
      </c>
      <c r="AB459" s="4">
        <v>830</v>
      </c>
      <c r="AC459" s="4">
        <v>57</v>
      </c>
      <c r="AD459" s="4">
        <v>7.25</v>
      </c>
      <c r="AE459" s="4">
        <v>0.17</v>
      </c>
      <c r="AF459" s="4">
        <v>978</v>
      </c>
      <c r="AG459" s="4">
        <v>-10</v>
      </c>
      <c r="AH459" s="4">
        <v>5.0620000000000003</v>
      </c>
      <c r="AI459" s="4">
        <v>26</v>
      </c>
      <c r="AJ459" s="4">
        <v>191</v>
      </c>
      <c r="AK459" s="4">
        <v>138.9</v>
      </c>
      <c r="AL459" s="4">
        <v>3.6</v>
      </c>
      <c r="AM459" s="4">
        <v>195</v>
      </c>
      <c r="AN459" s="4" t="s">
        <v>155</v>
      </c>
      <c r="AO459" s="4">
        <v>2</v>
      </c>
      <c r="AP459" s="5">
        <v>0.57922453703703702</v>
      </c>
      <c r="AQ459" s="4">
        <v>47.159323000000001</v>
      </c>
      <c r="AR459" s="4">
        <v>-88.489727999999999</v>
      </c>
      <c r="AS459" s="4">
        <v>316</v>
      </c>
      <c r="AT459" s="4">
        <v>0</v>
      </c>
      <c r="AU459" s="4">
        <v>12</v>
      </c>
      <c r="AV459" s="4">
        <v>8</v>
      </c>
      <c r="AW459" s="4" t="s">
        <v>214</v>
      </c>
      <c r="AX459" s="4">
        <v>1.2</v>
      </c>
      <c r="AY459" s="4">
        <v>1.6</v>
      </c>
      <c r="AZ459" s="4">
        <v>2</v>
      </c>
      <c r="BA459" s="4">
        <v>14.023</v>
      </c>
      <c r="BB459" s="4">
        <v>15.47</v>
      </c>
      <c r="BC459" s="4">
        <v>1.1000000000000001</v>
      </c>
      <c r="BD459" s="4">
        <v>13.09</v>
      </c>
      <c r="BE459" s="4">
        <v>2521.2139999999999</v>
      </c>
      <c r="BF459" s="4">
        <v>240.04900000000001</v>
      </c>
      <c r="BG459" s="4">
        <v>0.59799999999999998</v>
      </c>
      <c r="BH459" s="4">
        <v>0</v>
      </c>
      <c r="BI459" s="4">
        <v>0.59799999999999998</v>
      </c>
      <c r="BJ459" s="4">
        <v>0.45400000000000001</v>
      </c>
      <c r="BK459" s="4">
        <v>0</v>
      </c>
      <c r="BL459" s="4">
        <v>0.45400000000000001</v>
      </c>
      <c r="BM459" s="4">
        <v>44.703499999999998</v>
      </c>
      <c r="BQ459" s="4">
        <v>780.66399999999999</v>
      </c>
      <c r="BR459" s="4">
        <v>2.1496000000000001E-2</v>
      </c>
      <c r="BS459" s="4">
        <v>-5</v>
      </c>
      <c r="BT459" s="4">
        <v>0.239372</v>
      </c>
      <c r="BU459" s="4">
        <v>0.52530900000000003</v>
      </c>
      <c r="BV459" s="4">
        <v>4.8353140000000003</v>
      </c>
    </row>
    <row r="460" spans="1:74" x14ac:dyDescent="0.25">
      <c r="A460" s="2">
        <v>42069</v>
      </c>
      <c r="B460" s="3">
        <v>3.76712962962963E-2</v>
      </c>
      <c r="C460" s="4">
        <v>11.239000000000001</v>
      </c>
      <c r="D460" s="4">
        <v>1.6908000000000001</v>
      </c>
      <c r="E460" s="4">
        <v>16907.506170000001</v>
      </c>
      <c r="F460" s="4">
        <v>26.2</v>
      </c>
      <c r="G460" s="4">
        <v>-0.3</v>
      </c>
      <c r="H460" s="4">
        <v>5337.3</v>
      </c>
      <c r="J460" s="4">
        <v>4.62</v>
      </c>
      <c r="K460" s="4">
        <v>0.88349999999999995</v>
      </c>
      <c r="L460" s="4">
        <v>9.9300999999999995</v>
      </c>
      <c r="M460" s="4">
        <v>1.4938</v>
      </c>
      <c r="N460" s="4">
        <v>23.1599</v>
      </c>
      <c r="O460" s="4">
        <v>0</v>
      </c>
      <c r="P460" s="4">
        <v>23.2</v>
      </c>
      <c r="Q460" s="4">
        <v>17.566600000000001</v>
      </c>
      <c r="R460" s="4">
        <v>0</v>
      </c>
      <c r="S460" s="4">
        <v>17.600000000000001</v>
      </c>
      <c r="T460" s="4">
        <v>5337.2663000000002</v>
      </c>
      <c r="W460" s="4">
        <v>0</v>
      </c>
      <c r="X460" s="4">
        <v>4.0784000000000002</v>
      </c>
      <c r="Y460" s="4">
        <v>11.9</v>
      </c>
      <c r="Z460" s="4">
        <v>865</v>
      </c>
      <c r="AA460" s="4">
        <v>895</v>
      </c>
      <c r="AB460" s="4">
        <v>830</v>
      </c>
      <c r="AC460" s="4">
        <v>57</v>
      </c>
      <c r="AD460" s="4">
        <v>7.25</v>
      </c>
      <c r="AE460" s="4">
        <v>0.17</v>
      </c>
      <c r="AF460" s="4">
        <v>978</v>
      </c>
      <c r="AG460" s="4">
        <v>-10</v>
      </c>
      <c r="AH460" s="4">
        <v>5</v>
      </c>
      <c r="AI460" s="4">
        <v>26</v>
      </c>
      <c r="AJ460" s="4">
        <v>191</v>
      </c>
      <c r="AK460" s="4">
        <v>139</v>
      </c>
      <c r="AL460" s="4">
        <v>3.6</v>
      </c>
      <c r="AM460" s="4">
        <v>195</v>
      </c>
      <c r="AN460" s="4" t="s">
        <v>155</v>
      </c>
      <c r="AO460" s="4">
        <v>2</v>
      </c>
      <c r="AP460" s="5">
        <v>0.57923611111111117</v>
      </c>
      <c r="AQ460" s="4">
        <v>47.159323000000001</v>
      </c>
      <c r="AR460" s="4">
        <v>-88.489727000000002</v>
      </c>
      <c r="AS460" s="4">
        <v>315.89999999999998</v>
      </c>
      <c r="AT460" s="4">
        <v>0</v>
      </c>
      <c r="AU460" s="4">
        <v>12</v>
      </c>
      <c r="AV460" s="4">
        <v>8</v>
      </c>
      <c r="AW460" s="4" t="s">
        <v>214</v>
      </c>
      <c r="AX460" s="4">
        <v>1.2</v>
      </c>
      <c r="AY460" s="4">
        <v>1.6844159999999999</v>
      </c>
      <c r="AZ460" s="4">
        <v>2.084416</v>
      </c>
      <c r="BA460" s="4">
        <v>14.023</v>
      </c>
      <c r="BB460" s="4">
        <v>15.38</v>
      </c>
      <c r="BC460" s="4">
        <v>1.1000000000000001</v>
      </c>
      <c r="BD460" s="4">
        <v>13.180999999999999</v>
      </c>
      <c r="BE460" s="4">
        <v>2519.1280000000002</v>
      </c>
      <c r="BF460" s="4">
        <v>241.202</v>
      </c>
      <c r="BG460" s="4">
        <v>0.61499999999999999</v>
      </c>
      <c r="BH460" s="4">
        <v>0</v>
      </c>
      <c r="BI460" s="4">
        <v>0.61499999999999999</v>
      </c>
      <c r="BJ460" s="4">
        <v>0.46700000000000003</v>
      </c>
      <c r="BK460" s="4">
        <v>0</v>
      </c>
      <c r="BL460" s="4">
        <v>0.46700000000000003</v>
      </c>
      <c r="BM460" s="4">
        <v>44.775199999999998</v>
      </c>
      <c r="BQ460" s="4">
        <v>752.3</v>
      </c>
      <c r="BR460" s="4">
        <v>1.9123999999999999E-2</v>
      </c>
      <c r="BS460" s="4">
        <v>-5</v>
      </c>
      <c r="BT460" s="4">
        <v>0.24087600000000001</v>
      </c>
      <c r="BU460" s="4">
        <v>0.46734199999999998</v>
      </c>
      <c r="BV460" s="4">
        <v>4.8656949999999997</v>
      </c>
    </row>
    <row r="461" spans="1:74" x14ac:dyDescent="0.25">
      <c r="A461" s="2">
        <v>42069</v>
      </c>
      <c r="B461" s="3">
        <v>3.7682870370370374E-2</v>
      </c>
      <c r="C461" s="4">
        <v>11.26</v>
      </c>
      <c r="D461" s="4">
        <v>1.7439</v>
      </c>
      <c r="E461" s="4">
        <v>17438.888889999998</v>
      </c>
      <c r="F461" s="4">
        <v>26.8</v>
      </c>
      <c r="G461" s="4">
        <v>-0.3</v>
      </c>
      <c r="H461" s="4">
        <v>5489.9</v>
      </c>
      <c r="J461" s="4">
        <v>4.5599999999999996</v>
      </c>
      <c r="K461" s="4">
        <v>0.88270000000000004</v>
      </c>
      <c r="L461" s="4">
        <v>9.9388000000000005</v>
      </c>
      <c r="M461" s="4">
        <v>1.5392999999999999</v>
      </c>
      <c r="N461" s="4">
        <v>23.628699999999998</v>
      </c>
      <c r="O461" s="4">
        <v>0</v>
      </c>
      <c r="P461" s="4">
        <v>23.6</v>
      </c>
      <c r="Q461" s="4">
        <v>17.9221</v>
      </c>
      <c r="R461" s="4">
        <v>0</v>
      </c>
      <c r="S461" s="4">
        <v>17.899999999999999</v>
      </c>
      <c r="T461" s="4">
        <v>5489.9201000000003</v>
      </c>
      <c r="W461" s="4">
        <v>0</v>
      </c>
      <c r="X461" s="4">
        <v>4.0256999999999996</v>
      </c>
      <c r="Y461" s="4">
        <v>11.9</v>
      </c>
      <c r="Z461" s="4">
        <v>865</v>
      </c>
      <c r="AA461" s="4">
        <v>895</v>
      </c>
      <c r="AB461" s="4">
        <v>830</v>
      </c>
      <c r="AC461" s="4">
        <v>57</v>
      </c>
      <c r="AD461" s="4">
        <v>7.25</v>
      </c>
      <c r="AE461" s="4">
        <v>0.17</v>
      </c>
      <c r="AF461" s="4">
        <v>978</v>
      </c>
      <c r="AG461" s="4">
        <v>-10</v>
      </c>
      <c r="AH461" s="4">
        <v>5</v>
      </c>
      <c r="AI461" s="4">
        <v>26</v>
      </c>
      <c r="AJ461" s="4">
        <v>191</v>
      </c>
      <c r="AK461" s="4">
        <v>138.1</v>
      </c>
      <c r="AL461" s="4">
        <v>3.3</v>
      </c>
      <c r="AM461" s="4">
        <v>195</v>
      </c>
      <c r="AN461" s="4" t="s">
        <v>155</v>
      </c>
      <c r="AO461" s="4">
        <v>2</v>
      </c>
      <c r="AP461" s="5">
        <v>0.57924768518518521</v>
      </c>
      <c r="AQ461" s="4">
        <v>47.159323000000001</v>
      </c>
      <c r="AR461" s="4">
        <v>-88.489727000000002</v>
      </c>
      <c r="AS461" s="4">
        <v>315.7</v>
      </c>
      <c r="AT461" s="4">
        <v>0</v>
      </c>
      <c r="AU461" s="4">
        <v>12</v>
      </c>
      <c r="AV461" s="4">
        <v>8</v>
      </c>
      <c r="AW461" s="4" t="s">
        <v>214</v>
      </c>
      <c r="AX461" s="4">
        <v>1.2</v>
      </c>
      <c r="AY461" s="4">
        <v>1.7</v>
      </c>
      <c r="AZ461" s="4">
        <v>2.1</v>
      </c>
      <c r="BA461" s="4">
        <v>14.023</v>
      </c>
      <c r="BB461" s="4">
        <v>15.27</v>
      </c>
      <c r="BC461" s="4">
        <v>1.0900000000000001</v>
      </c>
      <c r="BD461" s="4">
        <v>13.294</v>
      </c>
      <c r="BE461" s="4">
        <v>2506.7399999999998</v>
      </c>
      <c r="BF461" s="4">
        <v>247.09700000000001</v>
      </c>
      <c r="BG461" s="4">
        <v>0.624</v>
      </c>
      <c r="BH461" s="4">
        <v>0</v>
      </c>
      <c r="BI461" s="4">
        <v>0.624</v>
      </c>
      <c r="BJ461" s="4">
        <v>0.47299999999999998</v>
      </c>
      <c r="BK461" s="4">
        <v>0</v>
      </c>
      <c r="BL461" s="4">
        <v>0.47299999999999998</v>
      </c>
      <c r="BM461" s="4">
        <v>45.789200000000001</v>
      </c>
      <c r="BQ461" s="4">
        <v>738.27700000000004</v>
      </c>
      <c r="BR461" s="4">
        <v>1.2434000000000001E-2</v>
      </c>
      <c r="BS461" s="4">
        <v>-5</v>
      </c>
      <c r="BT461" s="4">
        <v>0.239124</v>
      </c>
      <c r="BU461" s="4">
        <v>0.30385600000000001</v>
      </c>
      <c r="BV461" s="4">
        <v>4.8303050000000001</v>
      </c>
    </row>
    <row r="462" spans="1:74" x14ac:dyDescent="0.25">
      <c r="A462" s="2">
        <v>42069</v>
      </c>
      <c r="B462" s="3">
        <v>3.7694444444444447E-2</v>
      </c>
      <c r="C462" s="4">
        <v>11.26</v>
      </c>
      <c r="D462" s="4">
        <v>1.7717000000000001</v>
      </c>
      <c r="E462" s="4">
        <v>17717.154340000001</v>
      </c>
      <c r="F462" s="4">
        <v>29.3</v>
      </c>
      <c r="G462" s="4">
        <v>-0.3</v>
      </c>
      <c r="H462" s="4">
        <v>5681.8</v>
      </c>
      <c r="J462" s="4">
        <v>4.41</v>
      </c>
      <c r="K462" s="4">
        <v>0.88219999999999998</v>
      </c>
      <c r="L462" s="4">
        <v>9.9341000000000008</v>
      </c>
      <c r="M462" s="4">
        <v>1.5630999999999999</v>
      </c>
      <c r="N462" s="4">
        <v>25.8901</v>
      </c>
      <c r="O462" s="4">
        <v>0</v>
      </c>
      <c r="P462" s="4">
        <v>25.9</v>
      </c>
      <c r="Q462" s="4">
        <v>19.6374</v>
      </c>
      <c r="R462" s="4">
        <v>0</v>
      </c>
      <c r="S462" s="4">
        <v>19.600000000000001</v>
      </c>
      <c r="T462" s="4">
        <v>5681.8329999999996</v>
      </c>
      <c r="W462" s="4">
        <v>0</v>
      </c>
      <c r="X462" s="4">
        <v>3.8906999999999998</v>
      </c>
      <c r="Y462" s="4">
        <v>11.9</v>
      </c>
      <c r="Z462" s="4">
        <v>866</v>
      </c>
      <c r="AA462" s="4">
        <v>895</v>
      </c>
      <c r="AB462" s="4">
        <v>830</v>
      </c>
      <c r="AC462" s="4">
        <v>57</v>
      </c>
      <c r="AD462" s="4">
        <v>7.25</v>
      </c>
      <c r="AE462" s="4">
        <v>0.17</v>
      </c>
      <c r="AF462" s="4">
        <v>978</v>
      </c>
      <c r="AG462" s="4">
        <v>-10</v>
      </c>
      <c r="AH462" s="4">
        <v>5</v>
      </c>
      <c r="AI462" s="4">
        <v>26</v>
      </c>
      <c r="AJ462" s="4">
        <v>190.1</v>
      </c>
      <c r="AK462" s="4">
        <v>138</v>
      </c>
      <c r="AL462" s="4">
        <v>3.4</v>
      </c>
      <c r="AM462" s="4">
        <v>195</v>
      </c>
      <c r="AN462" s="4" t="s">
        <v>155</v>
      </c>
      <c r="AO462" s="4">
        <v>2</v>
      </c>
      <c r="AP462" s="5">
        <v>0.57925925925925925</v>
      </c>
      <c r="AQ462" s="4">
        <v>47.159323000000001</v>
      </c>
      <c r="AR462" s="4">
        <v>-88.489727000000002</v>
      </c>
      <c r="AS462" s="4">
        <v>315.60000000000002</v>
      </c>
      <c r="AT462" s="4">
        <v>0</v>
      </c>
      <c r="AU462" s="4">
        <v>12</v>
      </c>
      <c r="AV462" s="4">
        <v>7</v>
      </c>
      <c r="AW462" s="4" t="s">
        <v>214</v>
      </c>
      <c r="AX462" s="4">
        <v>1.2</v>
      </c>
      <c r="AY462" s="4">
        <v>1.7</v>
      </c>
      <c r="AZ462" s="4">
        <v>2.1</v>
      </c>
      <c r="BA462" s="4">
        <v>14.023</v>
      </c>
      <c r="BB462" s="4">
        <v>15.21</v>
      </c>
      <c r="BC462" s="4">
        <v>1.08</v>
      </c>
      <c r="BD462" s="4">
        <v>13.347</v>
      </c>
      <c r="BE462" s="4">
        <v>2497.5720000000001</v>
      </c>
      <c r="BF462" s="4">
        <v>250.12100000000001</v>
      </c>
      <c r="BG462" s="4">
        <v>0.68200000000000005</v>
      </c>
      <c r="BH462" s="4">
        <v>0</v>
      </c>
      <c r="BI462" s="4">
        <v>0.68200000000000005</v>
      </c>
      <c r="BJ462" s="4">
        <v>0.51700000000000002</v>
      </c>
      <c r="BK462" s="4">
        <v>0</v>
      </c>
      <c r="BL462" s="4">
        <v>0.51700000000000002</v>
      </c>
      <c r="BM462" s="4">
        <v>47.238599999999998</v>
      </c>
      <c r="BQ462" s="4">
        <v>711.23299999999995</v>
      </c>
      <c r="BR462" s="4">
        <v>2.9822000000000001E-2</v>
      </c>
      <c r="BS462" s="4">
        <v>-5</v>
      </c>
      <c r="BT462" s="4">
        <v>0.23993800000000001</v>
      </c>
      <c r="BU462" s="4">
        <v>0.72877599999999998</v>
      </c>
      <c r="BV462" s="4">
        <v>4.8467479999999998</v>
      </c>
    </row>
    <row r="463" spans="1:74" x14ac:dyDescent="0.25">
      <c r="A463" s="2">
        <v>42069</v>
      </c>
      <c r="B463" s="3">
        <v>3.7706018518518521E-2</v>
      </c>
      <c r="C463" s="4">
        <v>11.260999999999999</v>
      </c>
      <c r="D463" s="4">
        <v>1.7931999999999999</v>
      </c>
      <c r="E463" s="4">
        <v>17932.478920000001</v>
      </c>
      <c r="F463" s="4">
        <v>30.9</v>
      </c>
      <c r="G463" s="4">
        <v>-0.3</v>
      </c>
      <c r="H463" s="4">
        <v>5806.6</v>
      </c>
      <c r="J463" s="4">
        <v>4.3</v>
      </c>
      <c r="K463" s="4">
        <v>0.88190000000000002</v>
      </c>
      <c r="L463" s="4">
        <v>9.9316999999999993</v>
      </c>
      <c r="M463" s="4">
        <v>1.5814999999999999</v>
      </c>
      <c r="N463" s="4">
        <v>27.2864</v>
      </c>
      <c r="O463" s="4">
        <v>0</v>
      </c>
      <c r="P463" s="4">
        <v>27.3</v>
      </c>
      <c r="Q463" s="4">
        <v>20.6965</v>
      </c>
      <c r="R463" s="4">
        <v>0</v>
      </c>
      <c r="S463" s="4">
        <v>20.7</v>
      </c>
      <c r="T463" s="4">
        <v>5806.5870999999997</v>
      </c>
      <c r="W463" s="4">
        <v>0</v>
      </c>
      <c r="X463" s="4">
        <v>3.7923</v>
      </c>
      <c r="Y463" s="4">
        <v>11.9</v>
      </c>
      <c r="Z463" s="4">
        <v>865</v>
      </c>
      <c r="AA463" s="4">
        <v>895</v>
      </c>
      <c r="AB463" s="4">
        <v>830</v>
      </c>
      <c r="AC463" s="4">
        <v>57</v>
      </c>
      <c r="AD463" s="4">
        <v>7.25</v>
      </c>
      <c r="AE463" s="4">
        <v>0.17</v>
      </c>
      <c r="AF463" s="4">
        <v>978</v>
      </c>
      <c r="AG463" s="4">
        <v>-10</v>
      </c>
      <c r="AH463" s="4">
        <v>5</v>
      </c>
      <c r="AI463" s="4">
        <v>26</v>
      </c>
      <c r="AJ463" s="4">
        <v>190</v>
      </c>
      <c r="AK463" s="4">
        <v>138</v>
      </c>
      <c r="AL463" s="4">
        <v>3.4</v>
      </c>
      <c r="AM463" s="4">
        <v>195</v>
      </c>
      <c r="AN463" s="4" t="s">
        <v>155</v>
      </c>
      <c r="AO463" s="4">
        <v>2</v>
      </c>
      <c r="AP463" s="5">
        <v>0.57927083333333329</v>
      </c>
      <c r="AQ463" s="4">
        <v>47.159322000000003</v>
      </c>
      <c r="AR463" s="4">
        <v>-88.489727000000002</v>
      </c>
      <c r="AS463" s="4">
        <v>315.3</v>
      </c>
      <c r="AT463" s="4">
        <v>0</v>
      </c>
      <c r="AU463" s="4">
        <v>12</v>
      </c>
      <c r="AV463" s="4">
        <v>6</v>
      </c>
      <c r="AW463" s="4" t="s">
        <v>216</v>
      </c>
      <c r="AX463" s="4">
        <v>1.2</v>
      </c>
      <c r="AY463" s="4">
        <v>1.7</v>
      </c>
      <c r="AZ463" s="4">
        <v>2.1</v>
      </c>
      <c r="BA463" s="4">
        <v>14.023</v>
      </c>
      <c r="BB463" s="4">
        <v>15.17</v>
      </c>
      <c r="BC463" s="4">
        <v>1.08</v>
      </c>
      <c r="BD463" s="4">
        <v>13.388</v>
      </c>
      <c r="BE463" s="4">
        <v>2491.067</v>
      </c>
      <c r="BF463" s="4">
        <v>252.47</v>
      </c>
      <c r="BG463" s="4">
        <v>0.71699999999999997</v>
      </c>
      <c r="BH463" s="4">
        <v>0</v>
      </c>
      <c r="BI463" s="4">
        <v>0.71699999999999997</v>
      </c>
      <c r="BJ463" s="4">
        <v>0.54400000000000004</v>
      </c>
      <c r="BK463" s="4">
        <v>0</v>
      </c>
      <c r="BL463" s="4">
        <v>0.54400000000000004</v>
      </c>
      <c r="BM463" s="4">
        <v>48.1616</v>
      </c>
      <c r="BQ463" s="4">
        <v>691.60599999999999</v>
      </c>
      <c r="BR463" s="4">
        <v>1.9744000000000001E-2</v>
      </c>
      <c r="BS463" s="4">
        <v>-5</v>
      </c>
      <c r="BT463" s="4">
        <v>0.24093800000000001</v>
      </c>
      <c r="BU463" s="4">
        <v>0.48249399999999998</v>
      </c>
      <c r="BV463" s="4">
        <v>4.8669479999999998</v>
      </c>
    </row>
    <row r="464" spans="1:74" x14ac:dyDescent="0.25">
      <c r="A464" s="2">
        <v>42069</v>
      </c>
      <c r="B464" s="3">
        <v>3.7717592592592594E-2</v>
      </c>
      <c r="C464" s="4">
        <v>11.269</v>
      </c>
      <c r="D464" s="4">
        <v>1.81</v>
      </c>
      <c r="E464" s="4">
        <v>18100.36364</v>
      </c>
      <c r="F464" s="4">
        <v>32</v>
      </c>
      <c r="G464" s="4">
        <v>-0.3</v>
      </c>
      <c r="H464" s="4">
        <v>5745.8</v>
      </c>
      <c r="J464" s="4">
        <v>4.2</v>
      </c>
      <c r="K464" s="4">
        <v>0.88170000000000004</v>
      </c>
      <c r="L464" s="4">
        <v>9.9364000000000008</v>
      </c>
      <c r="M464" s="4">
        <v>1.5959000000000001</v>
      </c>
      <c r="N464" s="4">
        <v>28.226600000000001</v>
      </c>
      <c r="O464" s="4">
        <v>0</v>
      </c>
      <c r="P464" s="4">
        <v>28.2</v>
      </c>
      <c r="Q464" s="4">
        <v>21.409600000000001</v>
      </c>
      <c r="R464" s="4">
        <v>0</v>
      </c>
      <c r="S464" s="4">
        <v>21.4</v>
      </c>
      <c r="T464" s="4">
        <v>5745.8468999999996</v>
      </c>
      <c r="W464" s="4">
        <v>0</v>
      </c>
      <c r="X464" s="4">
        <v>3.7031999999999998</v>
      </c>
      <c r="Y464" s="4">
        <v>11.9</v>
      </c>
      <c r="Z464" s="4">
        <v>866</v>
      </c>
      <c r="AA464" s="4">
        <v>896</v>
      </c>
      <c r="AB464" s="4">
        <v>831</v>
      </c>
      <c r="AC464" s="4">
        <v>57</v>
      </c>
      <c r="AD464" s="4">
        <v>7.25</v>
      </c>
      <c r="AE464" s="4">
        <v>0.17</v>
      </c>
      <c r="AF464" s="4">
        <v>978</v>
      </c>
      <c r="AG464" s="4">
        <v>-10</v>
      </c>
      <c r="AH464" s="4">
        <v>5</v>
      </c>
      <c r="AI464" s="4">
        <v>26</v>
      </c>
      <c r="AJ464" s="4">
        <v>190</v>
      </c>
      <c r="AK464" s="4">
        <v>138</v>
      </c>
      <c r="AL464" s="4">
        <v>3.2</v>
      </c>
      <c r="AM464" s="4">
        <v>195</v>
      </c>
      <c r="AN464" s="4" t="s">
        <v>155</v>
      </c>
      <c r="AO464" s="4">
        <v>2</v>
      </c>
      <c r="AP464" s="5">
        <v>0.57929398148148148</v>
      </c>
      <c r="AQ464" s="4">
        <v>47.159322000000003</v>
      </c>
      <c r="AR464" s="4">
        <v>-88.489727000000002</v>
      </c>
      <c r="AS464" s="4">
        <v>315.2</v>
      </c>
      <c r="AT464" s="4">
        <v>0</v>
      </c>
      <c r="AU464" s="4">
        <v>12</v>
      </c>
      <c r="AV464" s="4">
        <v>6</v>
      </c>
      <c r="AW464" s="4" t="s">
        <v>216</v>
      </c>
      <c r="AX464" s="4">
        <v>1.2</v>
      </c>
      <c r="AY464" s="4">
        <v>1.7</v>
      </c>
      <c r="AZ464" s="4">
        <v>2.1</v>
      </c>
      <c r="BA464" s="4">
        <v>14.023</v>
      </c>
      <c r="BB464" s="4">
        <v>15.15</v>
      </c>
      <c r="BC464" s="4">
        <v>1.08</v>
      </c>
      <c r="BD464" s="4">
        <v>13.416</v>
      </c>
      <c r="BE464" s="4">
        <v>2489.5500000000002</v>
      </c>
      <c r="BF464" s="4">
        <v>254.49600000000001</v>
      </c>
      <c r="BG464" s="4">
        <v>0.74099999999999999</v>
      </c>
      <c r="BH464" s="4">
        <v>0</v>
      </c>
      <c r="BI464" s="4">
        <v>0.74099999999999999</v>
      </c>
      <c r="BJ464" s="4">
        <v>0.56200000000000006</v>
      </c>
      <c r="BK464" s="4">
        <v>0</v>
      </c>
      <c r="BL464" s="4">
        <v>0.56200000000000006</v>
      </c>
      <c r="BM464" s="4">
        <v>47.606299999999997</v>
      </c>
      <c r="BQ464" s="4">
        <v>674.62900000000002</v>
      </c>
      <c r="BR464" s="4">
        <v>1.9E-2</v>
      </c>
      <c r="BS464" s="4">
        <v>-5</v>
      </c>
      <c r="BT464" s="4">
        <v>0.23724799999999999</v>
      </c>
      <c r="BU464" s="4">
        <v>0.464312</v>
      </c>
      <c r="BV464" s="4">
        <v>4.7924100000000003</v>
      </c>
    </row>
    <row r="465" spans="1:74" x14ac:dyDescent="0.25">
      <c r="A465" s="2">
        <v>42069</v>
      </c>
      <c r="B465" s="3">
        <v>3.7729166666666668E-2</v>
      </c>
      <c r="C465" s="4">
        <v>11.302</v>
      </c>
      <c r="D465" s="4">
        <v>1.8047</v>
      </c>
      <c r="E465" s="4">
        <v>18046.55629</v>
      </c>
      <c r="F465" s="4">
        <v>34</v>
      </c>
      <c r="G465" s="4">
        <v>-0.3</v>
      </c>
      <c r="H465" s="4">
        <v>5811.1</v>
      </c>
      <c r="J465" s="4">
        <v>4.0599999999999996</v>
      </c>
      <c r="K465" s="4">
        <v>0.88139999999999996</v>
      </c>
      <c r="L465" s="4">
        <v>9.9623000000000008</v>
      </c>
      <c r="M465" s="4">
        <v>1.5907</v>
      </c>
      <c r="N465" s="4">
        <v>29.959900000000001</v>
      </c>
      <c r="O465" s="4">
        <v>0</v>
      </c>
      <c r="P465" s="4">
        <v>30</v>
      </c>
      <c r="Q465" s="4">
        <v>22.724299999999999</v>
      </c>
      <c r="R465" s="4">
        <v>0</v>
      </c>
      <c r="S465" s="4">
        <v>22.7</v>
      </c>
      <c r="T465" s="4">
        <v>5811.1180000000004</v>
      </c>
      <c r="W465" s="4">
        <v>0</v>
      </c>
      <c r="X465" s="4">
        <v>3.5790999999999999</v>
      </c>
      <c r="Y465" s="4">
        <v>11.9</v>
      </c>
      <c r="Z465" s="4">
        <v>865</v>
      </c>
      <c r="AA465" s="4">
        <v>895</v>
      </c>
      <c r="AB465" s="4">
        <v>830</v>
      </c>
      <c r="AC465" s="4">
        <v>57</v>
      </c>
      <c r="AD465" s="4">
        <v>7.25</v>
      </c>
      <c r="AE465" s="4">
        <v>0.17</v>
      </c>
      <c r="AF465" s="4">
        <v>978</v>
      </c>
      <c r="AG465" s="4">
        <v>-10</v>
      </c>
      <c r="AH465" s="4">
        <v>5.9379999999999997</v>
      </c>
      <c r="AI465" s="4">
        <v>26</v>
      </c>
      <c r="AJ465" s="4">
        <v>190</v>
      </c>
      <c r="AK465" s="4">
        <v>138</v>
      </c>
      <c r="AL465" s="4">
        <v>3.2</v>
      </c>
      <c r="AM465" s="4">
        <v>195</v>
      </c>
      <c r="AN465" s="4" t="s">
        <v>155</v>
      </c>
      <c r="AO465" s="4">
        <v>2</v>
      </c>
      <c r="AP465" s="5">
        <v>0.57929398148148148</v>
      </c>
      <c r="AQ465" s="4">
        <v>47.159322000000003</v>
      </c>
      <c r="AR465" s="4">
        <v>-88.489727000000002</v>
      </c>
      <c r="AS465" s="4">
        <v>315</v>
      </c>
      <c r="AT465" s="4">
        <v>0</v>
      </c>
      <c r="AU465" s="4">
        <v>12</v>
      </c>
      <c r="AV465" s="4">
        <v>6</v>
      </c>
      <c r="AW465" s="4" t="s">
        <v>216</v>
      </c>
      <c r="AX465" s="4">
        <v>1.285015</v>
      </c>
      <c r="AY465" s="4">
        <v>1.6149849999999999</v>
      </c>
      <c r="AZ465" s="4">
        <v>2.1</v>
      </c>
      <c r="BA465" s="4">
        <v>14.023</v>
      </c>
      <c r="BB465" s="4">
        <v>15.11</v>
      </c>
      <c r="BC465" s="4">
        <v>1.08</v>
      </c>
      <c r="BD465" s="4">
        <v>13.452</v>
      </c>
      <c r="BE465" s="4">
        <v>2490.431</v>
      </c>
      <c r="BF465" s="4">
        <v>253.089</v>
      </c>
      <c r="BG465" s="4">
        <v>0.78400000000000003</v>
      </c>
      <c r="BH465" s="4">
        <v>0</v>
      </c>
      <c r="BI465" s="4">
        <v>0.78400000000000003</v>
      </c>
      <c r="BJ465" s="4">
        <v>0.59499999999999997</v>
      </c>
      <c r="BK465" s="4">
        <v>0</v>
      </c>
      <c r="BL465" s="4">
        <v>0.59499999999999997</v>
      </c>
      <c r="BM465" s="4">
        <v>48.038899999999998</v>
      </c>
      <c r="BQ465" s="4">
        <v>650.55799999999999</v>
      </c>
      <c r="BR465" s="4">
        <v>1.7124E-2</v>
      </c>
      <c r="BS465" s="4">
        <v>-5</v>
      </c>
      <c r="BT465" s="4">
        <v>0.239814</v>
      </c>
      <c r="BU465" s="4">
        <v>0.41846800000000001</v>
      </c>
      <c r="BV465" s="4">
        <v>4.8442429999999996</v>
      </c>
    </row>
    <row r="466" spans="1:74" x14ac:dyDescent="0.25">
      <c r="A466" s="2">
        <v>42069</v>
      </c>
      <c r="B466" s="3">
        <v>3.7740740740740734E-2</v>
      </c>
      <c r="C466" s="4">
        <v>11.36</v>
      </c>
      <c r="D466" s="4">
        <v>1.7318</v>
      </c>
      <c r="E466" s="4">
        <v>17318.079470000001</v>
      </c>
      <c r="F466" s="4">
        <v>35.6</v>
      </c>
      <c r="G466" s="4">
        <v>-0.3</v>
      </c>
      <c r="H466" s="4">
        <v>5738.9</v>
      </c>
      <c r="J466" s="4">
        <v>4</v>
      </c>
      <c r="K466" s="4">
        <v>0.88180000000000003</v>
      </c>
      <c r="L466" s="4">
        <v>10.017300000000001</v>
      </c>
      <c r="M466" s="4">
        <v>1.5270999999999999</v>
      </c>
      <c r="N466" s="4">
        <v>31.426600000000001</v>
      </c>
      <c r="O466" s="4">
        <v>0</v>
      </c>
      <c r="P466" s="4">
        <v>31.4</v>
      </c>
      <c r="Q466" s="4">
        <v>23.8368</v>
      </c>
      <c r="R466" s="4">
        <v>0</v>
      </c>
      <c r="S466" s="4">
        <v>23.8</v>
      </c>
      <c r="T466" s="4">
        <v>5738.8960999999999</v>
      </c>
      <c r="W466" s="4">
        <v>0</v>
      </c>
      <c r="X466" s="4">
        <v>3.5272000000000001</v>
      </c>
      <c r="Y466" s="4">
        <v>11.9</v>
      </c>
      <c r="Z466" s="4">
        <v>864</v>
      </c>
      <c r="AA466" s="4">
        <v>895</v>
      </c>
      <c r="AB466" s="4">
        <v>830</v>
      </c>
      <c r="AC466" s="4">
        <v>57</v>
      </c>
      <c r="AD466" s="4">
        <v>7.25</v>
      </c>
      <c r="AE466" s="4">
        <v>0.17</v>
      </c>
      <c r="AF466" s="4">
        <v>978</v>
      </c>
      <c r="AG466" s="4">
        <v>-10</v>
      </c>
      <c r="AH466" s="4">
        <v>6</v>
      </c>
      <c r="AI466" s="4">
        <v>26</v>
      </c>
      <c r="AJ466" s="4">
        <v>190</v>
      </c>
      <c r="AK466" s="4">
        <v>138</v>
      </c>
      <c r="AL466" s="4">
        <v>3.5</v>
      </c>
      <c r="AM466" s="4">
        <v>195</v>
      </c>
      <c r="AN466" s="4" t="s">
        <v>155</v>
      </c>
      <c r="AO466" s="4">
        <v>2</v>
      </c>
      <c r="AP466" s="5">
        <v>0.57930555555555563</v>
      </c>
      <c r="AQ466" s="4">
        <v>47.159322000000003</v>
      </c>
      <c r="AR466" s="4">
        <v>-88.489727000000002</v>
      </c>
      <c r="AS466" s="4">
        <v>314.7</v>
      </c>
      <c r="AT466" s="4">
        <v>0</v>
      </c>
      <c r="AU466" s="4">
        <v>12</v>
      </c>
      <c r="AV466" s="4">
        <v>6</v>
      </c>
      <c r="AW466" s="4" t="s">
        <v>216</v>
      </c>
      <c r="AX466" s="4">
        <v>1.3</v>
      </c>
      <c r="AY466" s="4">
        <v>1.6</v>
      </c>
      <c r="AZ466" s="4">
        <v>2.1</v>
      </c>
      <c r="BA466" s="4">
        <v>14.023</v>
      </c>
      <c r="BB466" s="4">
        <v>15.15</v>
      </c>
      <c r="BC466" s="4">
        <v>1.08</v>
      </c>
      <c r="BD466" s="4">
        <v>13.406000000000001</v>
      </c>
      <c r="BE466" s="4">
        <v>2507.46</v>
      </c>
      <c r="BF466" s="4">
        <v>243.29</v>
      </c>
      <c r="BG466" s="4">
        <v>0.82399999999999995</v>
      </c>
      <c r="BH466" s="4">
        <v>0</v>
      </c>
      <c r="BI466" s="4">
        <v>0.82399999999999995</v>
      </c>
      <c r="BJ466" s="4">
        <v>0.625</v>
      </c>
      <c r="BK466" s="4">
        <v>0</v>
      </c>
      <c r="BL466" s="4">
        <v>0.625</v>
      </c>
      <c r="BM466" s="4">
        <v>47.504199999999997</v>
      </c>
      <c r="BQ466" s="4">
        <v>641.95799999999997</v>
      </c>
      <c r="BR466" s="4">
        <v>1.1372E-2</v>
      </c>
      <c r="BS466" s="4">
        <v>-5</v>
      </c>
      <c r="BT466" s="4">
        <v>0.238124</v>
      </c>
      <c r="BU466" s="4">
        <v>0.27790399999999998</v>
      </c>
      <c r="BV466" s="4">
        <v>4.8101050000000001</v>
      </c>
    </row>
    <row r="467" spans="1:74" x14ac:dyDescent="0.25">
      <c r="A467" s="2">
        <v>42069</v>
      </c>
      <c r="B467" s="3">
        <v>3.7752314814814815E-2</v>
      </c>
      <c r="C467" s="4">
        <v>11.395</v>
      </c>
      <c r="D467" s="4">
        <v>1.6352</v>
      </c>
      <c r="E467" s="4">
        <v>16352.103450000001</v>
      </c>
      <c r="F467" s="4">
        <v>36.700000000000003</v>
      </c>
      <c r="G467" s="4">
        <v>-0.3</v>
      </c>
      <c r="H467" s="4">
        <v>5459.1</v>
      </c>
      <c r="J467" s="4">
        <v>3.9</v>
      </c>
      <c r="K467" s="4">
        <v>0.88260000000000005</v>
      </c>
      <c r="L467" s="4">
        <v>10.056900000000001</v>
      </c>
      <c r="M467" s="4">
        <v>1.4432</v>
      </c>
      <c r="N467" s="4">
        <v>32.35</v>
      </c>
      <c r="O467" s="4">
        <v>0</v>
      </c>
      <c r="P467" s="4">
        <v>32.299999999999997</v>
      </c>
      <c r="Q467" s="4">
        <v>24.537199999999999</v>
      </c>
      <c r="R467" s="4">
        <v>0</v>
      </c>
      <c r="S467" s="4">
        <v>24.5</v>
      </c>
      <c r="T467" s="4">
        <v>5459.1273000000001</v>
      </c>
      <c r="W467" s="4">
        <v>0</v>
      </c>
      <c r="X467" s="4">
        <v>3.4422000000000001</v>
      </c>
      <c r="Y467" s="4">
        <v>11.9</v>
      </c>
      <c r="Z467" s="4">
        <v>865</v>
      </c>
      <c r="AA467" s="4">
        <v>896</v>
      </c>
      <c r="AB467" s="4">
        <v>830</v>
      </c>
      <c r="AC467" s="4">
        <v>57</v>
      </c>
      <c r="AD467" s="4">
        <v>7.25</v>
      </c>
      <c r="AE467" s="4">
        <v>0.17</v>
      </c>
      <c r="AF467" s="4">
        <v>978</v>
      </c>
      <c r="AG467" s="4">
        <v>-10</v>
      </c>
      <c r="AH467" s="4">
        <v>6</v>
      </c>
      <c r="AI467" s="4">
        <v>26</v>
      </c>
      <c r="AJ467" s="4">
        <v>190</v>
      </c>
      <c r="AK467" s="4">
        <v>138</v>
      </c>
      <c r="AL467" s="4">
        <v>3.3</v>
      </c>
      <c r="AM467" s="4">
        <v>195</v>
      </c>
      <c r="AN467" s="4" t="s">
        <v>155</v>
      </c>
      <c r="AO467" s="4">
        <v>2</v>
      </c>
      <c r="AP467" s="5">
        <v>0.57931712962962967</v>
      </c>
      <c r="AQ467" s="4">
        <v>47.159320000000001</v>
      </c>
      <c r="AR467" s="4">
        <v>-88.489727000000002</v>
      </c>
      <c r="AS467" s="4">
        <v>314.5</v>
      </c>
      <c r="AT467" s="4">
        <v>0</v>
      </c>
      <c r="AU467" s="4">
        <v>12</v>
      </c>
      <c r="AV467" s="4">
        <v>8</v>
      </c>
      <c r="AW467" s="4" t="s">
        <v>214</v>
      </c>
      <c r="AX467" s="4">
        <v>1.130539</v>
      </c>
      <c r="AY467" s="4">
        <v>1.684731</v>
      </c>
      <c r="AZ467" s="4">
        <v>2.1</v>
      </c>
      <c r="BA467" s="4">
        <v>14.023</v>
      </c>
      <c r="BB467" s="4">
        <v>15.26</v>
      </c>
      <c r="BC467" s="4">
        <v>1.0900000000000001</v>
      </c>
      <c r="BD467" s="4">
        <v>13.301</v>
      </c>
      <c r="BE467" s="4">
        <v>2532.5160000000001</v>
      </c>
      <c r="BF467" s="4">
        <v>231.31700000000001</v>
      </c>
      <c r="BG467" s="4">
        <v>0.85299999999999998</v>
      </c>
      <c r="BH467" s="4">
        <v>0</v>
      </c>
      <c r="BI467" s="4">
        <v>0.85299999999999998</v>
      </c>
      <c r="BJ467" s="4">
        <v>0.64700000000000002</v>
      </c>
      <c r="BK467" s="4">
        <v>0</v>
      </c>
      <c r="BL467" s="4">
        <v>0.64700000000000002</v>
      </c>
      <c r="BM467" s="4">
        <v>45.4604</v>
      </c>
      <c r="BQ467" s="4">
        <v>630.26</v>
      </c>
      <c r="BR467" s="4">
        <v>1.6628E-2</v>
      </c>
      <c r="BS467" s="4">
        <v>-5</v>
      </c>
      <c r="BT467" s="4">
        <v>0.23799999999999999</v>
      </c>
      <c r="BU467" s="4">
        <v>0.40634700000000001</v>
      </c>
      <c r="BV467" s="4">
        <v>4.8075999999999999</v>
      </c>
    </row>
    <row r="468" spans="1:74" x14ac:dyDescent="0.25">
      <c r="A468" s="2">
        <v>42069</v>
      </c>
      <c r="B468" s="3">
        <v>3.7763888888888889E-2</v>
      </c>
      <c r="C468" s="4">
        <v>11.403</v>
      </c>
      <c r="D468" s="4">
        <v>1.6412</v>
      </c>
      <c r="E468" s="4">
        <v>16411.920529999999</v>
      </c>
      <c r="F468" s="4">
        <v>37.799999999999997</v>
      </c>
      <c r="G468" s="4">
        <v>-0.3</v>
      </c>
      <c r="H468" s="4">
        <v>5517.7</v>
      </c>
      <c r="J468" s="4">
        <v>3.8</v>
      </c>
      <c r="K468" s="4">
        <v>0.88239999999999996</v>
      </c>
      <c r="L468" s="4">
        <v>10.0623</v>
      </c>
      <c r="M468" s="4">
        <v>1.4481999999999999</v>
      </c>
      <c r="N468" s="4">
        <v>33.328600000000002</v>
      </c>
      <c r="O468" s="4">
        <v>0</v>
      </c>
      <c r="P468" s="4">
        <v>33.299999999999997</v>
      </c>
      <c r="Q468" s="4">
        <v>25.279399999999999</v>
      </c>
      <c r="R468" s="4">
        <v>0</v>
      </c>
      <c r="S468" s="4">
        <v>25.3</v>
      </c>
      <c r="T468" s="4">
        <v>5517.7241000000004</v>
      </c>
      <c r="W468" s="4">
        <v>0</v>
      </c>
      <c r="X468" s="4">
        <v>3.3532000000000002</v>
      </c>
      <c r="Y468" s="4">
        <v>12</v>
      </c>
      <c r="Z468" s="4">
        <v>865</v>
      </c>
      <c r="AA468" s="4">
        <v>895</v>
      </c>
      <c r="AB468" s="4">
        <v>830</v>
      </c>
      <c r="AC468" s="4">
        <v>57</v>
      </c>
      <c r="AD468" s="4">
        <v>7.25</v>
      </c>
      <c r="AE468" s="4">
        <v>0.17</v>
      </c>
      <c r="AF468" s="4">
        <v>978</v>
      </c>
      <c r="AG468" s="4">
        <v>-10</v>
      </c>
      <c r="AH468" s="4">
        <v>6</v>
      </c>
      <c r="AI468" s="4">
        <v>26</v>
      </c>
      <c r="AJ468" s="4">
        <v>190</v>
      </c>
      <c r="AK468" s="4">
        <v>137.1</v>
      </c>
      <c r="AL468" s="4">
        <v>3.3</v>
      </c>
      <c r="AM468" s="4">
        <v>195</v>
      </c>
      <c r="AN468" s="4" t="s">
        <v>155</v>
      </c>
      <c r="AO468" s="4">
        <v>2</v>
      </c>
      <c r="AP468" s="5">
        <v>0.57932870370370371</v>
      </c>
      <c r="AQ468" s="4">
        <v>47.159320000000001</v>
      </c>
      <c r="AR468" s="4">
        <v>-88.489727000000002</v>
      </c>
      <c r="AS468" s="4">
        <v>314.5</v>
      </c>
      <c r="AT468" s="4">
        <v>0</v>
      </c>
      <c r="AU468" s="4">
        <v>12</v>
      </c>
      <c r="AV468" s="4">
        <v>8</v>
      </c>
      <c r="AW468" s="4" t="s">
        <v>214</v>
      </c>
      <c r="AX468" s="4">
        <v>1.015385</v>
      </c>
      <c r="AY468" s="4">
        <v>1.6153850000000001</v>
      </c>
      <c r="AZ468" s="4">
        <v>1.930769</v>
      </c>
      <c r="BA468" s="4">
        <v>14.023</v>
      </c>
      <c r="BB468" s="4">
        <v>15.24</v>
      </c>
      <c r="BC468" s="4">
        <v>1.0900000000000001</v>
      </c>
      <c r="BD468" s="4">
        <v>13.324</v>
      </c>
      <c r="BE468" s="4">
        <v>2530.453</v>
      </c>
      <c r="BF468" s="4">
        <v>231.80199999999999</v>
      </c>
      <c r="BG468" s="4">
        <v>0.878</v>
      </c>
      <c r="BH468" s="4">
        <v>0</v>
      </c>
      <c r="BI468" s="4">
        <v>0.878</v>
      </c>
      <c r="BJ468" s="4">
        <v>0.66600000000000004</v>
      </c>
      <c r="BK468" s="4">
        <v>0</v>
      </c>
      <c r="BL468" s="4">
        <v>0.66600000000000004</v>
      </c>
      <c r="BM468" s="4">
        <v>45.886299999999999</v>
      </c>
      <c r="BQ468" s="4">
        <v>613.14400000000001</v>
      </c>
      <c r="BR468" s="4">
        <v>2.1684999999999999E-2</v>
      </c>
      <c r="BS468" s="4">
        <v>-5</v>
      </c>
      <c r="BT468" s="4">
        <v>0.23893700000000001</v>
      </c>
      <c r="BU468" s="4">
        <v>0.52993500000000004</v>
      </c>
      <c r="BV468" s="4">
        <v>4.8265289999999998</v>
      </c>
    </row>
    <row r="469" spans="1:74" x14ac:dyDescent="0.25">
      <c r="A469" s="2">
        <v>42069</v>
      </c>
      <c r="B469" s="3">
        <v>3.7775462962962962E-2</v>
      </c>
      <c r="C469" s="4">
        <v>11.41</v>
      </c>
      <c r="D469" s="4">
        <v>1.6533</v>
      </c>
      <c r="E469" s="4">
        <v>16532.885249999999</v>
      </c>
      <c r="F469" s="4">
        <v>39.5</v>
      </c>
      <c r="G469" s="4">
        <v>-0.3</v>
      </c>
      <c r="H469" s="4">
        <v>5595.7</v>
      </c>
      <c r="J469" s="4">
        <v>3.7</v>
      </c>
      <c r="K469" s="4">
        <v>0.88219999999999998</v>
      </c>
      <c r="L469" s="4">
        <v>10.0657</v>
      </c>
      <c r="M469" s="4">
        <v>1.4584999999999999</v>
      </c>
      <c r="N469" s="4">
        <v>34.881300000000003</v>
      </c>
      <c r="O469" s="4">
        <v>0</v>
      </c>
      <c r="P469" s="4">
        <v>34.9</v>
      </c>
      <c r="Q469" s="4">
        <v>26.457100000000001</v>
      </c>
      <c r="R469" s="4">
        <v>0</v>
      </c>
      <c r="S469" s="4">
        <v>26.5</v>
      </c>
      <c r="T469" s="4">
        <v>5595.7276000000002</v>
      </c>
      <c r="W469" s="4">
        <v>0</v>
      </c>
      <c r="X469" s="4">
        <v>3.2641</v>
      </c>
      <c r="Y469" s="4">
        <v>11.8</v>
      </c>
      <c r="Z469" s="4">
        <v>866</v>
      </c>
      <c r="AA469" s="4">
        <v>896</v>
      </c>
      <c r="AB469" s="4">
        <v>830</v>
      </c>
      <c r="AC469" s="4">
        <v>57</v>
      </c>
      <c r="AD469" s="4">
        <v>7.25</v>
      </c>
      <c r="AE469" s="4">
        <v>0.17</v>
      </c>
      <c r="AF469" s="4">
        <v>978</v>
      </c>
      <c r="AG469" s="4">
        <v>-10</v>
      </c>
      <c r="AH469" s="4">
        <v>6</v>
      </c>
      <c r="AI469" s="4">
        <v>26</v>
      </c>
      <c r="AJ469" s="4">
        <v>190</v>
      </c>
      <c r="AK469" s="4">
        <v>137.9</v>
      </c>
      <c r="AL469" s="4">
        <v>3.3</v>
      </c>
      <c r="AM469" s="4">
        <v>195</v>
      </c>
      <c r="AN469" s="4" t="s">
        <v>155</v>
      </c>
      <c r="AO469" s="4">
        <v>2</v>
      </c>
      <c r="AP469" s="5">
        <v>0.57934027777777775</v>
      </c>
      <c r="AQ469" s="4">
        <v>47.159320000000001</v>
      </c>
      <c r="AR469" s="4">
        <v>-88.489727000000002</v>
      </c>
      <c r="AS469" s="4">
        <v>314</v>
      </c>
      <c r="AT469" s="4">
        <v>0</v>
      </c>
      <c r="AU469" s="4">
        <v>12</v>
      </c>
      <c r="AV469" s="4">
        <v>8</v>
      </c>
      <c r="AW469" s="4" t="s">
        <v>214</v>
      </c>
      <c r="AX469" s="4">
        <v>1</v>
      </c>
      <c r="AY469" s="4">
        <v>1.684515</v>
      </c>
      <c r="AZ469" s="4">
        <v>1.984515</v>
      </c>
      <c r="BA469" s="4">
        <v>14.023</v>
      </c>
      <c r="BB469" s="4">
        <v>15.21</v>
      </c>
      <c r="BC469" s="4">
        <v>1.08</v>
      </c>
      <c r="BD469" s="4">
        <v>13.355</v>
      </c>
      <c r="BE469" s="4">
        <v>2526.7959999999998</v>
      </c>
      <c r="BF469" s="4">
        <v>233.029</v>
      </c>
      <c r="BG469" s="4">
        <v>0.91700000000000004</v>
      </c>
      <c r="BH469" s="4">
        <v>0</v>
      </c>
      <c r="BI469" s="4">
        <v>0.91700000000000004</v>
      </c>
      <c r="BJ469" s="4">
        <v>0.69599999999999995</v>
      </c>
      <c r="BK469" s="4">
        <v>0</v>
      </c>
      <c r="BL469" s="4">
        <v>0.69599999999999995</v>
      </c>
      <c r="BM469" s="4">
        <v>46.451700000000002</v>
      </c>
      <c r="BQ469" s="4">
        <v>595.779</v>
      </c>
      <c r="BR469" s="4">
        <v>1.2621E-2</v>
      </c>
      <c r="BS469" s="4">
        <v>-5</v>
      </c>
      <c r="BT469" s="4">
        <v>0.23618600000000001</v>
      </c>
      <c r="BU469" s="4">
        <v>0.30841600000000002</v>
      </c>
      <c r="BV469" s="4">
        <v>4.7709609999999998</v>
      </c>
    </row>
    <row r="470" spans="1:74" x14ac:dyDescent="0.25">
      <c r="A470" s="2">
        <v>42069</v>
      </c>
      <c r="B470" s="3">
        <v>3.7787037037037036E-2</v>
      </c>
      <c r="C470" s="4">
        <v>11.41</v>
      </c>
      <c r="D470" s="4">
        <v>1.6338999999999999</v>
      </c>
      <c r="E470" s="4">
        <v>16338.821110000001</v>
      </c>
      <c r="F470" s="4">
        <v>40.6</v>
      </c>
      <c r="G470" s="4">
        <v>-0.3</v>
      </c>
      <c r="H470" s="4">
        <v>5558.8</v>
      </c>
      <c r="J470" s="4">
        <v>3.7</v>
      </c>
      <c r="K470" s="4">
        <v>0.88249999999999995</v>
      </c>
      <c r="L470" s="4">
        <v>10.0688</v>
      </c>
      <c r="M470" s="4">
        <v>1.4418</v>
      </c>
      <c r="N470" s="4">
        <v>35.800400000000003</v>
      </c>
      <c r="O470" s="4">
        <v>0</v>
      </c>
      <c r="P470" s="4">
        <v>35.799999999999997</v>
      </c>
      <c r="Q470" s="4">
        <v>27.154299999999999</v>
      </c>
      <c r="R470" s="4">
        <v>0</v>
      </c>
      <c r="S470" s="4">
        <v>27.2</v>
      </c>
      <c r="T470" s="4">
        <v>5558.8091000000004</v>
      </c>
      <c r="W470" s="4">
        <v>0</v>
      </c>
      <c r="X470" s="4">
        <v>3.2650999999999999</v>
      </c>
      <c r="Y470" s="4">
        <v>11.9</v>
      </c>
      <c r="Z470" s="4">
        <v>866</v>
      </c>
      <c r="AA470" s="4">
        <v>895</v>
      </c>
      <c r="AB470" s="4">
        <v>830</v>
      </c>
      <c r="AC470" s="4">
        <v>57</v>
      </c>
      <c r="AD470" s="4">
        <v>7.25</v>
      </c>
      <c r="AE470" s="4">
        <v>0.17</v>
      </c>
      <c r="AF470" s="4">
        <v>978</v>
      </c>
      <c r="AG470" s="4">
        <v>-10</v>
      </c>
      <c r="AH470" s="4">
        <v>6</v>
      </c>
      <c r="AI470" s="4">
        <v>26</v>
      </c>
      <c r="AJ470" s="4">
        <v>190</v>
      </c>
      <c r="AK470" s="4">
        <v>138.9</v>
      </c>
      <c r="AL470" s="4">
        <v>3.5</v>
      </c>
      <c r="AM470" s="4">
        <v>195</v>
      </c>
      <c r="AN470" s="4" t="s">
        <v>155</v>
      </c>
      <c r="AO470" s="4">
        <v>2</v>
      </c>
      <c r="AP470" s="5">
        <v>0.57935185185185178</v>
      </c>
      <c r="AQ470" s="4">
        <v>47.159320000000001</v>
      </c>
      <c r="AR470" s="4">
        <v>-88.489727000000002</v>
      </c>
      <c r="AS470" s="4">
        <v>313.5</v>
      </c>
      <c r="AT470" s="4">
        <v>0</v>
      </c>
      <c r="AU470" s="4">
        <v>12</v>
      </c>
      <c r="AV470" s="4">
        <v>8</v>
      </c>
      <c r="AW470" s="4" t="s">
        <v>214</v>
      </c>
      <c r="AX470" s="4">
        <v>1.084416</v>
      </c>
      <c r="AY470" s="4">
        <v>1.7</v>
      </c>
      <c r="AZ470" s="4">
        <v>2</v>
      </c>
      <c r="BA470" s="4">
        <v>14.023</v>
      </c>
      <c r="BB470" s="4">
        <v>15.24</v>
      </c>
      <c r="BC470" s="4">
        <v>1.0900000000000001</v>
      </c>
      <c r="BD470" s="4">
        <v>13.32</v>
      </c>
      <c r="BE470" s="4">
        <v>2531.2040000000002</v>
      </c>
      <c r="BF470" s="4">
        <v>230.696</v>
      </c>
      <c r="BG470" s="4">
        <v>0.94199999999999995</v>
      </c>
      <c r="BH470" s="4">
        <v>0</v>
      </c>
      <c r="BI470" s="4">
        <v>0.94199999999999995</v>
      </c>
      <c r="BJ470" s="4">
        <v>0.71499999999999997</v>
      </c>
      <c r="BK470" s="4">
        <v>0</v>
      </c>
      <c r="BL470" s="4">
        <v>0.71499999999999997</v>
      </c>
      <c r="BM470" s="4">
        <v>46.2117</v>
      </c>
      <c r="BQ470" s="4">
        <v>596.81799999999998</v>
      </c>
      <c r="BR470" s="4">
        <v>1.669E-2</v>
      </c>
      <c r="BS470" s="4">
        <v>-5</v>
      </c>
      <c r="BT470" s="4">
        <v>0.23693800000000001</v>
      </c>
      <c r="BU470" s="4">
        <v>0.407862</v>
      </c>
      <c r="BV470" s="4">
        <v>4.7861479999999998</v>
      </c>
    </row>
    <row r="471" spans="1:74" x14ac:dyDescent="0.25">
      <c r="A471" s="2">
        <v>42069</v>
      </c>
      <c r="B471" s="3">
        <v>3.7798611111111109E-2</v>
      </c>
      <c r="C471" s="4">
        <v>11.484</v>
      </c>
      <c r="D471" s="4">
        <v>1.5895999999999999</v>
      </c>
      <c r="E471" s="4">
        <v>15895.793100000001</v>
      </c>
      <c r="F471" s="4">
        <v>41.5</v>
      </c>
      <c r="G471" s="4">
        <v>-0.3</v>
      </c>
      <c r="H471" s="4">
        <v>5388</v>
      </c>
      <c r="J471" s="4">
        <v>3.6</v>
      </c>
      <c r="K471" s="4">
        <v>0.88239999999999996</v>
      </c>
      <c r="L471" s="4">
        <v>10.1333</v>
      </c>
      <c r="M471" s="4">
        <v>1.4027000000000001</v>
      </c>
      <c r="N471" s="4">
        <v>36.593299999999999</v>
      </c>
      <c r="O471" s="4">
        <v>0</v>
      </c>
      <c r="P471" s="4">
        <v>36.6</v>
      </c>
      <c r="Q471" s="4">
        <v>27.755700000000001</v>
      </c>
      <c r="R471" s="4">
        <v>0</v>
      </c>
      <c r="S471" s="4">
        <v>27.8</v>
      </c>
      <c r="T471" s="4">
        <v>5387.9647999999997</v>
      </c>
      <c r="W471" s="4">
        <v>0</v>
      </c>
      <c r="X471" s="4">
        <v>3.1766999999999999</v>
      </c>
      <c r="Y471" s="4">
        <v>11.9</v>
      </c>
      <c r="Z471" s="4">
        <v>865</v>
      </c>
      <c r="AA471" s="4">
        <v>895</v>
      </c>
      <c r="AB471" s="4">
        <v>829</v>
      </c>
      <c r="AC471" s="4">
        <v>57</v>
      </c>
      <c r="AD471" s="4">
        <v>7.25</v>
      </c>
      <c r="AE471" s="4">
        <v>0.17</v>
      </c>
      <c r="AF471" s="4">
        <v>978</v>
      </c>
      <c r="AG471" s="4">
        <v>-10</v>
      </c>
      <c r="AH471" s="4">
        <v>6</v>
      </c>
      <c r="AI471" s="4">
        <v>26</v>
      </c>
      <c r="AJ471" s="4">
        <v>190</v>
      </c>
      <c r="AK471" s="4">
        <v>138.1</v>
      </c>
      <c r="AL471" s="4">
        <v>3.4</v>
      </c>
      <c r="AM471" s="4">
        <v>195</v>
      </c>
      <c r="AN471" s="4" t="s">
        <v>155</v>
      </c>
      <c r="AO471" s="4">
        <v>2</v>
      </c>
      <c r="AP471" s="5">
        <v>0.57936342592592593</v>
      </c>
      <c r="AQ471" s="4">
        <v>47.159317999999999</v>
      </c>
      <c r="AR471" s="4">
        <v>-88.489727000000002</v>
      </c>
      <c r="AS471" s="4">
        <v>313</v>
      </c>
      <c r="AT471" s="4">
        <v>0</v>
      </c>
      <c r="AU471" s="4">
        <v>12</v>
      </c>
      <c r="AV471" s="4">
        <v>8</v>
      </c>
      <c r="AW471" s="4" t="s">
        <v>214</v>
      </c>
      <c r="AX471" s="4">
        <v>1.1843159999999999</v>
      </c>
      <c r="AY471" s="4">
        <v>1.531369</v>
      </c>
      <c r="AZ471" s="4">
        <v>2.0843159999999998</v>
      </c>
      <c r="BA471" s="4">
        <v>14.023</v>
      </c>
      <c r="BB471" s="4">
        <v>15.23</v>
      </c>
      <c r="BC471" s="4">
        <v>1.0900000000000001</v>
      </c>
      <c r="BD471" s="4">
        <v>13.326000000000001</v>
      </c>
      <c r="BE471" s="4">
        <v>2545.674</v>
      </c>
      <c r="BF471" s="4">
        <v>224.27500000000001</v>
      </c>
      <c r="BG471" s="4">
        <v>0.96299999999999997</v>
      </c>
      <c r="BH471" s="4">
        <v>0</v>
      </c>
      <c r="BI471" s="4">
        <v>0.96299999999999997</v>
      </c>
      <c r="BJ471" s="4">
        <v>0.73</v>
      </c>
      <c r="BK471" s="4">
        <v>0</v>
      </c>
      <c r="BL471" s="4">
        <v>0.73</v>
      </c>
      <c r="BM471" s="4">
        <v>44.7607</v>
      </c>
      <c r="BQ471" s="4">
        <v>580.26099999999997</v>
      </c>
      <c r="BR471" s="4">
        <v>2.3566E-2</v>
      </c>
      <c r="BS471" s="4">
        <v>-5</v>
      </c>
      <c r="BT471" s="4">
        <v>0.23606199999999999</v>
      </c>
      <c r="BU471" s="4">
        <v>0.57589400000000002</v>
      </c>
      <c r="BV471" s="4">
        <v>4.7684519999999999</v>
      </c>
    </row>
    <row r="472" spans="1:74" x14ac:dyDescent="0.25">
      <c r="A472" s="2">
        <v>42069</v>
      </c>
      <c r="B472" s="3">
        <v>3.7810185185185183E-2</v>
      </c>
      <c r="C472" s="4">
        <v>11.532</v>
      </c>
      <c r="D472" s="4">
        <v>1.5412999999999999</v>
      </c>
      <c r="E472" s="4">
        <v>15413.03448</v>
      </c>
      <c r="F472" s="4">
        <v>41.7</v>
      </c>
      <c r="G472" s="4">
        <v>-0.3</v>
      </c>
      <c r="H472" s="4">
        <v>5215.2</v>
      </c>
      <c r="J472" s="4">
        <v>3.6</v>
      </c>
      <c r="K472" s="4">
        <v>0.88260000000000005</v>
      </c>
      <c r="L472" s="4">
        <v>10.1784</v>
      </c>
      <c r="M472" s="4">
        <v>1.3603000000000001</v>
      </c>
      <c r="N472" s="4">
        <v>36.804099999999998</v>
      </c>
      <c r="O472" s="4">
        <v>0</v>
      </c>
      <c r="P472" s="4">
        <v>36.799999999999997</v>
      </c>
      <c r="Q472" s="4">
        <v>27.915600000000001</v>
      </c>
      <c r="R472" s="4">
        <v>0</v>
      </c>
      <c r="S472" s="4">
        <v>27.9</v>
      </c>
      <c r="T472" s="4">
        <v>5215.2344000000003</v>
      </c>
      <c r="W472" s="4">
        <v>0</v>
      </c>
      <c r="X472" s="4">
        <v>3.1772999999999998</v>
      </c>
      <c r="Y472" s="4">
        <v>11.8</v>
      </c>
      <c r="Z472" s="4">
        <v>866</v>
      </c>
      <c r="AA472" s="4">
        <v>895</v>
      </c>
      <c r="AB472" s="4">
        <v>830</v>
      </c>
      <c r="AC472" s="4">
        <v>57</v>
      </c>
      <c r="AD472" s="4">
        <v>7.25</v>
      </c>
      <c r="AE472" s="4">
        <v>0.17</v>
      </c>
      <c r="AF472" s="4">
        <v>978</v>
      </c>
      <c r="AG472" s="4">
        <v>-10</v>
      </c>
      <c r="AH472" s="4">
        <v>6</v>
      </c>
      <c r="AI472" s="4">
        <v>26</v>
      </c>
      <c r="AJ472" s="4">
        <v>190</v>
      </c>
      <c r="AK472" s="4">
        <v>138</v>
      </c>
      <c r="AL472" s="4">
        <v>3.3</v>
      </c>
      <c r="AM472" s="4">
        <v>195</v>
      </c>
      <c r="AN472" s="4" t="s">
        <v>155</v>
      </c>
      <c r="AO472" s="4">
        <v>2</v>
      </c>
      <c r="AP472" s="5">
        <v>0.57937499999999997</v>
      </c>
      <c r="AQ472" s="4">
        <v>47.159317999999999</v>
      </c>
      <c r="AR472" s="4">
        <v>-88.489725000000007</v>
      </c>
      <c r="AS472" s="4">
        <v>312.60000000000002</v>
      </c>
      <c r="AT472" s="4">
        <v>0</v>
      </c>
      <c r="AU472" s="4">
        <v>12</v>
      </c>
      <c r="AV472" s="4">
        <v>8</v>
      </c>
      <c r="AW472" s="4" t="s">
        <v>214</v>
      </c>
      <c r="AX472" s="4">
        <v>1.2</v>
      </c>
      <c r="AY472" s="4">
        <v>1.5</v>
      </c>
      <c r="AZ472" s="4">
        <v>2.1</v>
      </c>
      <c r="BA472" s="4">
        <v>14.023</v>
      </c>
      <c r="BB472" s="4">
        <v>15.26</v>
      </c>
      <c r="BC472" s="4">
        <v>1.0900000000000001</v>
      </c>
      <c r="BD472" s="4">
        <v>13.302</v>
      </c>
      <c r="BE472" s="4">
        <v>2560.0880000000002</v>
      </c>
      <c r="BF472" s="4">
        <v>217.77099999999999</v>
      </c>
      <c r="BG472" s="4">
        <v>0.96899999999999997</v>
      </c>
      <c r="BH472" s="4">
        <v>0</v>
      </c>
      <c r="BI472" s="4">
        <v>0.96899999999999997</v>
      </c>
      <c r="BJ472" s="4">
        <v>0.73499999999999999</v>
      </c>
      <c r="BK472" s="4">
        <v>0</v>
      </c>
      <c r="BL472" s="4">
        <v>0.73499999999999999</v>
      </c>
      <c r="BM472" s="4">
        <v>43.377899999999997</v>
      </c>
      <c r="BQ472" s="4">
        <v>581.08100000000002</v>
      </c>
      <c r="BR472" s="4">
        <v>1.3682E-2</v>
      </c>
      <c r="BS472" s="4">
        <v>-5</v>
      </c>
      <c r="BT472" s="4">
        <v>0.23506199999999999</v>
      </c>
      <c r="BU472" s="4">
        <v>0.33435399999999998</v>
      </c>
      <c r="BV472" s="4">
        <v>4.7482519999999999</v>
      </c>
    </row>
    <row r="473" spans="1:74" x14ac:dyDescent="0.25">
      <c r="A473" s="2">
        <v>42069</v>
      </c>
      <c r="B473" s="3">
        <v>3.7821759259259256E-2</v>
      </c>
      <c r="C473" s="4">
        <v>11.555</v>
      </c>
      <c r="D473" s="4">
        <v>1.5384</v>
      </c>
      <c r="E473" s="4">
        <v>15383.864009999999</v>
      </c>
      <c r="F473" s="4">
        <v>42.7</v>
      </c>
      <c r="G473" s="4">
        <v>-0.3</v>
      </c>
      <c r="H473" s="4">
        <v>5216.8</v>
      </c>
      <c r="J473" s="4">
        <v>3.6</v>
      </c>
      <c r="K473" s="4">
        <v>0.88239999999999996</v>
      </c>
      <c r="L473" s="4">
        <v>10.196300000000001</v>
      </c>
      <c r="M473" s="4">
        <v>1.3574999999999999</v>
      </c>
      <c r="N473" s="4">
        <v>37.713999999999999</v>
      </c>
      <c r="O473" s="4">
        <v>0</v>
      </c>
      <c r="P473" s="4">
        <v>37.700000000000003</v>
      </c>
      <c r="Q473" s="4">
        <v>28.605699999999999</v>
      </c>
      <c r="R473" s="4">
        <v>0</v>
      </c>
      <c r="S473" s="4">
        <v>28.6</v>
      </c>
      <c r="T473" s="4">
        <v>5216.7840999999999</v>
      </c>
      <c r="W473" s="4">
        <v>0</v>
      </c>
      <c r="X473" s="4">
        <v>3.1768000000000001</v>
      </c>
      <c r="Y473" s="4">
        <v>11.9</v>
      </c>
      <c r="Z473" s="4">
        <v>866</v>
      </c>
      <c r="AA473" s="4">
        <v>895</v>
      </c>
      <c r="AB473" s="4">
        <v>830</v>
      </c>
      <c r="AC473" s="4">
        <v>57</v>
      </c>
      <c r="AD473" s="4">
        <v>7.25</v>
      </c>
      <c r="AE473" s="4">
        <v>0.17</v>
      </c>
      <c r="AF473" s="4">
        <v>978</v>
      </c>
      <c r="AG473" s="4">
        <v>-10</v>
      </c>
      <c r="AH473" s="4">
        <v>5.0620000000000003</v>
      </c>
      <c r="AI473" s="4">
        <v>26</v>
      </c>
      <c r="AJ473" s="4">
        <v>190</v>
      </c>
      <c r="AK473" s="4">
        <v>138.9</v>
      </c>
      <c r="AL473" s="4">
        <v>3.3</v>
      </c>
      <c r="AM473" s="4">
        <v>195</v>
      </c>
      <c r="AN473" s="4" t="s">
        <v>155</v>
      </c>
      <c r="AO473" s="4">
        <v>2</v>
      </c>
      <c r="AP473" s="5">
        <v>0.57938657407407412</v>
      </c>
      <c r="AQ473" s="4">
        <v>47.159317999999999</v>
      </c>
      <c r="AR473" s="4">
        <v>-88.489725000000007</v>
      </c>
      <c r="AS473" s="4">
        <v>312.2</v>
      </c>
      <c r="AT473" s="4">
        <v>0</v>
      </c>
      <c r="AU473" s="4">
        <v>12</v>
      </c>
      <c r="AV473" s="4">
        <v>8</v>
      </c>
      <c r="AW473" s="4" t="s">
        <v>214</v>
      </c>
      <c r="AX473" s="4">
        <v>1.2850509999999999</v>
      </c>
      <c r="AY473" s="4">
        <v>1.5</v>
      </c>
      <c r="AZ473" s="4">
        <v>2.1</v>
      </c>
      <c r="BA473" s="4">
        <v>14.023</v>
      </c>
      <c r="BB473" s="4">
        <v>15.24</v>
      </c>
      <c r="BC473" s="4">
        <v>1.0900000000000001</v>
      </c>
      <c r="BD473" s="4">
        <v>13.321999999999999</v>
      </c>
      <c r="BE473" s="4">
        <v>2561.3420000000001</v>
      </c>
      <c r="BF473" s="4">
        <v>217.047</v>
      </c>
      <c r="BG473" s="4">
        <v>0.99199999999999999</v>
      </c>
      <c r="BH473" s="4">
        <v>0</v>
      </c>
      <c r="BI473" s="4">
        <v>0.99199999999999999</v>
      </c>
      <c r="BJ473" s="4">
        <v>0.753</v>
      </c>
      <c r="BK473" s="4">
        <v>0</v>
      </c>
      <c r="BL473" s="4">
        <v>0.753</v>
      </c>
      <c r="BM473" s="4">
        <v>43.335900000000002</v>
      </c>
      <c r="BQ473" s="4">
        <v>580.245</v>
      </c>
      <c r="BR473" s="4">
        <v>1.7690000000000001E-2</v>
      </c>
      <c r="BS473" s="4">
        <v>-5</v>
      </c>
      <c r="BT473" s="4">
        <v>0.237814</v>
      </c>
      <c r="BU473" s="4">
        <v>0.43229899999999999</v>
      </c>
      <c r="BV473" s="4">
        <v>4.8038429999999996</v>
      </c>
    </row>
    <row r="474" spans="1:74" x14ac:dyDescent="0.25">
      <c r="A474" s="2">
        <v>42069</v>
      </c>
      <c r="B474" s="3">
        <v>3.783333333333333E-2</v>
      </c>
      <c r="C474" s="4">
        <v>11.571</v>
      </c>
      <c r="D474" s="4">
        <v>1.5533999999999999</v>
      </c>
      <c r="E474" s="4">
        <v>15534.04184</v>
      </c>
      <c r="F474" s="4">
        <v>43.3</v>
      </c>
      <c r="G474" s="4">
        <v>-0.3</v>
      </c>
      <c r="H474" s="4">
        <v>5317.3</v>
      </c>
      <c r="J474" s="4">
        <v>3.6</v>
      </c>
      <c r="K474" s="4">
        <v>0.88200000000000001</v>
      </c>
      <c r="L474" s="4">
        <v>10.2065</v>
      </c>
      <c r="M474" s="4">
        <v>1.3702000000000001</v>
      </c>
      <c r="N474" s="4">
        <v>38.227699999999999</v>
      </c>
      <c r="O474" s="4">
        <v>0</v>
      </c>
      <c r="P474" s="4">
        <v>38.200000000000003</v>
      </c>
      <c r="Q474" s="4">
        <v>28.9953</v>
      </c>
      <c r="R474" s="4">
        <v>0</v>
      </c>
      <c r="S474" s="4">
        <v>29</v>
      </c>
      <c r="T474" s="4">
        <v>5317.3347999999996</v>
      </c>
      <c r="W474" s="4">
        <v>0</v>
      </c>
      <c r="X474" s="4">
        <v>3.1753999999999998</v>
      </c>
      <c r="Y474" s="4">
        <v>11.8</v>
      </c>
      <c r="Z474" s="4">
        <v>866</v>
      </c>
      <c r="AA474" s="4">
        <v>896</v>
      </c>
      <c r="AB474" s="4">
        <v>830</v>
      </c>
      <c r="AC474" s="4">
        <v>57</v>
      </c>
      <c r="AD474" s="4">
        <v>7.25</v>
      </c>
      <c r="AE474" s="4">
        <v>0.17</v>
      </c>
      <c r="AF474" s="4">
        <v>978</v>
      </c>
      <c r="AG474" s="4">
        <v>-10</v>
      </c>
      <c r="AH474" s="4">
        <v>5.9379999999999997</v>
      </c>
      <c r="AI474" s="4">
        <v>26</v>
      </c>
      <c r="AJ474" s="4">
        <v>189.1</v>
      </c>
      <c r="AK474" s="4">
        <v>139</v>
      </c>
      <c r="AL474" s="4">
        <v>3.2</v>
      </c>
      <c r="AM474" s="4">
        <v>195</v>
      </c>
      <c r="AN474" s="4" t="s">
        <v>155</v>
      </c>
      <c r="AO474" s="4">
        <v>2</v>
      </c>
      <c r="AP474" s="5">
        <v>0.57939814814814816</v>
      </c>
      <c r="AQ474" s="4">
        <v>47.159317999999999</v>
      </c>
      <c r="AR474" s="4">
        <v>-88.489727000000002</v>
      </c>
      <c r="AS474" s="4">
        <v>311.8</v>
      </c>
      <c r="AT474" s="4">
        <v>0</v>
      </c>
      <c r="AU474" s="4">
        <v>12</v>
      </c>
      <c r="AV474" s="4">
        <v>8</v>
      </c>
      <c r="AW474" s="4" t="s">
        <v>214</v>
      </c>
      <c r="AX474" s="4">
        <v>1.3</v>
      </c>
      <c r="AY474" s="4">
        <v>1.5</v>
      </c>
      <c r="AZ474" s="4">
        <v>2.1</v>
      </c>
      <c r="BA474" s="4">
        <v>14.023</v>
      </c>
      <c r="BB474" s="4">
        <v>15.19</v>
      </c>
      <c r="BC474" s="4">
        <v>1.08</v>
      </c>
      <c r="BD474" s="4">
        <v>13.372</v>
      </c>
      <c r="BE474" s="4">
        <v>2556.913</v>
      </c>
      <c r="BF474" s="4">
        <v>218.47200000000001</v>
      </c>
      <c r="BG474" s="4">
        <v>1.0029999999999999</v>
      </c>
      <c r="BH474" s="4">
        <v>0</v>
      </c>
      <c r="BI474" s="4">
        <v>1.0029999999999999</v>
      </c>
      <c r="BJ474" s="4">
        <v>0.76100000000000001</v>
      </c>
      <c r="BK474" s="4">
        <v>0</v>
      </c>
      <c r="BL474" s="4">
        <v>0.76100000000000001</v>
      </c>
      <c r="BM474" s="4">
        <v>44.050899999999999</v>
      </c>
      <c r="BQ474" s="4">
        <v>578.40800000000002</v>
      </c>
      <c r="BR474" s="4">
        <v>0.136188</v>
      </c>
      <c r="BS474" s="4">
        <v>-5</v>
      </c>
      <c r="BT474" s="4">
        <v>0.23330999999999999</v>
      </c>
      <c r="BU474" s="4">
        <v>3.3280940000000001</v>
      </c>
      <c r="BV474" s="4">
        <v>4.7128620000000003</v>
      </c>
    </row>
    <row r="475" spans="1:74" x14ac:dyDescent="0.25">
      <c r="A475" s="2">
        <v>42069</v>
      </c>
      <c r="B475" s="3">
        <v>3.784490740740741E-2</v>
      </c>
      <c r="C475" s="4">
        <v>11.6</v>
      </c>
      <c r="D475" s="4">
        <v>1.5625</v>
      </c>
      <c r="E475" s="4">
        <v>15624.68469</v>
      </c>
      <c r="F475" s="4">
        <v>44.7</v>
      </c>
      <c r="G475" s="4">
        <v>-0.3</v>
      </c>
      <c r="H475" s="4">
        <v>5571.8</v>
      </c>
      <c r="J475" s="4">
        <v>3.6</v>
      </c>
      <c r="K475" s="4">
        <v>0.88149999999999995</v>
      </c>
      <c r="L475" s="4">
        <v>10.225</v>
      </c>
      <c r="M475" s="4">
        <v>1.3773</v>
      </c>
      <c r="N475" s="4">
        <v>39.409999999999997</v>
      </c>
      <c r="O475" s="4">
        <v>0</v>
      </c>
      <c r="P475" s="4">
        <v>39.4</v>
      </c>
      <c r="Q475" s="4">
        <v>29.892099999999999</v>
      </c>
      <c r="R475" s="4">
        <v>0</v>
      </c>
      <c r="S475" s="4">
        <v>29.9</v>
      </c>
      <c r="T475" s="4">
        <v>5571.7808000000005</v>
      </c>
      <c r="W475" s="4">
        <v>0</v>
      </c>
      <c r="X475" s="4">
        <v>3.1732999999999998</v>
      </c>
      <c r="Y475" s="4">
        <v>11.9</v>
      </c>
      <c r="Z475" s="4">
        <v>865</v>
      </c>
      <c r="AA475" s="4">
        <v>896</v>
      </c>
      <c r="AB475" s="4">
        <v>830</v>
      </c>
      <c r="AC475" s="4">
        <v>57</v>
      </c>
      <c r="AD475" s="4">
        <v>7.25</v>
      </c>
      <c r="AE475" s="4">
        <v>0.17</v>
      </c>
      <c r="AF475" s="4">
        <v>978</v>
      </c>
      <c r="AG475" s="4">
        <v>-10</v>
      </c>
      <c r="AH475" s="4">
        <v>5.0620000000000003</v>
      </c>
      <c r="AI475" s="4">
        <v>26</v>
      </c>
      <c r="AJ475" s="4">
        <v>189.9</v>
      </c>
      <c r="AK475" s="4">
        <v>138.1</v>
      </c>
      <c r="AL475" s="4">
        <v>3.1</v>
      </c>
      <c r="AM475" s="4">
        <v>195</v>
      </c>
      <c r="AN475" s="4" t="s">
        <v>155</v>
      </c>
      <c r="AO475" s="4">
        <v>2</v>
      </c>
      <c r="AP475" s="5">
        <v>0.5794097222222222</v>
      </c>
      <c r="AQ475" s="4">
        <v>47.159317999999999</v>
      </c>
      <c r="AR475" s="4">
        <v>-88.489725000000007</v>
      </c>
      <c r="AS475" s="4">
        <v>311.7</v>
      </c>
      <c r="AT475" s="4">
        <v>0</v>
      </c>
      <c r="AU475" s="4">
        <v>12</v>
      </c>
      <c r="AV475" s="4">
        <v>8</v>
      </c>
      <c r="AW475" s="4" t="s">
        <v>214</v>
      </c>
      <c r="AX475" s="4">
        <v>1.214985</v>
      </c>
      <c r="AY475" s="4">
        <v>1.4149849999999999</v>
      </c>
      <c r="AZ475" s="4">
        <v>1.92997</v>
      </c>
      <c r="BA475" s="4">
        <v>14.023</v>
      </c>
      <c r="BB475" s="4">
        <v>15.12</v>
      </c>
      <c r="BC475" s="4">
        <v>1.08</v>
      </c>
      <c r="BD475" s="4">
        <v>13.446999999999999</v>
      </c>
      <c r="BE475" s="4">
        <v>2550.7640000000001</v>
      </c>
      <c r="BF475" s="4">
        <v>218.67599999999999</v>
      </c>
      <c r="BG475" s="4">
        <v>1.03</v>
      </c>
      <c r="BH475" s="4">
        <v>0</v>
      </c>
      <c r="BI475" s="4">
        <v>1.03</v>
      </c>
      <c r="BJ475" s="4">
        <v>0.78100000000000003</v>
      </c>
      <c r="BK475" s="4">
        <v>0</v>
      </c>
      <c r="BL475" s="4">
        <v>0.78100000000000003</v>
      </c>
      <c r="BM475" s="4">
        <v>45.964199999999998</v>
      </c>
      <c r="BQ475" s="4">
        <v>575.59</v>
      </c>
      <c r="BR475" s="4">
        <v>0.18996199999999999</v>
      </c>
      <c r="BS475" s="4">
        <v>-5</v>
      </c>
      <c r="BT475" s="4">
        <v>0.234876</v>
      </c>
      <c r="BU475" s="4">
        <v>4.6421970000000004</v>
      </c>
      <c r="BV475" s="4">
        <v>4.7444949999999997</v>
      </c>
    </row>
    <row r="476" spans="1:74" x14ac:dyDescent="0.25">
      <c r="A476" s="2">
        <v>42069</v>
      </c>
      <c r="B476" s="3">
        <v>3.7856481481481484E-2</v>
      </c>
      <c r="C476" s="4">
        <v>11.6</v>
      </c>
      <c r="D476" s="4">
        <v>1.5636000000000001</v>
      </c>
      <c r="E476" s="4">
        <v>15635.7541</v>
      </c>
      <c r="F476" s="4">
        <v>45.7</v>
      </c>
      <c r="G476" s="4">
        <v>-0.3</v>
      </c>
      <c r="H476" s="4">
        <v>5488.9</v>
      </c>
      <c r="J476" s="4">
        <v>3.52</v>
      </c>
      <c r="K476" s="4">
        <v>0.88160000000000005</v>
      </c>
      <c r="L476" s="4">
        <v>10.226100000000001</v>
      </c>
      <c r="M476" s="4">
        <v>1.3784000000000001</v>
      </c>
      <c r="N476" s="4">
        <v>40.287500000000001</v>
      </c>
      <c r="O476" s="4">
        <v>0</v>
      </c>
      <c r="P476" s="4">
        <v>40.299999999999997</v>
      </c>
      <c r="Q476" s="4">
        <v>30.557700000000001</v>
      </c>
      <c r="R476" s="4">
        <v>0</v>
      </c>
      <c r="S476" s="4">
        <v>30.6</v>
      </c>
      <c r="T476" s="4">
        <v>5488.9413000000004</v>
      </c>
      <c r="W476" s="4">
        <v>0</v>
      </c>
      <c r="X476" s="4">
        <v>3.0994000000000002</v>
      </c>
      <c r="Y476" s="4">
        <v>11.9</v>
      </c>
      <c r="Z476" s="4">
        <v>864</v>
      </c>
      <c r="AA476" s="4">
        <v>896</v>
      </c>
      <c r="AB476" s="4">
        <v>829</v>
      </c>
      <c r="AC476" s="4">
        <v>57</v>
      </c>
      <c r="AD476" s="4">
        <v>7.25</v>
      </c>
      <c r="AE476" s="4">
        <v>0.17</v>
      </c>
      <c r="AF476" s="4">
        <v>978</v>
      </c>
      <c r="AG476" s="4">
        <v>-10</v>
      </c>
      <c r="AH476" s="4">
        <v>5.9379999999999997</v>
      </c>
      <c r="AI476" s="4">
        <v>26</v>
      </c>
      <c r="AJ476" s="4">
        <v>190</v>
      </c>
      <c r="AK476" s="4">
        <v>138</v>
      </c>
      <c r="AL476" s="4">
        <v>3.2</v>
      </c>
      <c r="AM476" s="4">
        <v>195</v>
      </c>
      <c r="AN476" s="4" t="s">
        <v>155</v>
      </c>
      <c r="AO476" s="4">
        <v>2</v>
      </c>
      <c r="AP476" s="5">
        <v>0.57942129629629624</v>
      </c>
      <c r="AQ476" s="4">
        <v>47.159317999999999</v>
      </c>
      <c r="AR476" s="4">
        <v>-88.489725000000007</v>
      </c>
      <c r="AS476" s="4">
        <v>311.7</v>
      </c>
      <c r="AT476" s="4">
        <v>0</v>
      </c>
      <c r="AU476" s="4">
        <v>12</v>
      </c>
      <c r="AV476" s="4">
        <v>8</v>
      </c>
      <c r="AW476" s="4" t="s">
        <v>214</v>
      </c>
      <c r="AX476" s="4">
        <v>1.3698300000000001</v>
      </c>
      <c r="AY476" s="4">
        <v>1.5698300000000001</v>
      </c>
      <c r="AZ476" s="4">
        <v>2.0698300000000001</v>
      </c>
      <c r="BA476" s="4">
        <v>14.023</v>
      </c>
      <c r="BB476" s="4">
        <v>15.13</v>
      </c>
      <c r="BC476" s="4">
        <v>1.08</v>
      </c>
      <c r="BD476" s="4">
        <v>13.435</v>
      </c>
      <c r="BE476" s="4">
        <v>2552.3150000000001</v>
      </c>
      <c r="BF476" s="4">
        <v>218.964</v>
      </c>
      <c r="BG476" s="4">
        <v>1.0529999999999999</v>
      </c>
      <c r="BH476" s="4">
        <v>0</v>
      </c>
      <c r="BI476" s="4">
        <v>1.0529999999999999</v>
      </c>
      <c r="BJ476" s="4">
        <v>0.79900000000000004</v>
      </c>
      <c r="BK476" s="4">
        <v>0</v>
      </c>
      <c r="BL476" s="4">
        <v>0.79900000000000004</v>
      </c>
      <c r="BM476" s="4">
        <v>45.303400000000003</v>
      </c>
      <c r="BQ476" s="4">
        <v>562.47400000000005</v>
      </c>
      <c r="BR476" s="4">
        <v>0.10201399999999999</v>
      </c>
      <c r="BS476" s="4">
        <v>-5</v>
      </c>
      <c r="BT476" s="4">
        <v>0.23406199999999999</v>
      </c>
      <c r="BU476" s="4">
        <v>2.4929670000000002</v>
      </c>
      <c r="BV476" s="4">
        <v>4.7280519999999999</v>
      </c>
    </row>
    <row r="477" spans="1:74" x14ac:dyDescent="0.25">
      <c r="A477" s="2">
        <v>42069</v>
      </c>
      <c r="B477" s="3">
        <v>3.7868055555555558E-2</v>
      </c>
      <c r="C477" s="4">
        <v>11.712999999999999</v>
      </c>
      <c r="D477" s="4">
        <v>1.5688</v>
      </c>
      <c r="E477" s="4">
        <v>15688.46477</v>
      </c>
      <c r="F477" s="4">
        <v>46.7</v>
      </c>
      <c r="G477" s="4">
        <v>-0.3</v>
      </c>
      <c r="H477" s="4">
        <v>5257.4</v>
      </c>
      <c r="J477" s="4">
        <v>3.5</v>
      </c>
      <c r="K477" s="4">
        <v>0.88080000000000003</v>
      </c>
      <c r="L477" s="4">
        <v>10.317</v>
      </c>
      <c r="M477" s="4">
        <v>1.3817999999999999</v>
      </c>
      <c r="N477" s="4">
        <v>41.094499999999996</v>
      </c>
      <c r="O477" s="4">
        <v>0</v>
      </c>
      <c r="P477" s="4">
        <v>41.1</v>
      </c>
      <c r="Q477" s="4">
        <v>31.169799999999999</v>
      </c>
      <c r="R477" s="4">
        <v>0</v>
      </c>
      <c r="S477" s="4">
        <v>31.2</v>
      </c>
      <c r="T477" s="4">
        <v>5257.4477999999999</v>
      </c>
      <c r="W477" s="4">
        <v>0</v>
      </c>
      <c r="X477" s="4">
        <v>3.0828000000000002</v>
      </c>
      <c r="Y477" s="4">
        <v>11.8</v>
      </c>
      <c r="Z477" s="4">
        <v>866</v>
      </c>
      <c r="AA477" s="4">
        <v>896</v>
      </c>
      <c r="AB477" s="4">
        <v>830</v>
      </c>
      <c r="AC477" s="4">
        <v>57</v>
      </c>
      <c r="AD477" s="4">
        <v>7.25</v>
      </c>
      <c r="AE477" s="4">
        <v>0.17</v>
      </c>
      <c r="AF477" s="4">
        <v>978</v>
      </c>
      <c r="AG477" s="4">
        <v>-10</v>
      </c>
      <c r="AH477" s="4">
        <v>6</v>
      </c>
      <c r="AI477" s="4">
        <v>26</v>
      </c>
      <c r="AJ477" s="4">
        <v>190</v>
      </c>
      <c r="AK477" s="4">
        <v>138</v>
      </c>
      <c r="AL477" s="4">
        <v>3</v>
      </c>
      <c r="AM477" s="4">
        <v>195</v>
      </c>
      <c r="AN477" s="4" t="s">
        <v>155</v>
      </c>
      <c r="AO477" s="4">
        <v>2</v>
      </c>
      <c r="AP477" s="5">
        <v>0.57943287037037039</v>
      </c>
      <c r="AQ477" s="4">
        <v>47.159317999999999</v>
      </c>
      <c r="AR477" s="4">
        <v>-88.489725000000007</v>
      </c>
      <c r="AS477" s="4">
        <v>311.60000000000002</v>
      </c>
      <c r="AT477" s="4">
        <v>0</v>
      </c>
      <c r="AU477" s="4">
        <v>12</v>
      </c>
      <c r="AV477" s="4">
        <v>8</v>
      </c>
      <c r="AW477" s="4" t="s">
        <v>214</v>
      </c>
      <c r="AX477" s="4">
        <v>1.484815</v>
      </c>
      <c r="AY477" s="4">
        <v>1.854446</v>
      </c>
      <c r="AZ477" s="4">
        <v>2.3544459999999998</v>
      </c>
      <c r="BA477" s="4">
        <v>14.023</v>
      </c>
      <c r="BB477" s="4">
        <v>15.04</v>
      </c>
      <c r="BC477" s="4">
        <v>1.07</v>
      </c>
      <c r="BD477" s="4">
        <v>13.534000000000001</v>
      </c>
      <c r="BE477" s="4">
        <v>2559.9589999999998</v>
      </c>
      <c r="BF477" s="4">
        <v>218.227</v>
      </c>
      <c r="BG477" s="4">
        <v>1.0680000000000001</v>
      </c>
      <c r="BH477" s="4">
        <v>0</v>
      </c>
      <c r="BI477" s="4">
        <v>1.0680000000000001</v>
      </c>
      <c r="BJ477" s="4">
        <v>0.81</v>
      </c>
      <c r="BK477" s="4">
        <v>0</v>
      </c>
      <c r="BL477" s="4">
        <v>0.81</v>
      </c>
      <c r="BM477" s="4">
        <v>43.139299999999999</v>
      </c>
      <c r="BQ477" s="4">
        <v>556.18100000000004</v>
      </c>
      <c r="BR477" s="4">
        <v>8.1930000000000003E-2</v>
      </c>
      <c r="BS477" s="4">
        <v>-5</v>
      </c>
      <c r="BT477" s="4">
        <v>0.23400000000000001</v>
      </c>
      <c r="BU477" s="4">
        <v>2.0021650000000002</v>
      </c>
      <c r="BV477" s="4">
        <v>4.7267999999999999</v>
      </c>
    </row>
    <row r="478" spans="1:74" x14ac:dyDescent="0.25">
      <c r="A478" s="2">
        <v>42069</v>
      </c>
      <c r="B478" s="3">
        <v>3.7879629629629631E-2</v>
      </c>
      <c r="C478" s="4">
        <v>11.74</v>
      </c>
      <c r="D478" s="4">
        <v>1.5982000000000001</v>
      </c>
      <c r="E478" s="4">
        <v>15982.08893</v>
      </c>
      <c r="F478" s="4">
        <v>47.2</v>
      </c>
      <c r="G478" s="4">
        <v>-0.3</v>
      </c>
      <c r="H478" s="4">
        <v>5217.1000000000004</v>
      </c>
      <c r="J478" s="4">
        <v>3.5</v>
      </c>
      <c r="K478" s="4">
        <v>0.88039999999999996</v>
      </c>
      <c r="L478" s="4">
        <v>10.335599999999999</v>
      </c>
      <c r="M478" s="4">
        <v>1.407</v>
      </c>
      <c r="N478" s="4">
        <v>41.526600000000002</v>
      </c>
      <c r="O478" s="4">
        <v>0</v>
      </c>
      <c r="P478" s="4">
        <v>41.5</v>
      </c>
      <c r="Q478" s="4">
        <v>31.497599999999998</v>
      </c>
      <c r="R478" s="4">
        <v>0</v>
      </c>
      <c r="S478" s="4">
        <v>31.5</v>
      </c>
      <c r="T478" s="4">
        <v>5217.0564999999997</v>
      </c>
      <c r="W478" s="4">
        <v>0</v>
      </c>
      <c r="X478" s="4">
        <v>3.0813000000000001</v>
      </c>
      <c r="Y478" s="4">
        <v>11.9</v>
      </c>
      <c r="Z478" s="4">
        <v>865</v>
      </c>
      <c r="AA478" s="4">
        <v>895</v>
      </c>
      <c r="AB478" s="4">
        <v>830</v>
      </c>
      <c r="AC478" s="4">
        <v>57</v>
      </c>
      <c r="AD478" s="4">
        <v>7.25</v>
      </c>
      <c r="AE478" s="4">
        <v>0.17</v>
      </c>
      <c r="AF478" s="4">
        <v>978</v>
      </c>
      <c r="AG478" s="4">
        <v>-10</v>
      </c>
      <c r="AH478" s="4">
        <v>6</v>
      </c>
      <c r="AI478" s="4">
        <v>26</v>
      </c>
      <c r="AJ478" s="4">
        <v>190</v>
      </c>
      <c r="AK478" s="4">
        <v>138</v>
      </c>
      <c r="AL478" s="4">
        <v>3.1</v>
      </c>
      <c r="AM478" s="4">
        <v>195</v>
      </c>
      <c r="AN478" s="4" t="s">
        <v>155</v>
      </c>
      <c r="AO478" s="4">
        <v>2</v>
      </c>
      <c r="AP478" s="5">
        <v>0.57944444444444443</v>
      </c>
      <c r="AQ478" s="4">
        <v>47.159317000000001</v>
      </c>
      <c r="AR478" s="4">
        <v>-88.489725000000007</v>
      </c>
      <c r="AS478" s="4">
        <v>311.5</v>
      </c>
      <c r="AT478" s="4">
        <v>0</v>
      </c>
      <c r="AU478" s="4">
        <v>12</v>
      </c>
      <c r="AV478" s="4">
        <v>8</v>
      </c>
      <c r="AW478" s="4" t="s">
        <v>214</v>
      </c>
      <c r="AX478" s="4">
        <v>1.5847150000000001</v>
      </c>
      <c r="AY478" s="4">
        <v>1.137562</v>
      </c>
      <c r="AZ478" s="4">
        <v>2.484715</v>
      </c>
      <c r="BA478" s="4">
        <v>14.023</v>
      </c>
      <c r="BB478" s="4">
        <v>14.98</v>
      </c>
      <c r="BC478" s="4">
        <v>1.07</v>
      </c>
      <c r="BD478" s="4">
        <v>13.587</v>
      </c>
      <c r="BE478" s="4">
        <v>2556.2310000000002</v>
      </c>
      <c r="BF478" s="4">
        <v>221.48400000000001</v>
      </c>
      <c r="BG478" s="4">
        <v>1.0760000000000001</v>
      </c>
      <c r="BH478" s="4">
        <v>0</v>
      </c>
      <c r="BI478" s="4">
        <v>1.0760000000000001</v>
      </c>
      <c r="BJ478" s="4">
        <v>0.81599999999999995</v>
      </c>
      <c r="BK478" s="4">
        <v>0</v>
      </c>
      <c r="BL478" s="4">
        <v>0.81599999999999995</v>
      </c>
      <c r="BM478" s="4">
        <v>42.668599999999998</v>
      </c>
      <c r="BQ478" s="4">
        <v>554.11300000000006</v>
      </c>
      <c r="BR478" s="4">
        <v>5.9426E-2</v>
      </c>
      <c r="BS478" s="4">
        <v>-5</v>
      </c>
      <c r="BT478" s="4">
        <v>0.236814</v>
      </c>
      <c r="BU478" s="4">
        <v>1.452223</v>
      </c>
      <c r="BV478" s="4">
        <v>4.7836429999999996</v>
      </c>
    </row>
    <row r="479" spans="1:74" x14ac:dyDescent="0.25">
      <c r="A479" s="2">
        <v>42069</v>
      </c>
      <c r="B479" s="3">
        <v>3.7891203703703705E-2</v>
      </c>
      <c r="C479" s="4">
        <v>11.74</v>
      </c>
      <c r="D479" s="4">
        <v>1.6266</v>
      </c>
      <c r="E479" s="4">
        <v>16265.982830000001</v>
      </c>
      <c r="F479" s="4">
        <v>49</v>
      </c>
      <c r="G479" s="4">
        <v>-0.3</v>
      </c>
      <c r="H479" s="4">
        <v>5420</v>
      </c>
      <c r="J479" s="4">
        <v>3.4</v>
      </c>
      <c r="K479" s="4">
        <v>0.87990000000000002</v>
      </c>
      <c r="L479" s="4">
        <v>10.3301</v>
      </c>
      <c r="M479" s="4">
        <v>1.4313</v>
      </c>
      <c r="N479" s="4">
        <v>43.1265</v>
      </c>
      <c r="O479" s="4">
        <v>0</v>
      </c>
      <c r="P479" s="4">
        <v>43.1</v>
      </c>
      <c r="Q479" s="4">
        <v>32.710999999999999</v>
      </c>
      <c r="R479" s="4">
        <v>0</v>
      </c>
      <c r="S479" s="4">
        <v>32.700000000000003</v>
      </c>
      <c r="T479" s="4">
        <v>5419.9633999999996</v>
      </c>
      <c r="W479" s="4">
        <v>0</v>
      </c>
      <c r="X479" s="4">
        <v>2.9916999999999998</v>
      </c>
      <c r="Y479" s="4">
        <v>11.8</v>
      </c>
      <c r="Z479" s="4">
        <v>866</v>
      </c>
      <c r="AA479" s="4">
        <v>895</v>
      </c>
      <c r="AB479" s="4">
        <v>830</v>
      </c>
      <c r="AC479" s="4">
        <v>57</v>
      </c>
      <c r="AD479" s="4">
        <v>7.25</v>
      </c>
      <c r="AE479" s="4">
        <v>0.17</v>
      </c>
      <c r="AF479" s="4">
        <v>978</v>
      </c>
      <c r="AG479" s="4">
        <v>-10</v>
      </c>
      <c r="AH479" s="4">
        <v>6</v>
      </c>
      <c r="AI479" s="4">
        <v>26</v>
      </c>
      <c r="AJ479" s="4">
        <v>190</v>
      </c>
      <c r="AK479" s="4">
        <v>138</v>
      </c>
      <c r="AL479" s="4">
        <v>3</v>
      </c>
      <c r="AM479" s="4">
        <v>195</v>
      </c>
      <c r="AN479" s="4" t="s">
        <v>155</v>
      </c>
      <c r="AO479" s="4">
        <v>2</v>
      </c>
      <c r="AP479" s="5">
        <v>0.57945601851851858</v>
      </c>
      <c r="AQ479" s="4">
        <v>47.159317000000001</v>
      </c>
      <c r="AR479" s="4">
        <v>-88.489725000000007</v>
      </c>
      <c r="AS479" s="4">
        <v>311.3</v>
      </c>
      <c r="AT479" s="4">
        <v>0</v>
      </c>
      <c r="AU479" s="4">
        <v>12</v>
      </c>
      <c r="AV479" s="4">
        <v>7</v>
      </c>
      <c r="AW479" s="4" t="s">
        <v>217</v>
      </c>
      <c r="AX479" s="4">
        <v>1.769231</v>
      </c>
      <c r="AY479" s="4">
        <v>1</v>
      </c>
      <c r="AZ479" s="4">
        <v>2.5846149999999999</v>
      </c>
      <c r="BA479" s="4">
        <v>14.023</v>
      </c>
      <c r="BB479" s="4">
        <v>14.92</v>
      </c>
      <c r="BC479" s="4">
        <v>1.06</v>
      </c>
      <c r="BD479" s="4">
        <v>13.648999999999999</v>
      </c>
      <c r="BE479" s="4">
        <v>2546.7399999999998</v>
      </c>
      <c r="BF479" s="4">
        <v>224.58199999999999</v>
      </c>
      <c r="BG479" s="4">
        <v>1.113</v>
      </c>
      <c r="BH479" s="4">
        <v>0</v>
      </c>
      <c r="BI479" s="4">
        <v>1.113</v>
      </c>
      <c r="BJ479" s="4">
        <v>0.84499999999999997</v>
      </c>
      <c r="BK479" s="4">
        <v>0</v>
      </c>
      <c r="BL479" s="4">
        <v>0.84499999999999997</v>
      </c>
      <c r="BM479" s="4">
        <v>44.1873</v>
      </c>
      <c r="BQ479" s="4">
        <v>536.28300000000002</v>
      </c>
      <c r="BR479" s="4">
        <v>3.3612000000000003E-2</v>
      </c>
      <c r="BS479" s="4">
        <v>-5</v>
      </c>
      <c r="BT479" s="4">
        <v>0.23418600000000001</v>
      </c>
      <c r="BU479" s="4">
        <v>0.82139300000000004</v>
      </c>
      <c r="BV479" s="4">
        <v>4.7305570000000001</v>
      </c>
    </row>
    <row r="480" spans="1:74" x14ac:dyDescent="0.25">
      <c r="A480" s="2">
        <v>42069</v>
      </c>
      <c r="B480" s="3">
        <v>3.7902777777777778E-2</v>
      </c>
      <c r="C480" s="4">
        <v>11.74</v>
      </c>
      <c r="D480" s="4">
        <v>1.6427</v>
      </c>
      <c r="E480" s="4">
        <v>16426.830689999999</v>
      </c>
      <c r="F480" s="4">
        <v>49.2</v>
      </c>
      <c r="G480" s="4">
        <v>-0.3</v>
      </c>
      <c r="H480" s="4">
        <v>5671</v>
      </c>
      <c r="J480" s="4">
        <v>3.4</v>
      </c>
      <c r="K480" s="4">
        <v>0.87960000000000005</v>
      </c>
      <c r="L480" s="4">
        <v>10.326499999999999</v>
      </c>
      <c r="M480" s="4">
        <v>1.4449000000000001</v>
      </c>
      <c r="N480" s="4">
        <v>43.276400000000002</v>
      </c>
      <c r="O480" s="4">
        <v>0</v>
      </c>
      <c r="P480" s="4">
        <v>43.3</v>
      </c>
      <c r="Q480" s="4">
        <v>32.824800000000003</v>
      </c>
      <c r="R480" s="4">
        <v>0</v>
      </c>
      <c r="S480" s="4">
        <v>32.799999999999997</v>
      </c>
      <c r="T480" s="4">
        <v>5670.9956000000002</v>
      </c>
      <c r="W480" s="4">
        <v>0</v>
      </c>
      <c r="X480" s="4">
        <v>2.9906000000000001</v>
      </c>
      <c r="Y480" s="4">
        <v>11.9</v>
      </c>
      <c r="Z480" s="4">
        <v>866</v>
      </c>
      <c r="AA480" s="4">
        <v>896</v>
      </c>
      <c r="AB480" s="4">
        <v>830</v>
      </c>
      <c r="AC480" s="4">
        <v>57</v>
      </c>
      <c r="AD480" s="4">
        <v>7.25</v>
      </c>
      <c r="AE480" s="4">
        <v>0.17</v>
      </c>
      <c r="AF480" s="4">
        <v>978</v>
      </c>
      <c r="AG480" s="4">
        <v>-10</v>
      </c>
      <c r="AH480" s="4">
        <v>6</v>
      </c>
      <c r="AI480" s="4">
        <v>26</v>
      </c>
      <c r="AJ480" s="4">
        <v>190</v>
      </c>
      <c r="AK480" s="4">
        <v>138</v>
      </c>
      <c r="AL480" s="4">
        <v>3.3</v>
      </c>
      <c r="AM480" s="4">
        <v>195</v>
      </c>
      <c r="AN480" s="4" t="s">
        <v>155</v>
      </c>
      <c r="AO480" s="4">
        <v>2</v>
      </c>
      <c r="AP480" s="5">
        <v>0.57946759259259262</v>
      </c>
      <c r="AQ480" s="4">
        <v>47.159317000000001</v>
      </c>
      <c r="AR480" s="4">
        <v>-88.489725000000007</v>
      </c>
      <c r="AS480" s="4">
        <v>310.7</v>
      </c>
      <c r="AT480" s="4">
        <v>0</v>
      </c>
      <c r="AU480" s="4">
        <v>12</v>
      </c>
      <c r="AV480" s="4">
        <v>7</v>
      </c>
      <c r="AW480" s="4" t="s">
        <v>217</v>
      </c>
      <c r="AX480" s="4">
        <v>1.8845149999999999</v>
      </c>
      <c r="AY480" s="4">
        <v>1</v>
      </c>
      <c r="AZ480" s="4">
        <v>2.6</v>
      </c>
      <c r="BA480" s="4">
        <v>14.023</v>
      </c>
      <c r="BB480" s="4">
        <v>14.87</v>
      </c>
      <c r="BC480" s="4">
        <v>1.06</v>
      </c>
      <c r="BD480" s="4">
        <v>13.688000000000001</v>
      </c>
      <c r="BE480" s="4">
        <v>2538.576</v>
      </c>
      <c r="BF480" s="4">
        <v>226.07499999999999</v>
      </c>
      <c r="BG480" s="4">
        <v>1.1140000000000001</v>
      </c>
      <c r="BH480" s="4">
        <v>0</v>
      </c>
      <c r="BI480" s="4">
        <v>1.1140000000000001</v>
      </c>
      <c r="BJ480" s="4">
        <v>0.84499999999999997</v>
      </c>
      <c r="BK480" s="4">
        <v>0</v>
      </c>
      <c r="BL480" s="4">
        <v>0.84499999999999997</v>
      </c>
      <c r="BM480" s="4">
        <v>46.101500000000001</v>
      </c>
      <c r="BQ480" s="4">
        <v>534.56399999999996</v>
      </c>
      <c r="BR480" s="4">
        <v>3.2000000000000001E-2</v>
      </c>
      <c r="BS480" s="4">
        <v>-5</v>
      </c>
      <c r="BT480" s="4">
        <v>0.23493800000000001</v>
      </c>
      <c r="BU480" s="4">
        <v>0.78200000000000003</v>
      </c>
      <c r="BV480" s="4">
        <v>4.7457479999999999</v>
      </c>
    </row>
    <row r="481" spans="1:74" x14ac:dyDescent="0.25">
      <c r="A481" s="2">
        <v>42069</v>
      </c>
      <c r="B481" s="3">
        <v>3.7914351851851852E-2</v>
      </c>
      <c r="C481" s="4">
        <v>11.743</v>
      </c>
      <c r="D481" s="4">
        <v>1.6372</v>
      </c>
      <c r="E481" s="4">
        <v>16372.47968</v>
      </c>
      <c r="F481" s="4">
        <v>50.2</v>
      </c>
      <c r="G481" s="4">
        <v>-0.3</v>
      </c>
      <c r="H481" s="4">
        <v>5712.2</v>
      </c>
      <c r="J481" s="4">
        <v>3.3</v>
      </c>
      <c r="K481" s="4">
        <v>0.87960000000000005</v>
      </c>
      <c r="L481" s="4">
        <v>10.3294</v>
      </c>
      <c r="M481" s="4">
        <v>1.4401999999999999</v>
      </c>
      <c r="N481" s="4">
        <v>44.192500000000003</v>
      </c>
      <c r="O481" s="4">
        <v>0</v>
      </c>
      <c r="P481" s="4">
        <v>44.2</v>
      </c>
      <c r="Q481" s="4">
        <v>33.519599999999997</v>
      </c>
      <c r="R481" s="4">
        <v>0</v>
      </c>
      <c r="S481" s="4">
        <v>33.5</v>
      </c>
      <c r="T481" s="4">
        <v>5712.1773000000003</v>
      </c>
      <c r="W481" s="4">
        <v>0</v>
      </c>
      <c r="X481" s="4">
        <v>2.9028</v>
      </c>
      <c r="Y481" s="4">
        <v>11.9</v>
      </c>
      <c r="Z481" s="4">
        <v>866</v>
      </c>
      <c r="AA481" s="4">
        <v>895</v>
      </c>
      <c r="AB481" s="4">
        <v>830</v>
      </c>
      <c r="AC481" s="4">
        <v>57</v>
      </c>
      <c r="AD481" s="4">
        <v>7.25</v>
      </c>
      <c r="AE481" s="4">
        <v>0.17</v>
      </c>
      <c r="AF481" s="4">
        <v>978</v>
      </c>
      <c r="AG481" s="4">
        <v>-10</v>
      </c>
      <c r="AH481" s="4">
        <v>6</v>
      </c>
      <c r="AI481" s="4">
        <v>26</v>
      </c>
      <c r="AJ481" s="4">
        <v>190</v>
      </c>
      <c r="AK481" s="4">
        <v>138</v>
      </c>
      <c r="AL481" s="4">
        <v>3.4</v>
      </c>
      <c r="AM481" s="4">
        <v>195</v>
      </c>
      <c r="AN481" s="4" t="s">
        <v>155</v>
      </c>
      <c r="AO481" s="4">
        <v>2</v>
      </c>
      <c r="AP481" s="5">
        <v>0.57947916666666666</v>
      </c>
      <c r="AQ481" s="4">
        <v>47.159317000000001</v>
      </c>
      <c r="AR481" s="4">
        <v>-88.489725000000007</v>
      </c>
      <c r="AS481" s="4">
        <v>310</v>
      </c>
      <c r="AT481" s="4">
        <v>0</v>
      </c>
      <c r="AU481" s="4">
        <v>12</v>
      </c>
      <c r="AV481" s="4">
        <v>7</v>
      </c>
      <c r="AW481" s="4" t="s">
        <v>217</v>
      </c>
      <c r="AX481" s="4">
        <v>1.9</v>
      </c>
      <c r="AY481" s="4">
        <v>1</v>
      </c>
      <c r="AZ481" s="4">
        <v>2.6</v>
      </c>
      <c r="BA481" s="4">
        <v>14.023</v>
      </c>
      <c r="BB481" s="4">
        <v>14.87</v>
      </c>
      <c r="BC481" s="4">
        <v>1.06</v>
      </c>
      <c r="BD481" s="4">
        <v>13.685</v>
      </c>
      <c r="BE481" s="4">
        <v>2538.819</v>
      </c>
      <c r="BF481" s="4">
        <v>225.291</v>
      </c>
      <c r="BG481" s="4">
        <v>1.137</v>
      </c>
      <c r="BH481" s="4">
        <v>0</v>
      </c>
      <c r="BI481" s="4">
        <v>1.137</v>
      </c>
      <c r="BJ481" s="4">
        <v>0.86299999999999999</v>
      </c>
      <c r="BK481" s="4">
        <v>0</v>
      </c>
      <c r="BL481" s="4">
        <v>0.86299999999999999</v>
      </c>
      <c r="BM481" s="4">
        <v>46.427799999999998</v>
      </c>
      <c r="BQ481" s="4">
        <v>518.75900000000001</v>
      </c>
      <c r="BR481" s="4">
        <v>2.3557999999999999E-2</v>
      </c>
      <c r="BS481" s="4">
        <v>-5</v>
      </c>
      <c r="BT481" s="4">
        <v>0.233124</v>
      </c>
      <c r="BU481" s="4">
        <v>0.57569899999999996</v>
      </c>
      <c r="BV481" s="4">
        <v>4.7091050000000001</v>
      </c>
    </row>
    <row r="482" spans="1:74" x14ac:dyDescent="0.25">
      <c r="A482" s="2">
        <v>42069</v>
      </c>
      <c r="B482" s="3">
        <v>3.7925925925925925E-2</v>
      </c>
      <c r="C482" s="4">
        <v>11.759</v>
      </c>
      <c r="D482" s="4">
        <v>1.6233</v>
      </c>
      <c r="E482" s="4">
        <v>16232.962960000001</v>
      </c>
      <c r="F482" s="4">
        <v>50.5</v>
      </c>
      <c r="G482" s="4">
        <v>-0.3</v>
      </c>
      <c r="H482" s="4">
        <v>5711.8</v>
      </c>
      <c r="J482" s="4">
        <v>3.3</v>
      </c>
      <c r="K482" s="4">
        <v>0.87960000000000005</v>
      </c>
      <c r="L482" s="4">
        <v>10.343500000000001</v>
      </c>
      <c r="M482" s="4">
        <v>1.4278</v>
      </c>
      <c r="N482" s="4">
        <v>44.419400000000003</v>
      </c>
      <c r="O482" s="4">
        <v>0</v>
      </c>
      <c r="P482" s="4">
        <v>44.4</v>
      </c>
      <c r="Q482" s="4">
        <v>33.691699999999997</v>
      </c>
      <c r="R482" s="4">
        <v>0</v>
      </c>
      <c r="S482" s="4">
        <v>33.700000000000003</v>
      </c>
      <c r="T482" s="4">
        <v>5711.8112000000001</v>
      </c>
      <c r="W482" s="4">
        <v>0</v>
      </c>
      <c r="X482" s="4">
        <v>2.9026999999999998</v>
      </c>
      <c r="Y482" s="4">
        <v>11.8</v>
      </c>
      <c r="Z482" s="4">
        <v>866</v>
      </c>
      <c r="AA482" s="4">
        <v>895</v>
      </c>
      <c r="AB482" s="4">
        <v>831</v>
      </c>
      <c r="AC482" s="4">
        <v>57</v>
      </c>
      <c r="AD482" s="4">
        <v>7.25</v>
      </c>
      <c r="AE482" s="4">
        <v>0.17</v>
      </c>
      <c r="AF482" s="4">
        <v>978</v>
      </c>
      <c r="AG482" s="4">
        <v>-10</v>
      </c>
      <c r="AH482" s="4">
        <v>6</v>
      </c>
      <c r="AI482" s="4">
        <v>26</v>
      </c>
      <c r="AJ482" s="4">
        <v>190</v>
      </c>
      <c r="AK482" s="4">
        <v>138</v>
      </c>
      <c r="AL482" s="4">
        <v>3.3</v>
      </c>
      <c r="AM482" s="4">
        <v>195</v>
      </c>
      <c r="AN482" s="4" t="s">
        <v>155</v>
      </c>
      <c r="AO482" s="4">
        <v>2</v>
      </c>
      <c r="AP482" s="5">
        <v>0.5794907407407407</v>
      </c>
      <c r="AQ482" s="4">
        <v>47.159317000000001</v>
      </c>
      <c r="AR482" s="4">
        <v>-88.489725000000007</v>
      </c>
      <c r="AS482" s="4">
        <v>310.39999999999998</v>
      </c>
      <c r="AT482" s="4">
        <v>0</v>
      </c>
      <c r="AU482" s="4">
        <v>12</v>
      </c>
      <c r="AV482" s="4">
        <v>7</v>
      </c>
      <c r="AW482" s="4" t="s">
        <v>217</v>
      </c>
      <c r="AX482" s="4">
        <v>1.9</v>
      </c>
      <c r="AY482" s="4">
        <v>1.168631</v>
      </c>
      <c r="AZ482" s="4">
        <v>2.6843159999999999</v>
      </c>
      <c r="BA482" s="4">
        <v>14.023</v>
      </c>
      <c r="BB482" s="4">
        <v>14.87</v>
      </c>
      <c r="BC482" s="4">
        <v>1.06</v>
      </c>
      <c r="BD482" s="4">
        <v>13.689</v>
      </c>
      <c r="BE482" s="4">
        <v>2541.9259999999999</v>
      </c>
      <c r="BF482" s="4">
        <v>223.33199999999999</v>
      </c>
      <c r="BG482" s="4">
        <v>1.143</v>
      </c>
      <c r="BH482" s="4">
        <v>0</v>
      </c>
      <c r="BI482" s="4">
        <v>1.143</v>
      </c>
      <c r="BJ482" s="4">
        <v>0.86699999999999999</v>
      </c>
      <c r="BK482" s="4">
        <v>0</v>
      </c>
      <c r="BL482" s="4">
        <v>0.86699999999999999</v>
      </c>
      <c r="BM482" s="4">
        <v>46.418199999999999</v>
      </c>
      <c r="BQ482" s="4">
        <v>518.66700000000003</v>
      </c>
      <c r="BR482" s="4">
        <v>1.4558E-2</v>
      </c>
      <c r="BS482" s="4">
        <v>-5</v>
      </c>
      <c r="BT482" s="4">
        <v>0.231124</v>
      </c>
      <c r="BU482" s="4">
        <v>0.35576099999999999</v>
      </c>
      <c r="BV482" s="4">
        <v>4.6687050000000001</v>
      </c>
    </row>
    <row r="483" spans="1:74" x14ac:dyDescent="0.25">
      <c r="A483" s="2">
        <v>42069</v>
      </c>
      <c r="B483" s="3">
        <v>3.7937500000000006E-2</v>
      </c>
      <c r="C483" s="4">
        <v>11.768000000000001</v>
      </c>
      <c r="D483" s="4">
        <v>1.6191</v>
      </c>
      <c r="E483" s="4">
        <v>16191.1178</v>
      </c>
      <c r="F483" s="4">
        <v>50.6</v>
      </c>
      <c r="G483" s="4">
        <v>-0.3</v>
      </c>
      <c r="H483" s="4">
        <v>5792.8</v>
      </c>
      <c r="J483" s="4">
        <v>3.2</v>
      </c>
      <c r="K483" s="4">
        <v>0.87949999999999995</v>
      </c>
      <c r="L483" s="4">
        <v>10.3505</v>
      </c>
      <c r="M483" s="4">
        <v>1.4240999999999999</v>
      </c>
      <c r="N483" s="4">
        <v>44.5047</v>
      </c>
      <c r="O483" s="4">
        <v>0</v>
      </c>
      <c r="P483" s="4">
        <v>44.5</v>
      </c>
      <c r="Q483" s="4">
        <v>33.756399999999999</v>
      </c>
      <c r="R483" s="4">
        <v>0</v>
      </c>
      <c r="S483" s="4">
        <v>33.799999999999997</v>
      </c>
      <c r="T483" s="4">
        <v>5792.7974999999997</v>
      </c>
      <c r="W483" s="4">
        <v>0</v>
      </c>
      <c r="X483" s="4">
        <v>2.8144999999999998</v>
      </c>
      <c r="Y483" s="4">
        <v>11.9</v>
      </c>
      <c r="Z483" s="4">
        <v>866</v>
      </c>
      <c r="AA483" s="4">
        <v>895</v>
      </c>
      <c r="AB483" s="4">
        <v>830</v>
      </c>
      <c r="AC483" s="4">
        <v>57</v>
      </c>
      <c r="AD483" s="4">
        <v>7.25</v>
      </c>
      <c r="AE483" s="4">
        <v>0.17</v>
      </c>
      <c r="AF483" s="4">
        <v>978</v>
      </c>
      <c r="AG483" s="4">
        <v>-10</v>
      </c>
      <c r="AH483" s="4">
        <v>6</v>
      </c>
      <c r="AI483" s="4">
        <v>26</v>
      </c>
      <c r="AJ483" s="4">
        <v>190</v>
      </c>
      <c r="AK483" s="4">
        <v>138</v>
      </c>
      <c r="AL483" s="4">
        <v>3.5</v>
      </c>
      <c r="AM483" s="4">
        <v>195</v>
      </c>
      <c r="AN483" s="4" t="s">
        <v>155</v>
      </c>
      <c r="AO483" s="4">
        <v>2</v>
      </c>
      <c r="AP483" s="5">
        <v>0.57950231481481485</v>
      </c>
      <c r="AQ483" s="4">
        <v>47.159317000000001</v>
      </c>
      <c r="AR483" s="4">
        <v>-88.489725000000007</v>
      </c>
      <c r="AS483" s="4">
        <v>310.8</v>
      </c>
      <c r="AT483" s="4">
        <v>0</v>
      </c>
      <c r="AU483" s="4">
        <v>12</v>
      </c>
      <c r="AV483" s="4">
        <v>8</v>
      </c>
      <c r="AW483" s="4" t="s">
        <v>214</v>
      </c>
      <c r="AX483" s="4">
        <v>1.2262740000000001</v>
      </c>
      <c r="AY483" s="4">
        <v>1.3684320000000001</v>
      </c>
      <c r="AZ483" s="4">
        <v>2.7</v>
      </c>
      <c r="BA483" s="4">
        <v>14.023</v>
      </c>
      <c r="BB483" s="4">
        <v>14.86</v>
      </c>
      <c r="BC483" s="4">
        <v>1.06</v>
      </c>
      <c r="BD483" s="4">
        <v>13.696</v>
      </c>
      <c r="BE483" s="4">
        <v>2541.3049999999998</v>
      </c>
      <c r="BF483" s="4">
        <v>222.53800000000001</v>
      </c>
      <c r="BG483" s="4">
        <v>1.1439999999999999</v>
      </c>
      <c r="BH483" s="4">
        <v>0</v>
      </c>
      <c r="BI483" s="4">
        <v>1.1439999999999999</v>
      </c>
      <c r="BJ483" s="4">
        <v>0.86799999999999999</v>
      </c>
      <c r="BK483" s="4">
        <v>0</v>
      </c>
      <c r="BL483" s="4">
        <v>0.86799999999999999</v>
      </c>
      <c r="BM483" s="4">
        <v>47.033099999999997</v>
      </c>
      <c r="BQ483" s="4">
        <v>502.45699999999999</v>
      </c>
      <c r="BR483" s="4">
        <v>1.7752E-2</v>
      </c>
      <c r="BS483" s="4">
        <v>-5</v>
      </c>
      <c r="BT483" s="4">
        <v>0.23475199999999999</v>
      </c>
      <c r="BU483" s="4">
        <v>0.43381399999999998</v>
      </c>
      <c r="BV483" s="4">
        <v>4.7419900000000004</v>
      </c>
    </row>
    <row r="484" spans="1:74" x14ac:dyDescent="0.25">
      <c r="A484" s="2">
        <v>42069</v>
      </c>
      <c r="B484" s="3">
        <v>3.7949074074074073E-2</v>
      </c>
      <c r="C484" s="4">
        <v>11.839</v>
      </c>
      <c r="D484" s="4">
        <v>1.62</v>
      </c>
      <c r="E484" s="4">
        <v>16199.716249999999</v>
      </c>
      <c r="F484" s="4">
        <v>50.7</v>
      </c>
      <c r="G484" s="4">
        <v>-0.3</v>
      </c>
      <c r="H484" s="4">
        <v>5798.4</v>
      </c>
      <c r="J484" s="4">
        <v>3.2</v>
      </c>
      <c r="K484" s="4">
        <v>0.87890000000000001</v>
      </c>
      <c r="L484" s="4">
        <v>10.405099999999999</v>
      </c>
      <c r="M484" s="4">
        <v>1.4238</v>
      </c>
      <c r="N484" s="4">
        <v>44.5229</v>
      </c>
      <c r="O484" s="4">
        <v>0</v>
      </c>
      <c r="P484" s="4">
        <v>44.5</v>
      </c>
      <c r="Q484" s="4">
        <v>33.770200000000003</v>
      </c>
      <c r="R484" s="4">
        <v>0</v>
      </c>
      <c r="S484" s="4">
        <v>33.799999999999997</v>
      </c>
      <c r="T484" s="4">
        <v>5798.3994000000002</v>
      </c>
      <c r="W484" s="4">
        <v>0</v>
      </c>
      <c r="X484" s="4">
        <v>2.8125</v>
      </c>
      <c r="Y484" s="4">
        <v>11.8</v>
      </c>
      <c r="Z484" s="4">
        <v>866</v>
      </c>
      <c r="AA484" s="4">
        <v>895</v>
      </c>
      <c r="AB484" s="4">
        <v>830</v>
      </c>
      <c r="AC484" s="4">
        <v>57</v>
      </c>
      <c r="AD484" s="4">
        <v>7.25</v>
      </c>
      <c r="AE484" s="4">
        <v>0.17</v>
      </c>
      <c r="AF484" s="4">
        <v>978</v>
      </c>
      <c r="AG484" s="4">
        <v>-10</v>
      </c>
      <c r="AH484" s="4">
        <v>6</v>
      </c>
      <c r="AI484" s="4">
        <v>26</v>
      </c>
      <c r="AJ484" s="4">
        <v>189.1</v>
      </c>
      <c r="AK484" s="4">
        <v>138</v>
      </c>
      <c r="AL484" s="4">
        <v>3.3</v>
      </c>
      <c r="AM484" s="4">
        <v>195</v>
      </c>
      <c r="AN484" s="4" t="s">
        <v>155</v>
      </c>
      <c r="AO484" s="4">
        <v>2</v>
      </c>
      <c r="AP484" s="5">
        <v>0.57951388888888888</v>
      </c>
      <c r="AQ484" s="4">
        <v>47.159317000000001</v>
      </c>
      <c r="AR484" s="4">
        <v>-88.489725000000007</v>
      </c>
      <c r="AS484" s="4">
        <v>311.10000000000002</v>
      </c>
      <c r="AT484" s="4">
        <v>0</v>
      </c>
      <c r="AU484" s="4">
        <v>12</v>
      </c>
      <c r="AV484" s="4">
        <v>8</v>
      </c>
      <c r="AW484" s="4" t="s">
        <v>214</v>
      </c>
      <c r="AX484" s="4">
        <v>1.1000000000000001</v>
      </c>
      <c r="AY484" s="4">
        <v>1.4</v>
      </c>
      <c r="AZ484" s="4">
        <v>2.1046459999999998</v>
      </c>
      <c r="BA484" s="4">
        <v>14.023</v>
      </c>
      <c r="BB484" s="4">
        <v>14.79</v>
      </c>
      <c r="BC484" s="4">
        <v>1.05</v>
      </c>
      <c r="BD484" s="4">
        <v>13.776</v>
      </c>
      <c r="BE484" s="4">
        <v>2543.37</v>
      </c>
      <c r="BF484" s="4">
        <v>221.511</v>
      </c>
      <c r="BG484" s="4">
        <v>1.1399999999999999</v>
      </c>
      <c r="BH484" s="4">
        <v>0</v>
      </c>
      <c r="BI484" s="4">
        <v>1.1399999999999999</v>
      </c>
      <c r="BJ484" s="4">
        <v>0.86399999999999999</v>
      </c>
      <c r="BK484" s="4">
        <v>0</v>
      </c>
      <c r="BL484" s="4">
        <v>0.86399999999999999</v>
      </c>
      <c r="BM484" s="4">
        <v>46.869399999999999</v>
      </c>
      <c r="BQ484" s="4">
        <v>499.87299999999999</v>
      </c>
      <c r="BR484" s="4">
        <v>1.2371999999999999E-2</v>
      </c>
      <c r="BS484" s="4">
        <v>-5</v>
      </c>
      <c r="BT484" s="4">
        <v>0.23124800000000001</v>
      </c>
      <c r="BU484" s="4">
        <v>0.30234100000000003</v>
      </c>
      <c r="BV484" s="4">
        <v>4.6712100000000003</v>
      </c>
    </row>
    <row r="485" spans="1:74" x14ac:dyDescent="0.25">
      <c r="A485" s="2">
        <v>42069</v>
      </c>
      <c r="B485" s="3">
        <v>3.7960648148148153E-2</v>
      </c>
      <c r="C485" s="4">
        <v>11.88</v>
      </c>
      <c r="D485" s="4">
        <v>1.6175999999999999</v>
      </c>
      <c r="E485" s="4">
        <v>16175.683150000001</v>
      </c>
      <c r="F485" s="4">
        <v>50.7</v>
      </c>
      <c r="G485" s="4">
        <v>-0.3</v>
      </c>
      <c r="H485" s="4">
        <v>5812.5</v>
      </c>
      <c r="J485" s="4">
        <v>3.1</v>
      </c>
      <c r="K485" s="4">
        <v>0.87860000000000005</v>
      </c>
      <c r="L485" s="4">
        <v>10.4381</v>
      </c>
      <c r="M485" s="4">
        <v>1.4212</v>
      </c>
      <c r="N485" s="4">
        <v>44.546399999999998</v>
      </c>
      <c r="O485" s="4">
        <v>0</v>
      </c>
      <c r="P485" s="4">
        <v>44.5</v>
      </c>
      <c r="Q485" s="4">
        <v>33.7881</v>
      </c>
      <c r="R485" s="4">
        <v>0</v>
      </c>
      <c r="S485" s="4">
        <v>33.799999999999997</v>
      </c>
      <c r="T485" s="4">
        <v>5812.5010000000002</v>
      </c>
      <c r="W485" s="4">
        <v>0</v>
      </c>
      <c r="X485" s="4">
        <v>2.7237</v>
      </c>
      <c r="Y485" s="4">
        <v>11.8</v>
      </c>
      <c r="Z485" s="4">
        <v>865</v>
      </c>
      <c r="AA485" s="4">
        <v>895</v>
      </c>
      <c r="AB485" s="4">
        <v>830</v>
      </c>
      <c r="AC485" s="4">
        <v>57</v>
      </c>
      <c r="AD485" s="4">
        <v>7.25</v>
      </c>
      <c r="AE485" s="4">
        <v>0.17</v>
      </c>
      <c r="AF485" s="4">
        <v>978</v>
      </c>
      <c r="AG485" s="4">
        <v>-10</v>
      </c>
      <c r="AH485" s="4">
        <v>6</v>
      </c>
      <c r="AI485" s="4">
        <v>26</v>
      </c>
      <c r="AJ485" s="4">
        <v>189</v>
      </c>
      <c r="AK485" s="4">
        <v>138.9</v>
      </c>
      <c r="AL485" s="4">
        <v>3.4</v>
      </c>
      <c r="AM485" s="4">
        <v>195</v>
      </c>
      <c r="AN485" s="4" t="s">
        <v>155</v>
      </c>
      <c r="AO485" s="4">
        <v>2</v>
      </c>
      <c r="AP485" s="5">
        <v>0.57952546296296303</v>
      </c>
      <c r="AQ485" s="4">
        <v>47.159314999999999</v>
      </c>
      <c r="AR485" s="4">
        <v>-88.489727000000002</v>
      </c>
      <c r="AS485" s="4">
        <v>311.5</v>
      </c>
      <c r="AT485" s="4">
        <v>0</v>
      </c>
      <c r="AU485" s="4">
        <v>12</v>
      </c>
      <c r="AV485" s="4">
        <v>8</v>
      </c>
      <c r="AW485" s="4" t="s">
        <v>214</v>
      </c>
      <c r="AX485" s="4">
        <v>1.1000000000000001</v>
      </c>
      <c r="AY485" s="4">
        <v>1.485115</v>
      </c>
      <c r="AZ485" s="4">
        <v>2</v>
      </c>
      <c r="BA485" s="4">
        <v>14.023</v>
      </c>
      <c r="BB485" s="4">
        <v>14.75</v>
      </c>
      <c r="BC485" s="4">
        <v>1.05</v>
      </c>
      <c r="BD485" s="4">
        <v>13.814</v>
      </c>
      <c r="BE485" s="4">
        <v>2544.8870000000002</v>
      </c>
      <c r="BF485" s="4">
        <v>220.542</v>
      </c>
      <c r="BG485" s="4">
        <v>1.137</v>
      </c>
      <c r="BH485" s="4">
        <v>0</v>
      </c>
      <c r="BI485" s="4">
        <v>1.137</v>
      </c>
      <c r="BJ485" s="4">
        <v>0.86299999999999999</v>
      </c>
      <c r="BK485" s="4">
        <v>0</v>
      </c>
      <c r="BL485" s="4">
        <v>0.86299999999999999</v>
      </c>
      <c r="BM485" s="4">
        <v>46.863</v>
      </c>
      <c r="BQ485" s="4">
        <v>482.85</v>
      </c>
      <c r="BR485" s="4">
        <v>1.7628000000000001E-2</v>
      </c>
      <c r="BS485" s="4">
        <v>-5</v>
      </c>
      <c r="BT485" s="4">
        <v>0.23100000000000001</v>
      </c>
      <c r="BU485" s="4">
        <v>0.430784</v>
      </c>
      <c r="BV485" s="4">
        <v>4.6661999999999999</v>
      </c>
    </row>
    <row r="486" spans="1:74" x14ac:dyDescent="0.25">
      <c r="A486" s="2">
        <v>42069</v>
      </c>
      <c r="B486" s="3">
        <v>3.797222222222222E-2</v>
      </c>
      <c r="C486" s="4">
        <v>11.888999999999999</v>
      </c>
      <c r="D486" s="4">
        <v>1.6120000000000001</v>
      </c>
      <c r="E486" s="4">
        <v>16119.82172</v>
      </c>
      <c r="F486" s="4">
        <v>50.7</v>
      </c>
      <c r="G486" s="4">
        <v>-0.3</v>
      </c>
      <c r="H486" s="4">
        <v>5674.4</v>
      </c>
      <c r="J486" s="4">
        <v>3.1</v>
      </c>
      <c r="K486" s="4">
        <v>0.87870000000000004</v>
      </c>
      <c r="L486" s="4">
        <v>10.446099999999999</v>
      </c>
      <c r="M486" s="4">
        <v>1.4164000000000001</v>
      </c>
      <c r="N486" s="4">
        <v>44.548000000000002</v>
      </c>
      <c r="O486" s="4">
        <v>0</v>
      </c>
      <c r="P486" s="4">
        <v>44.5</v>
      </c>
      <c r="Q486" s="4">
        <v>33.789299999999997</v>
      </c>
      <c r="R486" s="4">
        <v>0</v>
      </c>
      <c r="S486" s="4">
        <v>33.799999999999997</v>
      </c>
      <c r="T486" s="4">
        <v>5674.4378999999999</v>
      </c>
      <c r="W486" s="4">
        <v>0</v>
      </c>
      <c r="X486" s="4">
        <v>2.7238000000000002</v>
      </c>
      <c r="Y486" s="4">
        <v>11.9</v>
      </c>
      <c r="Z486" s="4">
        <v>865</v>
      </c>
      <c r="AA486" s="4">
        <v>895</v>
      </c>
      <c r="AB486" s="4">
        <v>830</v>
      </c>
      <c r="AC486" s="4">
        <v>57</v>
      </c>
      <c r="AD486" s="4">
        <v>7.25</v>
      </c>
      <c r="AE486" s="4">
        <v>0.17</v>
      </c>
      <c r="AF486" s="4">
        <v>978</v>
      </c>
      <c r="AG486" s="4">
        <v>-10</v>
      </c>
      <c r="AH486" s="4">
        <v>6</v>
      </c>
      <c r="AI486" s="4">
        <v>26</v>
      </c>
      <c r="AJ486" s="4">
        <v>189.9</v>
      </c>
      <c r="AK486" s="4">
        <v>138.1</v>
      </c>
      <c r="AL486" s="4">
        <v>3.1</v>
      </c>
      <c r="AM486" s="4">
        <v>195</v>
      </c>
      <c r="AN486" s="4" t="s">
        <v>155</v>
      </c>
      <c r="AO486" s="4">
        <v>2</v>
      </c>
      <c r="AP486" s="5">
        <v>0.57953703703703707</v>
      </c>
      <c r="AQ486" s="4">
        <v>47.159314999999999</v>
      </c>
      <c r="AR486" s="4">
        <v>-88.489727000000002</v>
      </c>
      <c r="AS486" s="4">
        <v>311.8</v>
      </c>
      <c r="AT486" s="4">
        <v>0</v>
      </c>
      <c r="AU486" s="4">
        <v>12</v>
      </c>
      <c r="AV486" s="4">
        <v>8</v>
      </c>
      <c r="AW486" s="4" t="s">
        <v>214</v>
      </c>
      <c r="AX486" s="4">
        <v>1.1000000000000001</v>
      </c>
      <c r="AY486" s="4">
        <v>1.5</v>
      </c>
      <c r="AZ486" s="4">
        <v>2</v>
      </c>
      <c r="BA486" s="4">
        <v>14.023</v>
      </c>
      <c r="BB486" s="4">
        <v>14.76</v>
      </c>
      <c r="BC486" s="4">
        <v>1.05</v>
      </c>
      <c r="BD486" s="4">
        <v>13.81</v>
      </c>
      <c r="BE486" s="4">
        <v>2549.029</v>
      </c>
      <c r="BF486" s="4">
        <v>219.97800000000001</v>
      </c>
      <c r="BG486" s="4">
        <v>1.1379999999999999</v>
      </c>
      <c r="BH486" s="4">
        <v>0</v>
      </c>
      <c r="BI486" s="4">
        <v>1.1379999999999999</v>
      </c>
      <c r="BJ486" s="4">
        <v>0.86299999999999999</v>
      </c>
      <c r="BK486" s="4">
        <v>0</v>
      </c>
      <c r="BL486" s="4">
        <v>0.86299999999999999</v>
      </c>
      <c r="BM486" s="4">
        <v>45.789299999999997</v>
      </c>
      <c r="BQ486" s="4">
        <v>483.28399999999999</v>
      </c>
      <c r="BR486" s="4">
        <v>1.1434E-2</v>
      </c>
      <c r="BS486" s="4">
        <v>-5</v>
      </c>
      <c r="BT486" s="4">
        <v>0.23100000000000001</v>
      </c>
      <c r="BU486" s="4">
        <v>0.27941899999999997</v>
      </c>
      <c r="BV486" s="4">
        <v>4.6661999999999999</v>
      </c>
    </row>
    <row r="487" spans="1:74" x14ac:dyDescent="0.25">
      <c r="A487" s="2">
        <v>42069</v>
      </c>
      <c r="B487" s="3">
        <v>3.7983796296296293E-2</v>
      </c>
      <c r="C487" s="4">
        <v>11.909000000000001</v>
      </c>
      <c r="D487" s="4">
        <v>1.6085</v>
      </c>
      <c r="E487" s="4">
        <v>16085.46219</v>
      </c>
      <c r="F487" s="4">
        <v>50.7</v>
      </c>
      <c r="G487" s="4">
        <v>-0.3</v>
      </c>
      <c r="H487" s="4">
        <v>5682.6</v>
      </c>
      <c r="J487" s="4">
        <v>3</v>
      </c>
      <c r="K487" s="4">
        <v>0.87849999999999995</v>
      </c>
      <c r="L487" s="4">
        <v>10.462199999999999</v>
      </c>
      <c r="M487" s="4">
        <v>1.4131</v>
      </c>
      <c r="N487" s="4">
        <v>44.540900000000001</v>
      </c>
      <c r="O487" s="4">
        <v>0</v>
      </c>
      <c r="P487" s="4">
        <v>44.5</v>
      </c>
      <c r="Q487" s="4">
        <v>33.783799999999999</v>
      </c>
      <c r="R487" s="4">
        <v>0</v>
      </c>
      <c r="S487" s="4">
        <v>33.799999999999997</v>
      </c>
      <c r="T487" s="4">
        <v>5682.5716000000002</v>
      </c>
      <c r="W487" s="4">
        <v>0</v>
      </c>
      <c r="X487" s="4">
        <v>2.6356000000000002</v>
      </c>
      <c r="Y487" s="4">
        <v>11.8</v>
      </c>
      <c r="Z487" s="4">
        <v>866</v>
      </c>
      <c r="AA487" s="4">
        <v>896</v>
      </c>
      <c r="AB487" s="4">
        <v>830</v>
      </c>
      <c r="AC487" s="4">
        <v>57</v>
      </c>
      <c r="AD487" s="4">
        <v>7.25</v>
      </c>
      <c r="AE487" s="4">
        <v>0.17</v>
      </c>
      <c r="AF487" s="4">
        <v>978</v>
      </c>
      <c r="AG487" s="4">
        <v>-10</v>
      </c>
      <c r="AH487" s="4">
        <v>6</v>
      </c>
      <c r="AI487" s="4">
        <v>26</v>
      </c>
      <c r="AJ487" s="4">
        <v>190</v>
      </c>
      <c r="AK487" s="4">
        <v>138.9</v>
      </c>
      <c r="AL487" s="4">
        <v>3.1</v>
      </c>
      <c r="AM487" s="4">
        <v>195</v>
      </c>
      <c r="AN487" s="4" t="s">
        <v>155</v>
      </c>
      <c r="AO487" s="4">
        <v>2</v>
      </c>
      <c r="AP487" s="5">
        <v>0.57954861111111111</v>
      </c>
      <c r="AQ487" s="4">
        <v>47.159314999999999</v>
      </c>
      <c r="AR487" s="4">
        <v>-88.489727000000002</v>
      </c>
      <c r="AS487" s="4">
        <v>311.89999999999998</v>
      </c>
      <c r="AT487" s="4">
        <v>0</v>
      </c>
      <c r="AU487" s="4">
        <v>12</v>
      </c>
      <c r="AV487" s="4">
        <v>8</v>
      </c>
      <c r="AW487" s="4" t="s">
        <v>214</v>
      </c>
      <c r="AX487" s="4">
        <v>1.1000000000000001</v>
      </c>
      <c r="AY487" s="4">
        <v>1.5849150000000001</v>
      </c>
      <c r="AZ487" s="4">
        <v>2.0849150000000001</v>
      </c>
      <c r="BA487" s="4">
        <v>14.023</v>
      </c>
      <c r="BB487" s="4">
        <v>14.74</v>
      </c>
      <c r="BC487" s="4">
        <v>1.05</v>
      </c>
      <c r="BD487" s="4">
        <v>13.827999999999999</v>
      </c>
      <c r="BE487" s="4">
        <v>2550.145</v>
      </c>
      <c r="BF487" s="4">
        <v>219.232</v>
      </c>
      <c r="BG487" s="4">
        <v>1.137</v>
      </c>
      <c r="BH487" s="4">
        <v>0</v>
      </c>
      <c r="BI487" s="4">
        <v>1.137</v>
      </c>
      <c r="BJ487" s="4">
        <v>0.86199999999999999</v>
      </c>
      <c r="BK487" s="4">
        <v>0</v>
      </c>
      <c r="BL487" s="4">
        <v>0.86199999999999999</v>
      </c>
      <c r="BM487" s="4">
        <v>45.804499999999997</v>
      </c>
      <c r="BQ487" s="4">
        <v>467.10399999999998</v>
      </c>
      <c r="BR487" s="4">
        <v>2.5579999999999999E-3</v>
      </c>
      <c r="BS487" s="4">
        <v>-5</v>
      </c>
      <c r="BT487" s="4">
        <v>0.228186</v>
      </c>
      <c r="BU487" s="4">
        <v>6.2510999999999997E-2</v>
      </c>
      <c r="BV487" s="4">
        <v>4.6093570000000001</v>
      </c>
    </row>
    <row r="488" spans="1:74" x14ac:dyDescent="0.25">
      <c r="A488" s="2">
        <v>42069</v>
      </c>
      <c r="B488" s="3">
        <v>3.7995370370370367E-2</v>
      </c>
      <c r="C488" s="4">
        <v>11.901</v>
      </c>
      <c r="D488" s="4">
        <v>1.6056999999999999</v>
      </c>
      <c r="E488" s="4">
        <v>16057.086740000001</v>
      </c>
      <c r="F488" s="4">
        <v>50.7</v>
      </c>
      <c r="G488" s="4">
        <v>-0.3</v>
      </c>
      <c r="H488" s="4">
        <v>5761.3</v>
      </c>
      <c r="J488" s="4">
        <v>3</v>
      </c>
      <c r="K488" s="4">
        <v>0.87860000000000005</v>
      </c>
      <c r="L488" s="4">
        <v>10.456099999999999</v>
      </c>
      <c r="M488" s="4">
        <v>1.4108000000000001</v>
      </c>
      <c r="N488" s="4">
        <v>44.545999999999999</v>
      </c>
      <c r="O488" s="4">
        <v>0</v>
      </c>
      <c r="P488" s="4">
        <v>44.5</v>
      </c>
      <c r="Q488" s="4">
        <v>33.787700000000001</v>
      </c>
      <c r="R488" s="4">
        <v>0</v>
      </c>
      <c r="S488" s="4">
        <v>33.799999999999997</v>
      </c>
      <c r="T488" s="4">
        <v>5761.2713999999996</v>
      </c>
      <c r="W488" s="4">
        <v>0</v>
      </c>
      <c r="X488" s="4">
        <v>2.6358999999999999</v>
      </c>
      <c r="Y488" s="4">
        <v>11.9</v>
      </c>
      <c r="Z488" s="4">
        <v>866</v>
      </c>
      <c r="AA488" s="4">
        <v>895</v>
      </c>
      <c r="AB488" s="4">
        <v>830</v>
      </c>
      <c r="AC488" s="4">
        <v>57</v>
      </c>
      <c r="AD488" s="4">
        <v>7.25</v>
      </c>
      <c r="AE488" s="4">
        <v>0.17</v>
      </c>
      <c r="AF488" s="4">
        <v>978</v>
      </c>
      <c r="AG488" s="4">
        <v>-10</v>
      </c>
      <c r="AH488" s="4">
        <v>6</v>
      </c>
      <c r="AI488" s="4">
        <v>26</v>
      </c>
      <c r="AJ488" s="4">
        <v>190</v>
      </c>
      <c r="AK488" s="4">
        <v>138.1</v>
      </c>
      <c r="AL488" s="4">
        <v>3.4</v>
      </c>
      <c r="AM488" s="4">
        <v>195</v>
      </c>
      <c r="AN488" s="4" t="s">
        <v>155</v>
      </c>
      <c r="AO488" s="4">
        <v>2</v>
      </c>
      <c r="AP488" s="5">
        <v>0.57956018518518515</v>
      </c>
      <c r="AQ488" s="4">
        <v>47.159314999999999</v>
      </c>
      <c r="AR488" s="4">
        <v>-88.489727000000002</v>
      </c>
      <c r="AS488" s="4">
        <v>311.60000000000002</v>
      </c>
      <c r="AT488" s="4">
        <v>0</v>
      </c>
      <c r="AU488" s="4">
        <v>12</v>
      </c>
      <c r="AV488" s="4">
        <v>8</v>
      </c>
      <c r="AW488" s="4" t="s">
        <v>214</v>
      </c>
      <c r="AX488" s="4">
        <v>1.184815</v>
      </c>
      <c r="AY488" s="4">
        <v>1.684815</v>
      </c>
      <c r="AZ488" s="4">
        <v>2.2696299999999998</v>
      </c>
      <c r="BA488" s="4">
        <v>14.023</v>
      </c>
      <c r="BB488" s="4">
        <v>14.75</v>
      </c>
      <c r="BC488" s="4">
        <v>1.05</v>
      </c>
      <c r="BD488" s="4">
        <v>13.815</v>
      </c>
      <c r="BE488" s="4">
        <v>2548.7730000000001</v>
      </c>
      <c r="BF488" s="4">
        <v>218.881</v>
      </c>
      <c r="BG488" s="4">
        <v>1.137</v>
      </c>
      <c r="BH488" s="4">
        <v>0</v>
      </c>
      <c r="BI488" s="4">
        <v>1.137</v>
      </c>
      <c r="BJ488" s="4">
        <v>0.86199999999999999</v>
      </c>
      <c r="BK488" s="4">
        <v>0</v>
      </c>
      <c r="BL488" s="4">
        <v>0.86199999999999999</v>
      </c>
      <c r="BM488" s="4">
        <v>46.441000000000003</v>
      </c>
      <c r="BQ488" s="4">
        <v>467.17899999999997</v>
      </c>
      <c r="BR488" s="4">
        <v>4.8139999999999997E-3</v>
      </c>
      <c r="BS488" s="4">
        <v>-5</v>
      </c>
      <c r="BT488" s="4">
        <v>0.229876</v>
      </c>
      <c r="BU488" s="4">
        <v>0.117643</v>
      </c>
      <c r="BV488" s="4">
        <v>4.6434949999999997</v>
      </c>
    </row>
    <row r="489" spans="1:74" x14ac:dyDescent="0.25">
      <c r="A489" s="2">
        <v>42069</v>
      </c>
      <c r="B489" s="3">
        <v>3.800694444444444E-2</v>
      </c>
      <c r="C489" s="4">
        <v>11.907999999999999</v>
      </c>
      <c r="D489" s="4">
        <v>1.6</v>
      </c>
      <c r="E489" s="4">
        <v>16000</v>
      </c>
      <c r="F489" s="4">
        <v>50.8</v>
      </c>
      <c r="G489" s="4">
        <v>-0.3</v>
      </c>
      <c r="H489" s="4">
        <v>5868.4</v>
      </c>
      <c r="J489" s="4">
        <v>2.96</v>
      </c>
      <c r="K489" s="4">
        <v>0.87849999999999995</v>
      </c>
      <c r="L489" s="4">
        <v>10.460699999999999</v>
      </c>
      <c r="M489" s="4">
        <v>1.4055</v>
      </c>
      <c r="N489" s="4">
        <v>44.625700000000002</v>
      </c>
      <c r="O489" s="4">
        <v>0</v>
      </c>
      <c r="P489" s="4">
        <v>44.6</v>
      </c>
      <c r="Q489" s="4">
        <v>33.848199999999999</v>
      </c>
      <c r="R489" s="4">
        <v>0</v>
      </c>
      <c r="S489" s="4">
        <v>33.799999999999997</v>
      </c>
      <c r="T489" s="4">
        <v>5868.4040000000005</v>
      </c>
      <c r="W489" s="4">
        <v>0</v>
      </c>
      <c r="X489" s="4">
        <v>2.6036000000000001</v>
      </c>
      <c r="Y489" s="4">
        <v>11.8</v>
      </c>
      <c r="Z489" s="4">
        <v>866</v>
      </c>
      <c r="AA489" s="4">
        <v>895</v>
      </c>
      <c r="AB489" s="4">
        <v>830</v>
      </c>
      <c r="AC489" s="4">
        <v>57</v>
      </c>
      <c r="AD489" s="4">
        <v>7.25</v>
      </c>
      <c r="AE489" s="4">
        <v>0.17</v>
      </c>
      <c r="AF489" s="4">
        <v>978</v>
      </c>
      <c r="AG489" s="4">
        <v>-10</v>
      </c>
      <c r="AH489" s="4">
        <v>6</v>
      </c>
      <c r="AI489" s="4">
        <v>26</v>
      </c>
      <c r="AJ489" s="4">
        <v>190</v>
      </c>
      <c r="AK489" s="4">
        <v>138</v>
      </c>
      <c r="AL489" s="4">
        <v>3.2</v>
      </c>
      <c r="AM489" s="4">
        <v>195</v>
      </c>
      <c r="AN489" s="4" t="s">
        <v>155</v>
      </c>
      <c r="AO489" s="4">
        <v>2</v>
      </c>
      <c r="AP489" s="5">
        <v>0.57957175925925919</v>
      </c>
      <c r="AQ489" s="4">
        <v>47.159314999999999</v>
      </c>
      <c r="AR489" s="4">
        <v>-88.489727000000002</v>
      </c>
      <c r="AS489" s="4">
        <v>311.3</v>
      </c>
      <c r="AT489" s="4">
        <v>0</v>
      </c>
      <c r="AU489" s="4">
        <v>12</v>
      </c>
      <c r="AV489" s="4">
        <v>7</v>
      </c>
      <c r="AW489" s="4" t="s">
        <v>214</v>
      </c>
      <c r="AX489" s="4">
        <v>1.2</v>
      </c>
      <c r="AY489" s="4">
        <v>1.7</v>
      </c>
      <c r="AZ489" s="4">
        <v>2.2999999999999998</v>
      </c>
      <c r="BA489" s="4">
        <v>14.023</v>
      </c>
      <c r="BB489" s="4">
        <v>14.73</v>
      </c>
      <c r="BC489" s="4">
        <v>1.05</v>
      </c>
      <c r="BD489" s="4">
        <v>13.836</v>
      </c>
      <c r="BE489" s="4">
        <v>2547.8339999999998</v>
      </c>
      <c r="BF489" s="4">
        <v>217.88499999999999</v>
      </c>
      <c r="BG489" s="4">
        <v>1.1379999999999999</v>
      </c>
      <c r="BH489" s="4">
        <v>0</v>
      </c>
      <c r="BI489" s="4">
        <v>1.1379999999999999</v>
      </c>
      <c r="BJ489" s="4">
        <v>0.86299999999999999</v>
      </c>
      <c r="BK489" s="4">
        <v>0</v>
      </c>
      <c r="BL489" s="4">
        <v>0.86299999999999999</v>
      </c>
      <c r="BM489" s="4">
        <v>47.266100000000002</v>
      </c>
      <c r="BQ489" s="4">
        <v>461.08800000000002</v>
      </c>
      <c r="BR489" s="4">
        <v>3.124E-3</v>
      </c>
      <c r="BS489" s="4">
        <v>-5</v>
      </c>
      <c r="BT489" s="4">
        <v>0.226248</v>
      </c>
      <c r="BU489" s="4">
        <v>7.6342999999999994E-2</v>
      </c>
      <c r="BV489" s="4">
        <v>4.5702100000000003</v>
      </c>
    </row>
    <row r="490" spans="1:74" x14ac:dyDescent="0.25">
      <c r="A490" s="2">
        <v>42069</v>
      </c>
      <c r="B490" s="3">
        <v>3.8018518518518521E-2</v>
      </c>
      <c r="C490" s="4">
        <v>11.904</v>
      </c>
      <c r="D490" s="4">
        <v>1.6</v>
      </c>
      <c r="E490" s="4">
        <v>16000</v>
      </c>
      <c r="F490" s="4">
        <v>50.9</v>
      </c>
      <c r="G490" s="4">
        <v>-0.3</v>
      </c>
      <c r="H490" s="4">
        <v>6011.6</v>
      </c>
      <c r="J490" s="4">
        <v>2.9</v>
      </c>
      <c r="K490" s="4">
        <v>0.87839999999999996</v>
      </c>
      <c r="L490" s="4">
        <v>10.456</v>
      </c>
      <c r="M490" s="4">
        <v>1.4054</v>
      </c>
      <c r="N490" s="4">
        <v>44.671300000000002</v>
      </c>
      <c r="O490" s="4">
        <v>0</v>
      </c>
      <c r="P490" s="4">
        <v>44.7</v>
      </c>
      <c r="Q490" s="4">
        <v>33.882800000000003</v>
      </c>
      <c r="R490" s="4">
        <v>0</v>
      </c>
      <c r="S490" s="4">
        <v>33.9</v>
      </c>
      <c r="T490" s="4">
        <v>6011.5757999999996</v>
      </c>
      <c r="W490" s="4">
        <v>0</v>
      </c>
      <c r="X490" s="4">
        <v>2.5472999999999999</v>
      </c>
      <c r="Y490" s="4">
        <v>11.8</v>
      </c>
      <c r="Z490" s="4">
        <v>866</v>
      </c>
      <c r="AA490" s="4">
        <v>895</v>
      </c>
      <c r="AB490" s="4">
        <v>830</v>
      </c>
      <c r="AC490" s="4">
        <v>57</v>
      </c>
      <c r="AD490" s="4">
        <v>7.25</v>
      </c>
      <c r="AE490" s="4">
        <v>0.17</v>
      </c>
      <c r="AF490" s="4">
        <v>978</v>
      </c>
      <c r="AG490" s="4">
        <v>-10</v>
      </c>
      <c r="AH490" s="4">
        <v>5.0620000000000003</v>
      </c>
      <c r="AI490" s="4">
        <v>26</v>
      </c>
      <c r="AJ490" s="4">
        <v>190</v>
      </c>
      <c r="AK490" s="4">
        <v>138</v>
      </c>
      <c r="AL490" s="4">
        <v>3.3</v>
      </c>
      <c r="AM490" s="4">
        <v>195</v>
      </c>
      <c r="AN490" s="4" t="s">
        <v>155</v>
      </c>
      <c r="AO490" s="4">
        <v>2</v>
      </c>
      <c r="AP490" s="5">
        <v>0.57958333333333334</v>
      </c>
      <c r="AQ490" s="4">
        <v>47.159314999999999</v>
      </c>
      <c r="AR490" s="4">
        <v>-88.489727000000002</v>
      </c>
      <c r="AS490" s="4">
        <v>311</v>
      </c>
      <c r="AT490" s="4">
        <v>0</v>
      </c>
      <c r="AU490" s="4">
        <v>12</v>
      </c>
      <c r="AV490" s="4">
        <v>7</v>
      </c>
      <c r="AW490" s="4" t="s">
        <v>214</v>
      </c>
      <c r="AX490" s="4">
        <v>1.2</v>
      </c>
      <c r="AY490" s="4">
        <v>1.7846150000000001</v>
      </c>
      <c r="AZ490" s="4">
        <v>2.2999999999999998</v>
      </c>
      <c r="BA490" s="4">
        <v>14.023</v>
      </c>
      <c r="BB490" s="4">
        <v>14.72</v>
      </c>
      <c r="BC490" s="4">
        <v>1.05</v>
      </c>
      <c r="BD490" s="4">
        <v>13.846</v>
      </c>
      <c r="BE490" s="4">
        <v>2544.7420000000002</v>
      </c>
      <c r="BF490" s="4">
        <v>217.7</v>
      </c>
      <c r="BG490" s="4">
        <v>1.139</v>
      </c>
      <c r="BH490" s="4">
        <v>0</v>
      </c>
      <c r="BI490" s="4">
        <v>1.139</v>
      </c>
      <c r="BJ490" s="4">
        <v>0.86399999999999999</v>
      </c>
      <c r="BK490" s="4">
        <v>0</v>
      </c>
      <c r="BL490" s="4">
        <v>0.86399999999999999</v>
      </c>
      <c r="BM490" s="4">
        <v>48.382399999999997</v>
      </c>
      <c r="BQ490" s="4">
        <v>450.77300000000002</v>
      </c>
      <c r="BR490" s="4">
        <v>3.9379999999999997E-3</v>
      </c>
      <c r="BS490" s="4">
        <v>-5</v>
      </c>
      <c r="BT490" s="4">
        <v>0.22600000000000001</v>
      </c>
      <c r="BU490" s="4">
        <v>9.6235000000000001E-2</v>
      </c>
      <c r="BV490" s="4">
        <v>4.5651999999999999</v>
      </c>
    </row>
    <row r="491" spans="1:74" x14ac:dyDescent="0.25">
      <c r="A491" s="2">
        <v>42069</v>
      </c>
      <c r="B491" s="3">
        <v>3.8030092592592595E-2</v>
      </c>
      <c r="C491" s="4">
        <v>11.904999999999999</v>
      </c>
      <c r="D491" s="4">
        <v>1.6015999999999999</v>
      </c>
      <c r="E491" s="4">
        <v>16016.126819999999</v>
      </c>
      <c r="F491" s="4">
        <v>50.9</v>
      </c>
      <c r="G491" s="4">
        <v>-0.3</v>
      </c>
      <c r="H491" s="4">
        <v>6136.1</v>
      </c>
      <c r="J491" s="4">
        <v>2.9</v>
      </c>
      <c r="K491" s="4">
        <v>0.87819999999999998</v>
      </c>
      <c r="L491" s="4">
        <v>10.4541</v>
      </c>
      <c r="M491" s="4">
        <v>1.4065000000000001</v>
      </c>
      <c r="N491" s="4">
        <v>44.698300000000003</v>
      </c>
      <c r="O491" s="4">
        <v>0</v>
      </c>
      <c r="P491" s="4">
        <v>44.7</v>
      </c>
      <c r="Q491" s="4">
        <v>33.903199999999998</v>
      </c>
      <c r="R491" s="4">
        <v>0</v>
      </c>
      <c r="S491" s="4">
        <v>33.9</v>
      </c>
      <c r="T491" s="4">
        <v>6136.0709999999999</v>
      </c>
      <c r="W491" s="4">
        <v>0</v>
      </c>
      <c r="X491" s="4">
        <v>2.5467</v>
      </c>
      <c r="Y491" s="4">
        <v>11.8</v>
      </c>
      <c r="Z491" s="4">
        <v>865</v>
      </c>
      <c r="AA491" s="4">
        <v>895</v>
      </c>
      <c r="AB491" s="4">
        <v>830</v>
      </c>
      <c r="AC491" s="4">
        <v>57</v>
      </c>
      <c r="AD491" s="4">
        <v>7.25</v>
      </c>
      <c r="AE491" s="4">
        <v>0.17</v>
      </c>
      <c r="AF491" s="4">
        <v>978</v>
      </c>
      <c r="AG491" s="4">
        <v>-10</v>
      </c>
      <c r="AH491" s="4">
        <v>5</v>
      </c>
      <c r="AI491" s="4">
        <v>26</v>
      </c>
      <c r="AJ491" s="4">
        <v>190</v>
      </c>
      <c r="AK491" s="4">
        <v>138</v>
      </c>
      <c r="AL491" s="4">
        <v>3</v>
      </c>
      <c r="AM491" s="4">
        <v>195</v>
      </c>
      <c r="AN491" s="4" t="s">
        <v>155</v>
      </c>
      <c r="AO491" s="4">
        <v>2</v>
      </c>
      <c r="AP491" s="5">
        <v>0.57959490740740738</v>
      </c>
      <c r="AQ491" s="4">
        <v>47.159312999999997</v>
      </c>
      <c r="AR491" s="4">
        <v>-88.489727000000002</v>
      </c>
      <c r="AS491" s="4">
        <v>310.8</v>
      </c>
      <c r="AT491" s="4">
        <v>0</v>
      </c>
      <c r="AU491" s="4">
        <v>12</v>
      </c>
      <c r="AV491" s="4">
        <v>7</v>
      </c>
      <c r="AW491" s="4" t="s">
        <v>214</v>
      </c>
      <c r="AX491" s="4">
        <v>1.2</v>
      </c>
      <c r="AY491" s="4">
        <v>1.8</v>
      </c>
      <c r="AZ491" s="4">
        <v>2.2999999999999998</v>
      </c>
      <c r="BA491" s="4">
        <v>14.023</v>
      </c>
      <c r="BB491" s="4">
        <v>14.7</v>
      </c>
      <c r="BC491" s="4">
        <v>1.05</v>
      </c>
      <c r="BD491" s="4">
        <v>13.875</v>
      </c>
      <c r="BE491" s="4">
        <v>2541.9029999999998</v>
      </c>
      <c r="BF491" s="4">
        <v>217.661</v>
      </c>
      <c r="BG491" s="4">
        <v>1.1379999999999999</v>
      </c>
      <c r="BH491" s="4">
        <v>0</v>
      </c>
      <c r="BI491" s="4">
        <v>1.1379999999999999</v>
      </c>
      <c r="BJ491" s="4">
        <v>0.86299999999999999</v>
      </c>
      <c r="BK491" s="4">
        <v>0</v>
      </c>
      <c r="BL491" s="4">
        <v>0.86299999999999999</v>
      </c>
      <c r="BM491" s="4">
        <v>49.338299999999997</v>
      </c>
      <c r="BQ491" s="4">
        <v>450.23899999999998</v>
      </c>
      <c r="BR491" s="4">
        <v>9.6279999999999994E-3</v>
      </c>
      <c r="BS491" s="4">
        <v>-5</v>
      </c>
      <c r="BT491" s="4">
        <v>0.226938</v>
      </c>
      <c r="BU491" s="4">
        <v>0.23528399999999999</v>
      </c>
      <c r="BV491" s="4">
        <v>4.5841479999999999</v>
      </c>
    </row>
    <row r="492" spans="1:74" x14ac:dyDescent="0.25">
      <c r="A492" s="2">
        <v>42069</v>
      </c>
      <c r="B492" s="3">
        <v>3.8041666666666668E-2</v>
      </c>
      <c r="C492" s="4">
        <v>11.907</v>
      </c>
      <c r="D492" s="4">
        <v>1.6013999999999999</v>
      </c>
      <c r="E492" s="4">
        <v>16013.77814</v>
      </c>
      <c r="F492" s="4">
        <v>50.9</v>
      </c>
      <c r="G492" s="4">
        <v>-0.3</v>
      </c>
      <c r="H492" s="4">
        <v>6249.4</v>
      </c>
      <c r="J492" s="4">
        <v>2.81</v>
      </c>
      <c r="K492" s="4">
        <v>0.87809999999999999</v>
      </c>
      <c r="L492" s="4">
        <v>10.4558</v>
      </c>
      <c r="M492" s="4">
        <v>1.4061999999999999</v>
      </c>
      <c r="N492" s="4">
        <v>44.695799999999998</v>
      </c>
      <c r="O492" s="4">
        <v>0</v>
      </c>
      <c r="P492" s="4">
        <v>44.7</v>
      </c>
      <c r="Q492" s="4">
        <v>33.901400000000002</v>
      </c>
      <c r="R492" s="4">
        <v>0</v>
      </c>
      <c r="S492" s="4">
        <v>33.9</v>
      </c>
      <c r="T492" s="4">
        <v>6249.4125999999997</v>
      </c>
      <c r="W492" s="4">
        <v>0</v>
      </c>
      <c r="X492" s="4">
        <v>2.4643999999999999</v>
      </c>
      <c r="Y492" s="4">
        <v>11.7</v>
      </c>
      <c r="Z492" s="4">
        <v>866</v>
      </c>
      <c r="AA492" s="4">
        <v>895</v>
      </c>
      <c r="AB492" s="4">
        <v>830</v>
      </c>
      <c r="AC492" s="4">
        <v>57</v>
      </c>
      <c r="AD492" s="4">
        <v>7.25</v>
      </c>
      <c r="AE492" s="4">
        <v>0.17</v>
      </c>
      <c r="AF492" s="4">
        <v>978</v>
      </c>
      <c r="AG492" s="4">
        <v>-10</v>
      </c>
      <c r="AH492" s="4">
        <v>5</v>
      </c>
      <c r="AI492" s="4">
        <v>26</v>
      </c>
      <c r="AJ492" s="4">
        <v>190</v>
      </c>
      <c r="AK492" s="4">
        <v>137.1</v>
      </c>
      <c r="AL492" s="4">
        <v>3.3</v>
      </c>
      <c r="AM492" s="4">
        <v>195</v>
      </c>
      <c r="AN492" s="4" t="s">
        <v>155</v>
      </c>
      <c r="AO492" s="4">
        <v>2</v>
      </c>
      <c r="AP492" s="5">
        <v>0.57960648148148153</v>
      </c>
      <c r="AQ492" s="4">
        <v>47.159312999999997</v>
      </c>
      <c r="AR492" s="4">
        <v>-88.489727000000002</v>
      </c>
      <c r="AS492" s="4">
        <v>310</v>
      </c>
      <c r="AT492" s="4">
        <v>0</v>
      </c>
      <c r="AU492" s="4">
        <v>12</v>
      </c>
      <c r="AV492" s="4">
        <v>7</v>
      </c>
      <c r="AW492" s="4" t="s">
        <v>214</v>
      </c>
      <c r="AX492" s="4">
        <v>1.2</v>
      </c>
      <c r="AY492" s="4">
        <v>1.8</v>
      </c>
      <c r="AZ492" s="4">
        <v>2.2999999999999998</v>
      </c>
      <c r="BA492" s="4">
        <v>14.023</v>
      </c>
      <c r="BB492" s="4">
        <v>14.69</v>
      </c>
      <c r="BC492" s="4">
        <v>1.05</v>
      </c>
      <c r="BD492" s="4">
        <v>13.881</v>
      </c>
      <c r="BE492" s="4">
        <v>2539.7130000000002</v>
      </c>
      <c r="BF492" s="4">
        <v>217.39400000000001</v>
      </c>
      <c r="BG492" s="4">
        <v>1.137</v>
      </c>
      <c r="BH492" s="4">
        <v>0</v>
      </c>
      <c r="BI492" s="4">
        <v>1.137</v>
      </c>
      <c r="BJ492" s="4">
        <v>0.86199999999999999</v>
      </c>
      <c r="BK492" s="4">
        <v>0</v>
      </c>
      <c r="BL492" s="4">
        <v>0.86199999999999999</v>
      </c>
      <c r="BM492" s="4">
        <v>50.198</v>
      </c>
      <c r="BQ492" s="4">
        <v>435.25200000000001</v>
      </c>
      <c r="BR492" s="4">
        <v>7.1859999999999997E-3</v>
      </c>
      <c r="BS492" s="4">
        <v>-5</v>
      </c>
      <c r="BT492" s="4">
        <v>0.223248</v>
      </c>
      <c r="BU492" s="4">
        <v>0.17560799999999999</v>
      </c>
      <c r="BV492" s="4">
        <v>4.5096100000000003</v>
      </c>
    </row>
    <row r="493" spans="1:74" x14ac:dyDescent="0.25">
      <c r="A493" s="2">
        <v>42069</v>
      </c>
      <c r="B493" s="3">
        <v>3.8053240740740742E-2</v>
      </c>
      <c r="C493" s="4">
        <v>11.909000000000001</v>
      </c>
      <c r="D493" s="4">
        <v>1.5698000000000001</v>
      </c>
      <c r="E493" s="4">
        <v>15697.710440000001</v>
      </c>
      <c r="F493" s="4">
        <v>50.9</v>
      </c>
      <c r="G493" s="4">
        <v>-0.3</v>
      </c>
      <c r="H493" s="4">
        <v>6277.4</v>
      </c>
      <c r="J493" s="4">
        <v>2.8</v>
      </c>
      <c r="K493" s="4">
        <v>0.87839999999999996</v>
      </c>
      <c r="L493" s="4">
        <v>10.4612</v>
      </c>
      <c r="M493" s="4">
        <v>1.379</v>
      </c>
      <c r="N493" s="4">
        <v>44.712899999999998</v>
      </c>
      <c r="O493" s="4">
        <v>0</v>
      </c>
      <c r="P493" s="4">
        <v>44.7</v>
      </c>
      <c r="Q493" s="4">
        <v>33.914299999999997</v>
      </c>
      <c r="R493" s="4">
        <v>0</v>
      </c>
      <c r="S493" s="4">
        <v>33.9</v>
      </c>
      <c r="T493" s="4">
        <v>6277.4048000000003</v>
      </c>
      <c r="W493" s="4">
        <v>0</v>
      </c>
      <c r="X493" s="4">
        <v>2.4596</v>
      </c>
      <c r="Y493" s="4">
        <v>11.8</v>
      </c>
      <c r="Z493" s="4">
        <v>865</v>
      </c>
      <c r="AA493" s="4">
        <v>895</v>
      </c>
      <c r="AB493" s="4">
        <v>830</v>
      </c>
      <c r="AC493" s="4">
        <v>57</v>
      </c>
      <c r="AD493" s="4">
        <v>7.25</v>
      </c>
      <c r="AE493" s="4">
        <v>0.17</v>
      </c>
      <c r="AF493" s="4">
        <v>978</v>
      </c>
      <c r="AG493" s="4">
        <v>-10</v>
      </c>
      <c r="AH493" s="4">
        <v>5</v>
      </c>
      <c r="AI493" s="4">
        <v>26</v>
      </c>
      <c r="AJ493" s="4">
        <v>190</v>
      </c>
      <c r="AK493" s="4">
        <v>137.9</v>
      </c>
      <c r="AL493" s="4">
        <v>3.6</v>
      </c>
      <c r="AM493" s="4">
        <v>195</v>
      </c>
      <c r="AN493" s="4" t="s">
        <v>155</v>
      </c>
      <c r="AO493" s="4">
        <v>2</v>
      </c>
      <c r="AP493" s="5">
        <v>0.57961805555555557</v>
      </c>
      <c r="AQ493" s="4">
        <v>47.159312999999997</v>
      </c>
      <c r="AR493" s="4">
        <v>-88.489727000000002</v>
      </c>
      <c r="AS493" s="4">
        <v>309.7</v>
      </c>
      <c r="AT493" s="4">
        <v>0</v>
      </c>
      <c r="AU493" s="4">
        <v>12</v>
      </c>
      <c r="AV493" s="4">
        <v>7</v>
      </c>
      <c r="AW493" s="4" t="s">
        <v>214</v>
      </c>
      <c r="AX493" s="4">
        <v>1.2</v>
      </c>
      <c r="AY493" s="4">
        <v>1.8</v>
      </c>
      <c r="AZ493" s="4">
        <v>2.2999999999999998</v>
      </c>
      <c r="BA493" s="4">
        <v>14.023</v>
      </c>
      <c r="BB493" s="4">
        <v>14.72</v>
      </c>
      <c r="BC493" s="4">
        <v>1.05</v>
      </c>
      <c r="BD493" s="4">
        <v>13.837</v>
      </c>
      <c r="BE493" s="4">
        <v>2544.9180000000001</v>
      </c>
      <c r="BF493" s="4">
        <v>213.511</v>
      </c>
      <c r="BG493" s="4">
        <v>1.139</v>
      </c>
      <c r="BH493" s="4">
        <v>0</v>
      </c>
      <c r="BI493" s="4">
        <v>1.139</v>
      </c>
      <c r="BJ493" s="4">
        <v>0.86399999999999999</v>
      </c>
      <c r="BK493" s="4">
        <v>0</v>
      </c>
      <c r="BL493" s="4">
        <v>0.86399999999999999</v>
      </c>
      <c r="BM493" s="4">
        <v>50.5</v>
      </c>
      <c r="BQ493" s="4">
        <v>435.07400000000001</v>
      </c>
      <c r="BR493" s="4">
        <v>7.9380000000000006E-3</v>
      </c>
      <c r="BS493" s="4">
        <v>-5</v>
      </c>
      <c r="BT493" s="4">
        <v>0.22581399999999999</v>
      </c>
      <c r="BU493" s="4">
        <v>0.19398499999999999</v>
      </c>
      <c r="BV493" s="4">
        <v>4.5614429999999997</v>
      </c>
    </row>
    <row r="494" spans="1:74" x14ac:dyDescent="0.25">
      <c r="A494" s="2">
        <v>42069</v>
      </c>
      <c r="B494" s="3">
        <v>3.8064814814814815E-2</v>
      </c>
      <c r="C494" s="4">
        <v>11.976000000000001</v>
      </c>
      <c r="D494" s="4">
        <v>1.5391999999999999</v>
      </c>
      <c r="E494" s="4">
        <v>15391.629629999999</v>
      </c>
      <c r="F494" s="4">
        <v>50.9</v>
      </c>
      <c r="G494" s="4">
        <v>-0.3</v>
      </c>
      <c r="H494" s="4">
        <v>5919.6</v>
      </c>
      <c r="J494" s="4">
        <v>2.8</v>
      </c>
      <c r="K494" s="4">
        <v>0.87860000000000005</v>
      </c>
      <c r="L494" s="4">
        <v>10.522399999999999</v>
      </c>
      <c r="M494" s="4">
        <v>1.3523000000000001</v>
      </c>
      <c r="N494" s="4">
        <v>44.720500000000001</v>
      </c>
      <c r="O494" s="4">
        <v>0</v>
      </c>
      <c r="P494" s="4">
        <v>44.7</v>
      </c>
      <c r="Q494" s="4">
        <v>33.920099999999998</v>
      </c>
      <c r="R494" s="4">
        <v>0</v>
      </c>
      <c r="S494" s="4">
        <v>33.9</v>
      </c>
      <c r="T494" s="4">
        <v>5919.5838999999996</v>
      </c>
      <c r="W494" s="4">
        <v>0</v>
      </c>
      <c r="X494" s="4">
        <v>2.4601000000000002</v>
      </c>
      <c r="Y494" s="4">
        <v>11.8</v>
      </c>
      <c r="Z494" s="4">
        <v>865</v>
      </c>
      <c r="AA494" s="4">
        <v>894</v>
      </c>
      <c r="AB494" s="4">
        <v>831</v>
      </c>
      <c r="AC494" s="4">
        <v>57</v>
      </c>
      <c r="AD494" s="4">
        <v>7.25</v>
      </c>
      <c r="AE494" s="4">
        <v>0.17</v>
      </c>
      <c r="AF494" s="4">
        <v>978</v>
      </c>
      <c r="AG494" s="4">
        <v>-10</v>
      </c>
      <c r="AH494" s="4">
        <v>5.9379999999999997</v>
      </c>
      <c r="AI494" s="4">
        <v>26</v>
      </c>
      <c r="AJ494" s="4">
        <v>189.1</v>
      </c>
      <c r="AK494" s="4">
        <v>138.9</v>
      </c>
      <c r="AL494" s="4">
        <v>3.8</v>
      </c>
      <c r="AM494" s="4">
        <v>195</v>
      </c>
      <c r="AN494" s="4" t="s">
        <v>155</v>
      </c>
      <c r="AO494" s="4">
        <v>2</v>
      </c>
      <c r="AP494" s="5">
        <v>0.57962962962962961</v>
      </c>
      <c r="AQ494" s="4">
        <v>47.159312999999997</v>
      </c>
      <c r="AR494" s="4">
        <v>-88.489727000000002</v>
      </c>
      <c r="AS494" s="4">
        <v>309.8</v>
      </c>
      <c r="AT494" s="4">
        <v>0</v>
      </c>
      <c r="AU494" s="4">
        <v>12</v>
      </c>
      <c r="AV494" s="4">
        <v>7</v>
      </c>
      <c r="AW494" s="4" t="s">
        <v>214</v>
      </c>
      <c r="AX494" s="4">
        <v>1.284216</v>
      </c>
      <c r="AY494" s="4">
        <v>1.968432</v>
      </c>
      <c r="AZ494" s="4">
        <v>2.468432</v>
      </c>
      <c r="BA494" s="4">
        <v>14.023</v>
      </c>
      <c r="BB494" s="4">
        <v>14.73</v>
      </c>
      <c r="BC494" s="4">
        <v>1.05</v>
      </c>
      <c r="BD494" s="4">
        <v>13.818</v>
      </c>
      <c r="BE494" s="4">
        <v>2560.0619999999999</v>
      </c>
      <c r="BF494" s="4">
        <v>209.404</v>
      </c>
      <c r="BG494" s="4">
        <v>1.139</v>
      </c>
      <c r="BH494" s="4">
        <v>0</v>
      </c>
      <c r="BI494" s="4">
        <v>1.139</v>
      </c>
      <c r="BJ494" s="4">
        <v>0.86399999999999999</v>
      </c>
      <c r="BK494" s="4">
        <v>0</v>
      </c>
      <c r="BL494" s="4">
        <v>0.86399999999999999</v>
      </c>
      <c r="BM494" s="4">
        <v>47.626300000000001</v>
      </c>
      <c r="BQ494" s="4">
        <v>435.19099999999997</v>
      </c>
      <c r="BR494" s="4">
        <v>3.31E-3</v>
      </c>
      <c r="BS494" s="4">
        <v>-5</v>
      </c>
      <c r="BT494" s="4">
        <v>0.223186</v>
      </c>
      <c r="BU494" s="4">
        <v>8.0889000000000003E-2</v>
      </c>
      <c r="BV494" s="4">
        <v>4.5083570000000002</v>
      </c>
    </row>
    <row r="495" spans="1:74" x14ac:dyDescent="0.25">
      <c r="A495" s="2">
        <v>42069</v>
      </c>
      <c r="B495" s="3">
        <v>3.8076388888888889E-2</v>
      </c>
      <c r="C495" s="4">
        <v>11.98</v>
      </c>
      <c r="D495" s="4">
        <v>1.5564</v>
      </c>
      <c r="E495" s="4">
        <v>15563.622579999999</v>
      </c>
      <c r="F495" s="4">
        <v>50.9</v>
      </c>
      <c r="G495" s="4">
        <v>-0.3</v>
      </c>
      <c r="H495" s="4">
        <v>5937.2</v>
      </c>
      <c r="J495" s="4">
        <v>2.8</v>
      </c>
      <c r="K495" s="4">
        <v>0.87829999999999997</v>
      </c>
      <c r="L495" s="4">
        <v>10.522500000000001</v>
      </c>
      <c r="M495" s="4">
        <v>1.367</v>
      </c>
      <c r="N495" s="4">
        <v>44.707599999999999</v>
      </c>
      <c r="O495" s="4">
        <v>0</v>
      </c>
      <c r="P495" s="4">
        <v>44.7</v>
      </c>
      <c r="Q495" s="4">
        <v>33.910299999999999</v>
      </c>
      <c r="R495" s="4">
        <v>0</v>
      </c>
      <c r="S495" s="4">
        <v>33.9</v>
      </c>
      <c r="T495" s="4">
        <v>5937.2329</v>
      </c>
      <c r="W495" s="4">
        <v>0</v>
      </c>
      <c r="X495" s="4">
        <v>2.4594</v>
      </c>
      <c r="Y495" s="4">
        <v>11.8</v>
      </c>
      <c r="Z495" s="4">
        <v>865</v>
      </c>
      <c r="AA495" s="4">
        <v>895</v>
      </c>
      <c r="AB495" s="4">
        <v>830</v>
      </c>
      <c r="AC495" s="4">
        <v>57</v>
      </c>
      <c r="AD495" s="4">
        <v>7.25</v>
      </c>
      <c r="AE495" s="4">
        <v>0.17</v>
      </c>
      <c r="AF495" s="4">
        <v>978</v>
      </c>
      <c r="AG495" s="4">
        <v>-10</v>
      </c>
      <c r="AH495" s="4">
        <v>6</v>
      </c>
      <c r="AI495" s="4">
        <v>26</v>
      </c>
      <c r="AJ495" s="4">
        <v>189</v>
      </c>
      <c r="AK495" s="4">
        <v>139</v>
      </c>
      <c r="AL495" s="4">
        <v>3.6</v>
      </c>
      <c r="AM495" s="4">
        <v>195</v>
      </c>
      <c r="AN495" s="4" t="s">
        <v>155</v>
      </c>
      <c r="AO495" s="4">
        <v>2</v>
      </c>
      <c r="AP495" s="5">
        <v>0.57964120370370364</v>
      </c>
      <c r="AQ495" s="4">
        <v>47.159312999999997</v>
      </c>
      <c r="AR495" s="4">
        <v>-88.489727000000002</v>
      </c>
      <c r="AS495" s="4">
        <v>309.8</v>
      </c>
      <c r="AT495" s="4">
        <v>0</v>
      </c>
      <c r="AU495" s="4">
        <v>12</v>
      </c>
      <c r="AV495" s="4">
        <v>7</v>
      </c>
      <c r="AW495" s="4" t="s">
        <v>214</v>
      </c>
      <c r="AX495" s="4">
        <v>1.3</v>
      </c>
      <c r="AY495" s="4">
        <v>2</v>
      </c>
      <c r="AZ495" s="4">
        <v>2.5</v>
      </c>
      <c r="BA495" s="4">
        <v>14.023</v>
      </c>
      <c r="BB495" s="4">
        <v>14.7</v>
      </c>
      <c r="BC495" s="4">
        <v>1.05</v>
      </c>
      <c r="BD495" s="4">
        <v>13.851000000000001</v>
      </c>
      <c r="BE495" s="4">
        <v>2556.6750000000002</v>
      </c>
      <c r="BF495" s="4">
        <v>211.40100000000001</v>
      </c>
      <c r="BG495" s="4">
        <v>1.1379999999999999</v>
      </c>
      <c r="BH495" s="4">
        <v>0</v>
      </c>
      <c r="BI495" s="4">
        <v>1.1379999999999999</v>
      </c>
      <c r="BJ495" s="4">
        <v>0.86299999999999999</v>
      </c>
      <c r="BK495" s="4">
        <v>0</v>
      </c>
      <c r="BL495" s="4">
        <v>0.86299999999999999</v>
      </c>
      <c r="BM495" s="4">
        <v>47.704500000000003</v>
      </c>
      <c r="BQ495" s="4">
        <v>434.48599999999999</v>
      </c>
      <c r="BR495" s="4">
        <v>8.6280000000000003E-3</v>
      </c>
      <c r="BS495" s="4">
        <v>-5</v>
      </c>
      <c r="BT495" s="4">
        <v>0.22487599999999999</v>
      </c>
      <c r="BU495" s="4">
        <v>0.21084600000000001</v>
      </c>
      <c r="BV495" s="4">
        <v>4.5424949999999997</v>
      </c>
    </row>
    <row r="496" spans="1:74" x14ac:dyDescent="0.25">
      <c r="A496" s="2">
        <v>42069</v>
      </c>
      <c r="B496" s="3">
        <v>3.8087962962962962E-2</v>
      </c>
      <c r="C496" s="4">
        <v>11.999000000000001</v>
      </c>
      <c r="D496" s="4">
        <v>1.5277000000000001</v>
      </c>
      <c r="E496" s="4">
        <v>15277.186180000001</v>
      </c>
      <c r="F496" s="4">
        <v>50.9</v>
      </c>
      <c r="G496" s="4">
        <v>-0.3</v>
      </c>
      <c r="H496" s="4">
        <v>5893.7</v>
      </c>
      <c r="J496" s="4">
        <v>2.8</v>
      </c>
      <c r="K496" s="4">
        <v>0.87849999999999995</v>
      </c>
      <c r="L496" s="4">
        <v>10.5419</v>
      </c>
      <c r="M496" s="4">
        <v>1.3422000000000001</v>
      </c>
      <c r="N496" s="4">
        <v>44.717799999999997</v>
      </c>
      <c r="O496" s="4">
        <v>0</v>
      </c>
      <c r="P496" s="4">
        <v>44.7</v>
      </c>
      <c r="Q496" s="4">
        <v>33.918100000000003</v>
      </c>
      <c r="R496" s="4">
        <v>0</v>
      </c>
      <c r="S496" s="4">
        <v>33.9</v>
      </c>
      <c r="T496" s="4">
        <v>5893.6723000000002</v>
      </c>
      <c r="W496" s="4">
        <v>0</v>
      </c>
      <c r="X496" s="4">
        <v>2.4599000000000002</v>
      </c>
      <c r="Y496" s="4">
        <v>11.8</v>
      </c>
      <c r="Z496" s="4">
        <v>865</v>
      </c>
      <c r="AA496" s="4">
        <v>894</v>
      </c>
      <c r="AB496" s="4">
        <v>830</v>
      </c>
      <c r="AC496" s="4">
        <v>57</v>
      </c>
      <c r="AD496" s="4">
        <v>7.25</v>
      </c>
      <c r="AE496" s="4">
        <v>0.17</v>
      </c>
      <c r="AF496" s="4">
        <v>978</v>
      </c>
      <c r="AG496" s="4">
        <v>-10</v>
      </c>
      <c r="AH496" s="4">
        <v>6</v>
      </c>
      <c r="AI496" s="4">
        <v>26</v>
      </c>
      <c r="AJ496" s="4">
        <v>189.9</v>
      </c>
      <c r="AK496" s="4">
        <v>139</v>
      </c>
      <c r="AL496" s="4">
        <v>3.8</v>
      </c>
      <c r="AM496" s="4">
        <v>195</v>
      </c>
      <c r="AN496" s="4" t="s">
        <v>155</v>
      </c>
      <c r="AO496" s="4">
        <v>2</v>
      </c>
      <c r="AP496" s="5">
        <v>0.57965277777777779</v>
      </c>
      <c r="AQ496" s="4">
        <v>47.159312999999997</v>
      </c>
      <c r="AR496" s="4">
        <v>-88.489727000000002</v>
      </c>
      <c r="AS496" s="4">
        <v>309.8</v>
      </c>
      <c r="AT496" s="4">
        <v>0</v>
      </c>
      <c r="AU496" s="4">
        <v>12</v>
      </c>
      <c r="AV496" s="4">
        <v>7</v>
      </c>
      <c r="AW496" s="4" t="s">
        <v>214</v>
      </c>
      <c r="AX496" s="4">
        <v>1.3</v>
      </c>
      <c r="AY496" s="4">
        <v>2.0850149999999998</v>
      </c>
      <c r="AZ496" s="4">
        <v>2.5850149999999998</v>
      </c>
      <c r="BA496" s="4">
        <v>14.023</v>
      </c>
      <c r="BB496" s="4">
        <v>14.72</v>
      </c>
      <c r="BC496" s="4">
        <v>1.05</v>
      </c>
      <c r="BD496" s="4">
        <v>13.824999999999999</v>
      </c>
      <c r="BE496" s="4">
        <v>2563.4079999999999</v>
      </c>
      <c r="BF496" s="4">
        <v>207.72200000000001</v>
      </c>
      <c r="BG496" s="4">
        <v>1.139</v>
      </c>
      <c r="BH496" s="4">
        <v>0</v>
      </c>
      <c r="BI496" s="4">
        <v>1.139</v>
      </c>
      <c r="BJ496" s="4">
        <v>0.86399999999999999</v>
      </c>
      <c r="BK496" s="4">
        <v>0</v>
      </c>
      <c r="BL496" s="4">
        <v>0.86399999999999999</v>
      </c>
      <c r="BM496" s="4">
        <v>47.392099999999999</v>
      </c>
      <c r="BQ496" s="4">
        <v>434.93</v>
      </c>
      <c r="BR496" s="4">
        <v>1.3690000000000001E-2</v>
      </c>
      <c r="BS496" s="4">
        <v>-5</v>
      </c>
      <c r="BT496" s="4">
        <v>0.225938</v>
      </c>
      <c r="BU496" s="4">
        <v>0.33454899999999999</v>
      </c>
      <c r="BV496" s="4">
        <v>4.5639479999999999</v>
      </c>
    </row>
    <row r="497" spans="1:74" x14ac:dyDescent="0.25">
      <c r="A497" s="2">
        <v>42069</v>
      </c>
      <c r="B497" s="3">
        <v>3.8099537037037036E-2</v>
      </c>
      <c r="C497" s="4">
        <v>12.029</v>
      </c>
      <c r="D497" s="4">
        <v>1.4767999999999999</v>
      </c>
      <c r="E497" s="4">
        <v>14768.23328</v>
      </c>
      <c r="F497" s="4">
        <v>50.9</v>
      </c>
      <c r="G497" s="4">
        <v>-0.3</v>
      </c>
      <c r="H497" s="4">
        <v>5579.8</v>
      </c>
      <c r="J497" s="4">
        <v>2.8</v>
      </c>
      <c r="K497" s="4">
        <v>0.879</v>
      </c>
      <c r="L497" s="4">
        <v>10.572699999999999</v>
      </c>
      <c r="M497" s="4">
        <v>1.2981</v>
      </c>
      <c r="N497" s="4">
        <v>44.738900000000001</v>
      </c>
      <c r="O497" s="4">
        <v>0</v>
      </c>
      <c r="P497" s="4">
        <v>44.7</v>
      </c>
      <c r="Q497" s="4">
        <v>33.933999999999997</v>
      </c>
      <c r="R497" s="4">
        <v>0</v>
      </c>
      <c r="S497" s="4">
        <v>33.9</v>
      </c>
      <c r="T497" s="4">
        <v>5579.8272999999999</v>
      </c>
      <c r="W497" s="4">
        <v>0</v>
      </c>
      <c r="X497" s="4">
        <v>2.4611000000000001</v>
      </c>
      <c r="Y497" s="4">
        <v>11.8</v>
      </c>
      <c r="Z497" s="4">
        <v>866</v>
      </c>
      <c r="AA497" s="4">
        <v>895</v>
      </c>
      <c r="AB497" s="4">
        <v>830</v>
      </c>
      <c r="AC497" s="4">
        <v>57</v>
      </c>
      <c r="AD497" s="4">
        <v>7.25</v>
      </c>
      <c r="AE497" s="4">
        <v>0.17</v>
      </c>
      <c r="AF497" s="4">
        <v>978</v>
      </c>
      <c r="AG497" s="4">
        <v>-10</v>
      </c>
      <c r="AH497" s="4">
        <v>6</v>
      </c>
      <c r="AI497" s="4">
        <v>26</v>
      </c>
      <c r="AJ497" s="4">
        <v>190</v>
      </c>
      <c r="AK497" s="4">
        <v>139</v>
      </c>
      <c r="AL497" s="4">
        <v>3.4</v>
      </c>
      <c r="AM497" s="4">
        <v>195</v>
      </c>
      <c r="AN497" s="4" t="s">
        <v>155</v>
      </c>
      <c r="AO497" s="4">
        <v>2</v>
      </c>
      <c r="AP497" s="5">
        <v>0.57966435185185183</v>
      </c>
      <c r="AQ497" s="4">
        <v>47.159312</v>
      </c>
      <c r="AR497" s="4">
        <v>-88.489727000000002</v>
      </c>
      <c r="AS497" s="4">
        <v>310</v>
      </c>
      <c r="AT497" s="4">
        <v>0</v>
      </c>
      <c r="AU497" s="4">
        <v>12</v>
      </c>
      <c r="AV497" s="4">
        <v>8</v>
      </c>
      <c r="AW497" s="4" t="s">
        <v>214</v>
      </c>
      <c r="AX497" s="4">
        <v>1.1301699999999999</v>
      </c>
      <c r="AY497" s="4">
        <v>1.6754249999999999</v>
      </c>
      <c r="AZ497" s="4">
        <v>2.090509</v>
      </c>
      <c r="BA497" s="4">
        <v>14.023</v>
      </c>
      <c r="BB497" s="4">
        <v>14.79</v>
      </c>
      <c r="BC497" s="4">
        <v>1.05</v>
      </c>
      <c r="BD497" s="4">
        <v>13.771000000000001</v>
      </c>
      <c r="BE497" s="4">
        <v>2580.174</v>
      </c>
      <c r="BF497" s="4">
        <v>201.62100000000001</v>
      </c>
      <c r="BG497" s="4">
        <v>1.143</v>
      </c>
      <c r="BH497" s="4">
        <v>0</v>
      </c>
      <c r="BI497" s="4">
        <v>1.143</v>
      </c>
      <c r="BJ497" s="4">
        <v>0.86699999999999999</v>
      </c>
      <c r="BK497" s="4">
        <v>0</v>
      </c>
      <c r="BL497" s="4">
        <v>0.86699999999999999</v>
      </c>
      <c r="BM497" s="4">
        <v>45.030099999999997</v>
      </c>
      <c r="BQ497" s="4">
        <v>436.702</v>
      </c>
      <c r="BR497" s="4">
        <v>5.8085999999999999E-2</v>
      </c>
      <c r="BS497" s="4">
        <v>-5</v>
      </c>
      <c r="BT497" s="4">
        <v>0.223186</v>
      </c>
      <c r="BU497" s="4">
        <v>1.419476</v>
      </c>
      <c r="BV497" s="4">
        <v>4.5083570000000002</v>
      </c>
    </row>
    <row r="498" spans="1:74" x14ac:dyDescent="0.25">
      <c r="A498" s="2">
        <v>42069</v>
      </c>
      <c r="B498" s="3">
        <v>3.8111111111111116E-2</v>
      </c>
      <c r="C498" s="4">
        <v>12.058999999999999</v>
      </c>
      <c r="D498" s="4">
        <v>1.4643999999999999</v>
      </c>
      <c r="E498" s="4">
        <v>14643.56609</v>
      </c>
      <c r="F498" s="4">
        <v>50.9</v>
      </c>
      <c r="G498" s="4">
        <v>-0.3</v>
      </c>
      <c r="H498" s="4">
        <v>5497.1</v>
      </c>
      <c r="J498" s="4">
        <v>2.8</v>
      </c>
      <c r="K498" s="4">
        <v>0.879</v>
      </c>
      <c r="L498" s="4">
        <v>10.5991</v>
      </c>
      <c r="M498" s="4">
        <v>1.2870999999999999</v>
      </c>
      <c r="N498" s="4">
        <v>44.739199999999997</v>
      </c>
      <c r="O498" s="4">
        <v>0</v>
      </c>
      <c r="P498" s="4">
        <v>44.7</v>
      </c>
      <c r="Q498" s="4">
        <v>33.9343</v>
      </c>
      <c r="R498" s="4">
        <v>0</v>
      </c>
      <c r="S498" s="4">
        <v>33.9</v>
      </c>
      <c r="T498" s="4">
        <v>5497.0659999999998</v>
      </c>
      <c r="W498" s="4">
        <v>0</v>
      </c>
      <c r="X498" s="4">
        <v>2.4611000000000001</v>
      </c>
      <c r="Y498" s="4">
        <v>11.8</v>
      </c>
      <c r="Z498" s="4">
        <v>865</v>
      </c>
      <c r="AA498" s="4">
        <v>895</v>
      </c>
      <c r="AB498" s="4">
        <v>830</v>
      </c>
      <c r="AC498" s="4">
        <v>57</v>
      </c>
      <c r="AD498" s="4">
        <v>7.25</v>
      </c>
      <c r="AE498" s="4">
        <v>0.17</v>
      </c>
      <c r="AF498" s="4">
        <v>978</v>
      </c>
      <c r="AG498" s="4">
        <v>-10</v>
      </c>
      <c r="AH498" s="4">
        <v>6</v>
      </c>
      <c r="AI498" s="4">
        <v>26</v>
      </c>
      <c r="AJ498" s="4">
        <v>190</v>
      </c>
      <c r="AK498" s="4">
        <v>139</v>
      </c>
      <c r="AL498" s="4">
        <v>3.6</v>
      </c>
      <c r="AM498" s="4">
        <v>195</v>
      </c>
      <c r="AN498" s="4" t="s">
        <v>155</v>
      </c>
      <c r="AO498" s="4">
        <v>2</v>
      </c>
      <c r="AP498" s="5">
        <v>0.57967592592592598</v>
      </c>
      <c r="AQ498" s="4">
        <v>47.159312</v>
      </c>
      <c r="AR498" s="4">
        <v>-88.489727000000002</v>
      </c>
      <c r="AS498" s="4">
        <v>310.10000000000002</v>
      </c>
      <c r="AT498" s="4">
        <v>0</v>
      </c>
      <c r="AU498" s="4">
        <v>12</v>
      </c>
      <c r="AV498" s="4">
        <v>8</v>
      </c>
      <c r="AW498" s="4" t="s">
        <v>214</v>
      </c>
      <c r="AX498" s="4">
        <v>1.1000000000000001</v>
      </c>
      <c r="AY498" s="4">
        <v>1.6</v>
      </c>
      <c r="AZ498" s="4">
        <v>2</v>
      </c>
      <c r="BA498" s="4">
        <v>14.023</v>
      </c>
      <c r="BB498" s="4">
        <v>14.78</v>
      </c>
      <c r="BC498" s="4">
        <v>1.05</v>
      </c>
      <c r="BD498" s="4">
        <v>13.771000000000001</v>
      </c>
      <c r="BE498" s="4">
        <v>2585.1170000000002</v>
      </c>
      <c r="BF498" s="4">
        <v>199.80600000000001</v>
      </c>
      <c r="BG498" s="4">
        <v>1.143</v>
      </c>
      <c r="BH498" s="4">
        <v>0</v>
      </c>
      <c r="BI498" s="4">
        <v>1.143</v>
      </c>
      <c r="BJ498" s="4">
        <v>0.86699999999999999</v>
      </c>
      <c r="BK498" s="4">
        <v>0</v>
      </c>
      <c r="BL498" s="4">
        <v>0.86699999999999999</v>
      </c>
      <c r="BM498" s="4">
        <v>44.336799999999997</v>
      </c>
      <c r="BQ498" s="4">
        <v>436.45600000000002</v>
      </c>
      <c r="BR498" s="4">
        <v>6.3813999999999996E-2</v>
      </c>
      <c r="BS498" s="4">
        <v>-5</v>
      </c>
      <c r="BT498" s="4">
        <v>0.22769</v>
      </c>
      <c r="BU498" s="4">
        <v>1.559455</v>
      </c>
      <c r="BV498" s="4">
        <v>4.5993380000000004</v>
      </c>
    </row>
    <row r="499" spans="1:74" x14ac:dyDescent="0.25">
      <c r="A499" s="2">
        <v>42069</v>
      </c>
      <c r="B499" s="3">
        <v>3.8122685185185183E-2</v>
      </c>
      <c r="C499" s="4">
        <v>12.093999999999999</v>
      </c>
      <c r="D499" s="4">
        <v>1.4617</v>
      </c>
      <c r="E499" s="4">
        <v>14616.655769999999</v>
      </c>
      <c r="F499" s="4">
        <v>50.8</v>
      </c>
      <c r="G499" s="4">
        <v>-0.3</v>
      </c>
      <c r="H499" s="4">
        <v>5553.2</v>
      </c>
      <c r="J499" s="4">
        <v>2.76</v>
      </c>
      <c r="K499" s="4">
        <v>0.87860000000000005</v>
      </c>
      <c r="L499" s="4">
        <v>10.626099999999999</v>
      </c>
      <c r="M499" s="4">
        <v>1.2843</v>
      </c>
      <c r="N499" s="4">
        <v>44.634399999999999</v>
      </c>
      <c r="O499" s="4">
        <v>0</v>
      </c>
      <c r="P499" s="4">
        <v>44.6</v>
      </c>
      <c r="Q499" s="4">
        <v>33.854799999999997</v>
      </c>
      <c r="R499" s="4">
        <v>0</v>
      </c>
      <c r="S499" s="4">
        <v>33.9</v>
      </c>
      <c r="T499" s="4">
        <v>5553.2347</v>
      </c>
      <c r="W499" s="4">
        <v>0</v>
      </c>
      <c r="X499" s="4">
        <v>2.4281999999999999</v>
      </c>
      <c r="Y499" s="4">
        <v>11.8</v>
      </c>
      <c r="Z499" s="4">
        <v>866</v>
      </c>
      <c r="AA499" s="4">
        <v>894</v>
      </c>
      <c r="AB499" s="4">
        <v>829</v>
      </c>
      <c r="AC499" s="4">
        <v>57</v>
      </c>
      <c r="AD499" s="4">
        <v>7.25</v>
      </c>
      <c r="AE499" s="4">
        <v>0.17</v>
      </c>
      <c r="AF499" s="4">
        <v>978</v>
      </c>
      <c r="AG499" s="4">
        <v>-10</v>
      </c>
      <c r="AH499" s="4">
        <v>6</v>
      </c>
      <c r="AI499" s="4">
        <v>26</v>
      </c>
      <c r="AJ499" s="4">
        <v>190</v>
      </c>
      <c r="AK499" s="4">
        <v>139</v>
      </c>
      <c r="AL499" s="4">
        <v>3.5</v>
      </c>
      <c r="AM499" s="4">
        <v>195</v>
      </c>
      <c r="AN499" s="4" t="s">
        <v>155</v>
      </c>
      <c r="AO499" s="4">
        <v>2</v>
      </c>
      <c r="AP499" s="5">
        <v>0.57968750000000002</v>
      </c>
      <c r="AQ499" s="4">
        <v>47.159312</v>
      </c>
      <c r="AR499" s="4">
        <v>-88.489727000000002</v>
      </c>
      <c r="AS499" s="4">
        <v>310.2</v>
      </c>
      <c r="AT499" s="4">
        <v>0</v>
      </c>
      <c r="AU499" s="4">
        <v>12</v>
      </c>
      <c r="AV499" s="4">
        <v>8</v>
      </c>
      <c r="AW499" s="4" t="s">
        <v>214</v>
      </c>
      <c r="AX499" s="4">
        <v>1.1000000000000001</v>
      </c>
      <c r="AY499" s="4">
        <v>1.6</v>
      </c>
      <c r="AZ499" s="4">
        <v>2</v>
      </c>
      <c r="BA499" s="4">
        <v>14.023</v>
      </c>
      <c r="BB499" s="4">
        <v>14.74</v>
      </c>
      <c r="BC499" s="4">
        <v>1.05</v>
      </c>
      <c r="BD499" s="4">
        <v>13.813000000000001</v>
      </c>
      <c r="BE499" s="4">
        <v>2585.4969999999998</v>
      </c>
      <c r="BF499" s="4">
        <v>198.88399999999999</v>
      </c>
      <c r="BG499" s="4">
        <v>1.137</v>
      </c>
      <c r="BH499" s="4">
        <v>0</v>
      </c>
      <c r="BI499" s="4">
        <v>1.137</v>
      </c>
      <c r="BJ499" s="4">
        <v>0.86299999999999999</v>
      </c>
      <c r="BK499" s="4">
        <v>0</v>
      </c>
      <c r="BL499" s="4">
        <v>0.86299999999999999</v>
      </c>
      <c r="BM499" s="4">
        <v>44.682200000000002</v>
      </c>
      <c r="BQ499" s="4">
        <v>429.59399999999999</v>
      </c>
      <c r="BR499" s="4">
        <v>4.2425999999999998E-2</v>
      </c>
      <c r="BS499" s="4">
        <v>-5</v>
      </c>
      <c r="BT499" s="4">
        <v>0.22706200000000001</v>
      </c>
      <c r="BU499" s="4">
        <v>1.036786</v>
      </c>
      <c r="BV499" s="4">
        <v>4.586652</v>
      </c>
    </row>
    <row r="500" spans="1:74" x14ac:dyDescent="0.25">
      <c r="A500" s="2">
        <v>42069</v>
      </c>
      <c r="B500" s="3">
        <v>3.8134259259259264E-2</v>
      </c>
      <c r="C500" s="4">
        <v>12.202</v>
      </c>
      <c r="D500" s="4">
        <v>1.4490000000000001</v>
      </c>
      <c r="E500" s="4">
        <v>14490.32733</v>
      </c>
      <c r="F500" s="4">
        <v>50.5</v>
      </c>
      <c r="G500" s="4">
        <v>-0.3</v>
      </c>
      <c r="H500" s="4">
        <v>5554.6</v>
      </c>
      <c r="J500" s="4">
        <v>2.7</v>
      </c>
      <c r="K500" s="4">
        <v>0.87780000000000002</v>
      </c>
      <c r="L500" s="4">
        <v>10.711600000000001</v>
      </c>
      <c r="M500" s="4">
        <v>1.272</v>
      </c>
      <c r="N500" s="4">
        <v>44.330800000000004</v>
      </c>
      <c r="O500" s="4">
        <v>0</v>
      </c>
      <c r="P500" s="4">
        <v>44.3</v>
      </c>
      <c r="Q500" s="4">
        <v>33.624499999999998</v>
      </c>
      <c r="R500" s="4">
        <v>0</v>
      </c>
      <c r="S500" s="4">
        <v>33.6</v>
      </c>
      <c r="T500" s="4">
        <v>5554.5599000000002</v>
      </c>
      <c r="W500" s="4">
        <v>0</v>
      </c>
      <c r="X500" s="4">
        <v>2.3702000000000001</v>
      </c>
      <c r="Y500" s="4">
        <v>11.8</v>
      </c>
      <c r="Z500" s="4">
        <v>865</v>
      </c>
      <c r="AA500" s="4">
        <v>894</v>
      </c>
      <c r="AB500" s="4">
        <v>830</v>
      </c>
      <c r="AC500" s="4">
        <v>57</v>
      </c>
      <c r="AD500" s="4">
        <v>7.25</v>
      </c>
      <c r="AE500" s="4">
        <v>0.17</v>
      </c>
      <c r="AF500" s="4">
        <v>978</v>
      </c>
      <c r="AG500" s="4">
        <v>-10</v>
      </c>
      <c r="AH500" s="4">
        <v>6</v>
      </c>
      <c r="AI500" s="4">
        <v>26</v>
      </c>
      <c r="AJ500" s="4">
        <v>190</v>
      </c>
      <c r="AK500" s="4">
        <v>139</v>
      </c>
      <c r="AL500" s="4">
        <v>3.3</v>
      </c>
      <c r="AM500" s="4">
        <v>195</v>
      </c>
      <c r="AN500" s="4" t="s">
        <v>155</v>
      </c>
      <c r="AO500" s="4">
        <v>2</v>
      </c>
      <c r="AP500" s="5">
        <v>0.57969907407407406</v>
      </c>
      <c r="AQ500" s="4">
        <v>47.159312</v>
      </c>
      <c r="AR500" s="4">
        <v>-88.489727000000002</v>
      </c>
      <c r="AS500" s="4">
        <v>310.5</v>
      </c>
      <c r="AT500" s="4">
        <v>0</v>
      </c>
      <c r="AU500" s="4">
        <v>12</v>
      </c>
      <c r="AV500" s="4">
        <v>8</v>
      </c>
      <c r="AW500" s="4" t="s">
        <v>214</v>
      </c>
      <c r="AX500" s="4">
        <v>1.1000000000000001</v>
      </c>
      <c r="AY500" s="4">
        <v>1.6</v>
      </c>
      <c r="AZ500" s="4">
        <v>2</v>
      </c>
      <c r="BA500" s="4">
        <v>14.023</v>
      </c>
      <c r="BB500" s="4">
        <v>14.65</v>
      </c>
      <c r="BC500" s="4">
        <v>1.04</v>
      </c>
      <c r="BD500" s="4">
        <v>13.916</v>
      </c>
      <c r="BE500" s="4">
        <v>2591</v>
      </c>
      <c r="BF500" s="4">
        <v>195.83099999999999</v>
      </c>
      <c r="BG500" s="4">
        <v>1.123</v>
      </c>
      <c r="BH500" s="4">
        <v>0</v>
      </c>
      <c r="BI500" s="4">
        <v>1.123</v>
      </c>
      <c r="BJ500" s="4">
        <v>0.85199999999999998</v>
      </c>
      <c r="BK500" s="4">
        <v>0</v>
      </c>
      <c r="BL500" s="4">
        <v>0.85199999999999998</v>
      </c>
      <c r="BM500" s="4">
        <v>44.430500000000002</v>
      </c>
      <c r="BQ500" s="4">
        <v>416.858</v>
      </c>
      <c r="BR500" s="4">
        <v>2.9744E-2</v>
      </c>
      <c r="BS500" s="4">
        <v>-5</v>
      </c>
      <c r="BT500" s="4">
        <v>0.22700000000000001</v>
      </c>
      <c r="BU500" s="4">
        <v>0.72686899999999999</v>
      </c>
      <c r="BV500" s="4">
        <v>4.5853999999999999</v>
      </c>
    </row>
    <row r="501" spans="1:74" x14ac:dyDescent="0.25">
      <c r="A501" s="2">
        <v>42069</v>
      </c>
      <c r="B501" s="3">
        <v>3.814583333333333E-2</v>
      </c>
      <c r="C501" s="4">
        <v>12.21</v>
      </c>
      <c r="D501" s="4">
        <v>1.4237</v>
      </c>
      <c r="E501" s="4">
        <v>14236.85</v>
      </c>
      <c r="F501" s="4">
        <v>50.4</v>
      </c>
      <c r="G501" s="4">
        <v>-0.3</v>
      </c>
      <c r="H501" s="4">
        <v>5619.1</v>
      </c>
      <c r="J501" s="4">
        <v>2.7</v>
      </c>
      <c r="K501" s="4">
        <v>0.878</v>
      </c>
      <c r="L501" s="4">
        <v>10.720700000000001</v>
      </c>
      <c r="M501" s="4">
        <v>1.25</v>
      </c>
      <c r="N501" s="4">
        <v>44.290599999999998</v>
      </c>
      <c r="O501" s="4">
        <v>0</v>
      </c>
      <c r="P501" s="4">
        <v>44.3</v>
      </c>
      <c r="Q501" s="4">
        <v>33.594099999999997</v>
      </c>
      <c r="R501" s="4">
        <v>0</v>
      </c>
      <c r="S501" s="4">
        <v>33.6</v>
      </c>
      <c r="T501" s="4">
        <v>5619.1451999999999</v>
      </c>
      <c r="W501" s="4">
        <v>0</v>
      </c>
      <c r="X501" s="4">
        <v>2.3706999999999998</v>
      </c>
      <c r="Y501" s="4">
        <v>11.8</v>
      </c>
      <c r="Z501" s="4">
        <v>865</v>
      </c>
      <c r="AA501" s="4">
        <v>894</v>
      </c>
      <c r="AB501" s="4">
        <v>830</v>
      </c>
      <c r="AC501" s="4">
        <v>57</v>
      </c>
      <c r="AD501" s="4">
        <v>7.25</v>
      </c>
      <c r="AE501" s="4">
        <v>0.17</v>
      </c>
      <c r="AF501" s="4">
        <v>978</v>
      </c>
      <c r="AG501" s="4">
        <v>-10</v>
      </c>
      <c r="AH501" s="4">
        <v>6</v>
      </c>
      <c r="AI501" s="4">
        <v>26</v>
      </c>
      <c r="AJ501" s="4">
        <v>190</v>
      </c>
      <c r="AK501" s="4">
        <v>139</v>
      </c>
      <c r="AL501" s="4">
        <v>3.6</v>
      </c>
      <c r="AM501" s="4">
        <v>195</v>
      </c>
      <c r="AN501" s="4" t="s">
        <v>155</v>
      </c>
      <c r="AO501" s="4">
        <v>2</v>
      </c>
      <c r="AP501" s="5">
        <v>0.5797106481481481</v>
      </c>
      <c r="AQ501" s="4">
        <v>47.159312</v>
      </c>
      <c r="AR501" s="4">
        <v>-88.489727000000002</v>
      </c>
      <c r="AS501" s="4">
        <v>310.3</v>
      </c>
      <c r="AT501" s="4">
        <v>0</v>
      </c>
      <c r="AU501" s="4">
        <v>12</v>
      </c>
      <c r="AV501" s="4">
        <v>8</v>
      </c>
      <c r="AW501" s="4" t="s">
        <v>214</v>
      </c>
      <c r="AX501" s="4">
        <v>1.184515</v>
      </c>
      <c r="AY501" s="4">
        <v>1.6</v>
      </c>
      <c r="AZ501" s="4">
        <v>2</v>
      </c>
      <c r="BA501" s="4">
        <v>14.023</v>
      </c>
      <c r="BB501" s="4">
        <v>14.67</v>
      </c>
      <c r="BC501" s="4">
        <v>1.05</v>
      </c>
      <c r="BD501" s="4">
        <v>13.891999999999999</v>
      </c>
      <c r="BE501" s="4">
        <v>2594.5340000000001</v>
      </c>
      <c r="BF501" s="4">
        <v>192.54599999999999</v>
      </c>
      <c r="BG501" s="4">
        <v>1.1220000000000001</v>
      </c>
      <c r="BH501" s="4">
        <v>0</v>
      </c>
      <c r="BI501" s="4">
        <v>1.1220000000000001</v>
      </c>
      <c r="BJ501" s="4">
        <v>0.85099999999999998</v>
      </c>
      <c r="BK501" s="4">
        <v>0</v>
      </c>
      <c r="BL501" s="4">
        <v>0.85099999999999998</v>
      </c>
      <c r="BM501" s="4">
        <v>44.970500000000001</v>
      </c>
      <c r="BQ501" s="4">
        <v>417.16300000000001</v>
      </c>
      <c r="BR501" s="4">
        <v>2.4309999999999998E-2</v>
      </c>
      <c r="BS501" s="4">
        <v>-5</v>
      </c>
      <c r="BT501" s="4">
        <v>0.22981399999999999</v>
      </c>
      <c r="BU501" s="4">
        <v>0.59407600000000005</v>
      </c>
      <c r="BV501" s="4">
        <v>4.6422429999999997</v>
      </c>
    </row>
    <row r="502" spans="1:74" x14ac:dyDescent="0.25">
      <c r="A502" s="2">
        <v>42069</v>
      </c>
      <c r="B502" s="3">
        <v>3.8157407407407411E-2</v>
      </c>
      <c r="C502" s="4">
        <v>12.21</v>
      </c>
      <c r="D502" s="4">
        <v>1.4212</v>
      </c>
      <c r="E502" s="4">
        <v>14211.85</v>
      </c>
      <c r="F502" s="4">
        <v>50.4</v>
      </c>
      <c r="G502" s="4">
        <v>-0.3</v>
      </c>
      <c r="H502" s="4">
        <v>5581.3</v>
      </c>
      <c r="J502" s="4">
        <v>2.7</v>
      </c>
      <c r="K502" s="4">
        <v>0.878</v>
      </c>
      <c r="L502" s="4">
        <v>10.7201</v>
      </c>
      <c r="M502" s="4">
        <v>1.2478</v>
      </c>
      <c r="N502" s="4">
        <v>44.249899999999997</v>
      </c>
      <c r="O502" s="4">
        <v>0</v>
      </c>
      <c r="P502" s="4">
        <v>44.2</v>
      </c>
      <c r="Q502" s="4">
        <v>33.563099999999999</v>
      </c>
      <c r="R502" s="4">
        <v>0</v>
      </c>
      <c r="S502" s="4">
        <v>33.6</v>
      </c>
      <c r="T502" s="4">
        <v>5581.2804999999998</v>
      </c>
      <c r="W502" s="4">
        <v>0</v>
      </c>
      <c r="X502" s="4">
        <v>2.3704999999999998</v>
      </c>
      <c r="Y502" s="4">
        <v>11.8</v>
      </c>
      <c r="Z502" s="4">
        <v>865</v>
      </c>
      <c r="AA502" s="4">
        <v>894</v>
      </c>
      <c r="AB502" s="4">
        <v>830</v>
      </c>
      <c r="AC502" s="4">
        <v>57</v>
      </c>
      <c r="AD502" s="4">
        <v>7.25</v>
      </c>
      <c r="AE502" s="4">
        <v>0.17</v>
      </c>
      <c r="AF502" s="4">
        <v>978</v>
      </c>
      <c r="AG502" s="4">
        <v>-10</v>
      </c>
      <c r="AH502" s="4">
        <v>6</v>
      </c>
      <c r="AI502" s="4">
        <v>26</v>
      </c>
      <c r="AJ502" s="4">
        <v>190</v>
      </c>
      <c r="AK502" s="4">
        <v>139</v>
      </c>
      <c r="AL502" s="4">
        <v>3.2</v>
      </c>
      <c r="AM502" s="4">
        <v>195</v>
      </c>
      <c r="AN502" s="4" t="s">
        <v>155</v>
      </c>
      <c r="AO502" s="4">
        <v>2</v>
      </c>
      <c r="AP502" s="5">
        <v>0.57972222222222225</v>
      </c>
      <c r="AQ502" s="4">
        <v>47.159312</v>
      </c>
      <c r="AR502" s="4">
        <v>-88.489727000000002</v>
      </c>
      <c r="AS502" s="4">
        <v>310</v>
      </c>
      <c r="AT502" s="4">
        <v>0</v>
      </c>
      <c r="AU502" s="4">
        <v>12</v>
      </c>
      <c r="AV502" s="4">
        <v>8</v>
      </c>
      <c r="AW502" s="4" t="s">
        <v>214</v>
      </c>
      <c r="AX502" s="4">
        <v>1.2</v>
      </c>
      <c r="AY502" s="4">
        <v>1.6</v>
      </c>
      <c r="AZ502" s="4">
        <v>2</v>
      </c>
      <c r="BA502" s="4">
        <v>14.023</v>
      </c>
      <c r="BB502" s="4">
        <v>14.67</v>
      </c>
      <c r="BC502" s="4">
        <v>1.05</v>
      </c>
      <c r="BD502" s="4">
        <v>13.898999999999999</v>
      </c>
      <c r="BE502" s="4">
        <v>2595.7710000000002</v>
      </c>
      <c r="BF502" s="4">
        <v>192.3</v>
      </c>
      <c r="BG502" s="4">
        <v>1.1220000000000001</v>
      </c>
      <c r="BH502" s="4">
        <v>0</v>
      </c>
      <c r="BI502" s="4">
        <v>1.1220000000000001</v>
      </c>
      <c r="BJ502" s="4">
        <v>0.85099999999999998</v>
      </c>
      <c r="BK502" s="4">
        <v>0</v>
      </c>
      <c r="BL502" s="4">
        <v>0.85099999999999998</v>
      </c>
      <c r="BM502" s="4">
        <v>44.691299999999998</v>
      </c>
      <c r="BQ502" s="4">
        <v>417.36200000000002</v>
      </c>
      <c r="BR502" s="4">
        <v>1.9310000000000001E-2</v>
      </c>
      <c r="BS502" s="4">
        <v>-5</v>
      </c>
      <c r="BT502" s="4">
        <v>0.226248</v>
      </c>
      <c r="BU502" s="4">
        <v>0.47188799999999997</v>
      </c>
      <c r="BV502" s="4">
        <v>4.5702100000000003</v>
      </c>
    </row>
    <row r="503" spans="1:74" x14ac:dyDescent="0.25">
      <c r="A503" s="2">
        <v>42069</v>
      </c>
      <c r="B503" s="3">
        <v>3.8168981481481477E-2</v>
      </c>
      <c r="C503" s="4">
        <v>12.21</v>
      </c>
      <c r="D503" s="4">
        <v>1.4201999999999999</v>
      </c>
      <c r="E503" s="4">
        <v>14202.19224</v>
      </c>
      <c r="F503" s="4">
        <v>50.5</v>
      </c>
      <c r="G503" s="4">
        <v>-0.3</v>
      </c>
      <c r="H503" s="4">
        <v>5579.4</v>
      </c>
      <c r="J503" s="4">
        <v>2.66</v>
      </c>
      <c r="K503" s="4">
        <v>0.878</v>
      </c>
      <c r="L503" s="4">
        <v>10.720800000000001</v>
      </c>
      <c r="M503" s="4">
        <v>1.2470000000000001</v>
      </c>
      <c r="N503" s="4">
        <v>44.340699999999998</v>
      </c>
      <c r="O503" s="4">
        <v>0</v>
      </c>
      <c r="P503" s="4">
        <v>44.3</v>
      </c>
      <c r="Q503" s="4">
        <v>33.631999999999998</v>
      </c>
      <c r="R503" s="4">
        <v>0</v>
      </c>
      <c r="S503" s="4">
        <v>33.6</v>
      </c>
      <c r="T503" s="4">
        <v>5579.4485999999997</v>
      </c>
      <c r="W503" s="4">
        <v>0</v>
      </c>
      <c r="X503" s="4">
        <v>2.3347000000000002</v>
      </c>
      <c r="Y503" s="4">
        <v>11.8</v>
      </c>
      <c r="Z503" s="4">
        <v>865</v>
      </c>
      <c r="AA503" s="4">
        <v>894</v>
      </c>
      <c r="AB503" s="4">
        <v>830</v>
      </c>
      <c r="AC503" s="4">
        <v>57</v>
      </c>
      <c r="AD503" s="4">
        <v>7.25</v>
      </c>
      <c r="AE503" s="4">
        <v>0.17</v>
      </c>
      <c r="AF503" s="4">
        <v>978</v>
      </c>
      <c r="AG503" s="4">
        <v>-10</v>
      </c>
      <c r="AH503" s="4">
        <v>6</v>
      </c>
      <c r="AI503" s="4">
        <v>26</v>
      </c>
      <c r="AJ503" s="4">
        <v>190</v>
      </c>
      <c r="AK503" s="4">
        <v>139</v>
      </c>
      <c r="AL503" s="4">
        <v>3.4</v>
      </c>
      <c r="AM503" s="4">
        <v>195</v>
      </c>
      <c r="AN503" s="4" t="s">
        <v>155</v>
      </c>
      <c r="AO503" s="4">
        <v>2</v>
      </c>
      <c r="AP503" s="5">
        <v>0.57973379629629629</v>
      </c>
      <c r="AQ503" s="4">
        <v>47.159312</v>
      </c>
      <c r="AR503" s="4">
        <v>-88.489727000000002</v>
      </c>
      <c r="AS503" s="4">
        <v>309.89999999999998</v>
      </c>
      <c r="AT503" s="4">
        <v>0</v>
      </c>
      <c r="AU503" s="4">
        <v>12</v>
      </c>
      <c r="AV503" s="4">
        <v>8</v>
      </c>
      <c r="AW503" s="4" t="s">
        <v>214</v>
      </c>
      <c r="AX503" s="4">
        <v>1.2</v>
      </c>
      <c r="AY503" s="4">
        <v>1.6843159999999999</v>
      </c>
      <c r="AZ503" s="4">
        <v>2.0843159999999998</v>
      </c>
      <c r="BA503" s="4">
        <v>14.023</v>
      </c>
      <c r="BB503" s="4">
        <v>14.67</v>
      </c>
      <c r="BC503" s="4">
        <v>1.05</v>
      </c>
      <c r="BD503" s="4">
        <v>13.891</v>
      </c>
      <c r="BE503" s="4">
        <v>2595.9920000000002</v>
      </c>
      <c r="BF503" s="4">
        <v>192.185</v>
      </c>
      <c r="BG503" s="4">
        <v>1.1240000000000001</v>
      </c>
      <c r="BH503" s="4">
        <v>0</v>
      </c>
      <c r="BI503" s="4">
        <v>1.1240000000000001</v>
      </c>
      <c r="BJ503" s="4">
        <v>0.85299999999999998</v>
      </c>
      <c r="BK503" s="4">
        <v>0</v>
      </c>
      <c r="BL503" s="4">
        <v>0.85299999999999998</v>
      </c>
      <c r="BM503" s="4">
        <v>44.677399999999999</v>
      </c>
      <c r="BQ503" s="4">
        <v>411.053</v>
      </c>
      <c r="BR503" s="4">
        <v>5.1797000000000003E-2</v>
      </c>
      <c r="BS503" s="4">
        <v>-5</v>
      </c>
      <c r="BT503" s="4">
        <v>0.22787399999999999</v>
      </c>
      <c r="BU503" s="4">
        <v>1.2657940000000001</v>
      </c>
      <c r="BV503" s="4">
        <v>4.6030569999999997</v>
      </c>
    </row>
    <row r="504" spans="1:74" x14ac:dyDescent="0.25">
      <c r="A504" s="2">
        <v>42069</v>
      </c>
      <c r="B504" s="3">
        <v>3.8180555555555558E-2</v>
      </c>
      <c r="C504" s="4">
        <v>12.238</v>
      </c>
      <c r="D504" s="4">
        <v>1.4397</v>
      </c>
      <c r="E504" s="4">
        <v>14397.49792</v>
      </c>
      <c r="F504" s="4">
        <v>50.5</v>
      </c>
      <c r="G504" s="4">
        <v>-0.3</v>
      </c>
      <c r="H504" s="4">
        <v>5641.5</v>
      </c>
      <c r="J504" s="4">
        <v>2.6</v>
      </c>
      <c r="K504" s="4">
        <v>0.87760000000000005</v>
      </c>
      <c r="L504" s="4">
        <v>10.740399999999999</v>
      </c>
      <c r="M504" s="4">
        <v>1.2635000000000001</v>
      </c>
      <c r="N504" s="4">
        <v>44.319400000000002</v>
      </c>
      <c r="O504" s="4">
        <v>0</v>
      </c>
      <c r="P504" s="4">
        <v>44.3</v>
      </c>
      <c r="Q504" s="4">
        <v>33.6158</v>
      </c>
      <c r="R504" s="4">
        <v>0</v>
      </c>
      <c r="S504" s="4">
        <v>33.6</v>
      </c>
      <c r="T504" s="4">
        <v>5641.5082000000002</v>
      </c>
      <c r="W504" s="4">
        <v>0</v>
      </c>
      <c r="X504" s="4">
        <v>2.2818000000000001</v>
      </c>
      <c r="Y504" s="4">
        <v>11.8</v>
      </c>
      <c r="Z504" s="4">
        <v>865</v>
      </c>
      <c r="AA504" s="4">
        <v>894</v>
      </c>
      <c r="AB504" s="4">
        <v>831</v>
      </c>
      <c r="AC504" s="4">
        <v>57</v>
      </c>
      <c r="AD504" s="4">
        <v>7.25</v>
      </c>
      <c r="AE504" s="4">
        <v>0.17</v>
      </c>
      <c r="AF504" s="4">
        <v>978</v>
      </c>
      <c r="AG504" s="4">
        <v>-10</v>
      </c>
      <c r="AH504" s="4">
        <v>6</v>
      </c>
      <c r="AI504" s="4">
        <v>26</v>
      </c>
      <c r="AJ504" s="4">
        <v>190</v>
      </c>
      <c r="AK504" s="4">
        <v>139</v>
      </c>
      <c r="AL504" s="4">
        <v>3.5</v>
      </c>
      <c r="AM504" s="4">
        <v>195</v>
      </c>
      <c r="AN504" s="4" t="s">
        <v>155</v>
      </c>
      <c r="AO504" s="4">
        <v>2</v>
      </c>
      <c r="AP504" s="5">
        <v>0.57974537037037044</v>
      </c>
      <c r="AQ504" s="4">
        <v>47.159312</v>
      </c>
      <c r="AR504" s="4">
        <v>-88.489727000000002</v>
      </c>
      <c r="AS504" s="4">
        <v>309.8</v>
      </c>
      <c r="AT504" s="4">
        <v>0</v>
      </c>
      <c r="AU504" s="4">
        <v>12</v>
      </c>
      <c r="AV504" s="4">
        <v>8</v>
      </c>
      <c r="AW504" s="4" t="s">
        <v>214</v>
      </c>
      <c r="AX504" s="4">
        <v>1.2</v>
      </c>
      <c r="AY504" s="4">
        <v>1.531568</v>
      </c>
      <c r="AZ504" s="4">
        <v>2.015784</v>
      </c>
      <c r="BA504" s="4">
        <v>14.023</v>
      </c>
      <c r="BB504" s="4">
        <v>14.62</v>
      </c>
      <c r="BC504" s="4">
        <v>1.04</v>
      </c>
      <c r="BD504" s="4">
        <v>13.946</v>
      </c>
      <c r="BE504" s="4">
        <v>2591.9479999999999</v>
      </c>
      <c r="BF504" s="4">
        <v>194.07599999999999</v>
      </c>
      <c r="BG504" s="4">
        <v>1.1200000000000001</v>
      </c>
      <c r="BH504" s="4">
        <v>0</v>
      </c>
      <c r="BI504" s="4">
        <v>1.1200000000000001</v>
      </c>
      <c r="BJ504" s="4">
        <v>0.85</v>
      </c>
      <c r="BK504" s="4">
        <v>0</v>
      </c>
      <c r="BL504" s="4">
        <v>0.85</v>
      </c>
      <c r="BM504" s="4">
        <v>45.021599999999999</v>
      </c>
      <c r="BQ504" s="4">
        <v>400.38600000000002</v>
      </c>
      <c r="BR504" s="4">
        <v>2.4924000000000002E-2</v>
      </c>
      <c r="BS504" s="4">
        <v>-5</v>
      </c>
      <c r="BT504" s="4">
        <v>0.22706200000000001</v>
      </c>
      <c r="BU504" s="4">
        <v>0.60907900000000004</v>
      </c>
      <c r="BV504" s="4">
        <v>4.5866540000000002</v>
      </c>
    </row>
    <row r="505" spans="1:74" x14ac:dyDescent="0.25">
      <c r="A505" s="2">
        <v>42069</v>
      </c>
      <c r="B505" s="3">
        <v>3.8192129629629631E-2</v>
      </c>
      <c r="C505" s="4">
        <v>12.311999999999999</v>
      </c>
      <c r="D505" s="4">
        <v>1.4402999999999999</v>
      </c>
      <c r="E505" s="4">
        <v>14402.68557</v>
      </c>
      <c r="F505" s="4">
        <v>50.5</v>
      </c>
      <c r="G505" s="4">
        <v>-0.3</v>
      </c>
      <c r="H505" s="4">
        <v>5813.8</v>
      </c>
      <c r="J505" s="4">
        <v>2.6</v>
      </c>
      <c r="K505" s="4">
        <v>0.87690000000000001</v>
      </c>
      <c r="L505" s="4">
        <v>10.796200000000001</v>
      </c>
      <c r="M505" s="4">
        <v>1.2628999999999999</v>
      </c>
      <c r="N505" s="4">
        <v>44.281799999999997</v>
      </c>
      <c r="O505" s="4">
        <v>0</v>
      </c>
      <c r="P505" s="4">
        <v>44.3</v>
      </c>
      <c r="Q505" s="4">
        <v>33.587400000000002</v>
      </c>
      <c r="R505" s="4">
        <v>0</v>
      </c>
      <c r="S505" s="4">
        <v>33.6</v>
      </c>
      <c r="T505" s="4">
        <v>5813.7728999999999</v>
      </c>
      <c r="W505" s="4">
        <v>0</v>
      </c>
      <c r="X505" s="4">
        <v>2.2799</v>
      </c>
      <c r="Y505" s="4">
        <v>11.7</v>
      </c>
      <c r="Z505" s="4">
        <v>865</v>
      </c>
      <c r="AA505" s="4">
        <v>894</v>
      </c>
      <c r="AB505" s="4">
        <v>831</v>
      </c>
      <c r="AC505" s="4">
        <v>57</v>
      </c>
      <c r="AD505" s="4">
        <v>7.25</v>
      </c>
      <c r="AE505" s="4">
        <v>0.17</v>
      </c>
      <c r="AF505" s="4">
        <v>978</v>
      </c>
      <c r="AG505" s="4">
        <v>-10</v>
      </c>
      <c r="AH505" s="4">
        <v>6</v>
      </c>
      <c r="AI505" s="4">
        <v>26</v>
      </c>
      <c r="AJ505" s="4">
        <v>190</v>
      </c>
      <c r="AK505" s="4">
        <v>139.9</v>
      </c>
      <c r="AL505" s="4">
        <v>3.5</v>
      </c>
      <c r="AM505" s="4">
        <v>195</v>
      </c>
      <c r="AN505" s="4" t="s">
        <v>155</v>
      </c>
      <c r="AO505" s="4">
        <v>2</v>
      </c>
      <c r="AP505" s="5">
        <v>0.57975694444444448</v>
      </c>
      <c r="AQ505" s="4">
        <v>47.159312</v>
      </c>
      <c r="AR505" s="4">
        <v>-88.489727000000002</v>
      </c>
      <c r="AS505" s="4">
        <v>309.60000000000002</v>
      </c>
      <c r="AT505" s="4">
        <v>0</v>
      </c>
      <c r="AU505" s="4">
        <v>12</v>
      </c>
      <c r="AV505" s="4">
        <v>8</v>
      </c>
      <c r="AW505" s="4" t="s">
        <v>214</v>
      </c>
      <c r="AX505" s="4">
        <v>1.2</v>
      </c>
      <c r="AY505" s="4">
        <v>1.5</v>
      </c>
      <c r="AZ505" s="4">
        <v>2</v>
      </c>
      <c r="BA505" s="4">
        <v>14.023</v>
      </c>
      <c r="BB505" s="4">
        <v>14.53</v>
      </c>
      <c r="BC505" s="4">
        <v>1.04</v>
      </c>
      <c r="BD505" s="4">
        <v>14.042</v>
      </c>
      <c r="BE505" s="4">
        <v>2590.44</v>
      </c>
      <c r="BF505" s="4">
        <v>192.86699999999999</v>
      </c>
      <c r="BG505" s="4">
        <v>1.113</v>
      </c>
      <c r="BH505" s="4">
        <v>0</v>
      </c>
      <c r="BI505" s="4">
        <v>1.113</v>
      </c>
      <c r="BJ505" s="4">
        <v>0.84399999999999997</v>
      </c>
      <c r="BK505" s="4">
        <v>0</v>
      </c>
      <c r="BL505" s="4">
        <v>0.84399999999999997</v>
      </c>
      <c r="BM505" s="4">
        <v>46.129899999999999</v>
      </c>
      <c r="BQ505" s="4">
        <v>397.75</v>
      </c>
      <c r="BR505" s="4">
        <v>1.831E-2</v>
      </c>
      <c r="BS505" s="4">
        <v>-5</v>
      </c>
      <c r="BT505" s="4">
        <v>0.22606200000000001</v>
      </c>
      <c r="BU505" s="4">
        <v>0.44745099999999999</v>
      </c>
      <c r="BV505" s="4">
        <v>4.566452</v>
      </c>
    </row>
    <row r="506" spans="1:74" x14ac:dyDescent="0.25">
      <c r="A506" s="2">
        <v>42069</v>
      </c>
      <c r="B506" s="3">
        <v>3.8203703703703705E-2</v>
      </c>
      <c r="C506" s="4">
        <v>12.33</v>
      </c>
      <c r="D506" s="4">
        <v>1.5095000000000001</v>
      </c>
      <c r="E506" s="4">
        <v>15094.558950000001</v>
      </c>
      <c r="F506" s="4">
        <v>50.5</v>
      </c>
      <c r="G506" s="4">
        <v>-0.3</v>
      </c>
      <c r="H506" s="4">
        <v>5846.7</v>
      </c>
      <c r="J506" s="4">
        <v>2.6</v>
      </c>
      <c r="K506" s="4">
        <v>0.87609999999999999</v>
      </c>
      <c r="L506" s="4">
        <v>10.802099999999999</v>
      </c>
      <c r="M506" s="4">
        <v>1.3225</v>
      </c>
      <c r="N506" s="4">
        <v>44.243600000000001</v>
      </c>
      <c r="O506" s="4">
        <v>0</v>
      </c>
      <c r="P506" s="4">
        <v>44.2</v>
      </c>
      <c r="Q506" s="4">
        <v>33.558399999999999</v>
      </c>
      <c r="R506" s="4">
        <v>0</v>
      </c>
      <c r="S506" s="4">
        <v>33.6</v>
      </c>
      <c r="T506" s="4">
        <v>5846.6727000000001</v>
      </c>
      <c r="W506" s="4">
        <v>0</v>
      </c>
      <c r="X506" s="4">
        <v>2.2778999999999998</v>
      </c>
      <c r="Y506" s="4">
        <v>11.8</v>
      </c>
      <c r="Z506" s="4">
        <v>865</v>
      </c>
      <c r="AA506" s="4">
        <v>894</v>
      </c>
      <c r="AB506" s="4">
        <v>830</v>
      </c>
      <c r="AC506" s="4">
        <v>57</v>
      </c>
      <c r="AD506" s="4">
        <v>7.25</v>
      </c>
      <c r="AE506" s="4">
        <v>0.17</v>
      </c>
      <c r="AF506" s="4">
        <v>978</v>
      </c>
      <c r="AG506" s="4">
        <v>-10</v>
      </c>
      <c r="AH506" s="4">
        <v>6.9379999999999997</v>
      </c>
      <c r="AI506" s="4">
        <v>26</v>
      </c>
      <c r="AJ506" s="4">
        <v>190</v>
      </c>
      <c r="AK506" s="4">
        <v>140</v>
      </c>
      <c r="AL506" s="4">
        <v>3.6</v>
      </c>
      <c r="AM506" s="4">
        <v>195</v>
      </c>
      <c r="AN506" s="4" t="s">
        <v>155</v>
      </c>
      <c r="AO506" s="4">
        <v>2</v>
      </c>
      <c r="AP506" s="5">
        <v>0.57976851851851852</v>
      </c>
      <c r="AQ506" s="4">
        <v>47.159309999999998</v>
      </c>
      <c r="AR506" s="4">
        <v>-88.489727999999999</v>
      </c>
      <c r="AS506" s="4">
        <v>309.39999999999998</v>
      </c>
      <c r="AT506" s="4">
        <v>0</v>
      </c>
      <c r="AU506" s="4">
        <v>12</v>
      </c>
      <c r="AV506" s="4">
        <v>8</v>
      </c>
      <c r="AW506" s="4" t="s">
        <v>214</v>
      </c>
      <c r="AX506" s="4">
        <v>1.285115</v>
      </c>
      <c r="AY506" s="4">
        <v>1.5</v>
      </c>
      <c r="AZ506" s="4">
        <v>2</v>
      </c>
      <c r="BA506" s="4">
        <v>14.023</v>
      </c>
      <c r="BB506" s="4">
        <v>14.43</v>
      </c>
      <c r="BC506" s="4">
        <v>1.03</v>
      </c>
      <c r="BD506" s="4">
        <v>14.141</v>
      </c>
      <c r="BE506" s="4">
        <v>2577.7959999999998</v>
      </c>
      <c r="BF506" s="4">
        <v>200.86199999999999</v>
      </c>
      <c r="BG506" s="4">
        <v>1.1060000000000001</v>
      </c>
      <c r="BH506" s="4">
        <v>0</v>
      </c>
      <c r="BI506" s="4">
        <v>1.1060000000000001</v>
      </c>
      <c r="BJ506" s="4">
        <v>0.83899999999999997</v>
      </c>
      <c r="BK506" s="4">
        <v>0</v>
      </c>
      <c r="BL506" s="4">
        <v>0.83899999999999997</v>
      </c>
      <c r="BM506" s="4">
        <v>46.139299999999999</v>
      </c>
      <c r="BQ506" s="4">
        <v>395.25099999999998</v>
      </c>
      <c r="BR506" s="4">
        <v>1.5186E-2</v>
      </c>
      <c r="BS506" s="4">
        <v>-5</v>
      </c>
      <c r="BT506" s="4">
        <v>0.227876</v>
      </c>
      <c r="BU506" s="4">
        <v>0.37110799999999999</v>
      </c>
      <c r="BV506" s="4">
        <v>4.6030949999999997</v>
      </c>
    </row>
    <row r="507" spans="1:74" x14ac:dyDescent="0.25">
      <c r="A507" s="2">
        <v>42069</v>
      </c>
      <c r="B507" s="3">
        <v>3.8215277777777779E-2</v>
      </c>
      <c r="C507" s="4">
        <v>12.33</v>
      </c>
      <c r="D507" s="4">
        <v>1.7845</v>
      </c>
      <c r="E507" s="4">
        <v>17844.64286</v>
      </c>
      <c r="F507" s="4">
        <v>50.4</v>
      </c>
      <c r="G507" s="4">
        <v>-0.3</v>
      </c>
      <c r="H507" s="4">
        <v>5807.6</v>
      </c>
      <c r="J507" s="4">
        <v>2.5</v>
      </c>
      <c r="K507" s="4">
        <v>0.87370000000000003</v>
      </c>
      <c r="L507" s="4">
        <v>10.7729</v>
      </c>
      <c r="M507" s="4">
        <v>1.5590999999999999</v>
      </c>
      <c r="N507" s="4">
        <v>44.073099999999997</v>
      </c>
      <c r="O507" s="4">
        <v>0</v>
      </c>
      <c r="P507" s="4">
        <v>44.1</v>
      </c>
      <c r="Q507" s="4">
        <v>33.429000000000002</v>
      </c>
      <c r="R507" s="4">
        <v>0</v>
      </c>
      <c r="S507" s="4">
        <v>33.4</v>
      </c>
      <c r="T507" s="4">
        <v>5807.5591999999997</v>
      </c>
      <c r="W507" s="4">
        <v>0</v>
      </c>
      <c r="X507" s="4">
        <v>2.1842999999999999</v>
      </c>
      <c r="Y507" s="4">
        <v>12</v>
      </c>
      <c r="Z507" s="4">
        <v>863</v>
      </c>
      <c r="AA507" s="4">
        <v>890</v>
      </c>
      <c r="AB507" s="4">
        <v>829</v>
      </c>
      <c r="AC507" s="4">
        <v>57</v>
      </c>
      <c r="AD507" s="4">
        <v>7.25</v>
      </c>
      <c r="AE507" s="4">
        <v>0.17</v>
      </c>
      <c r="AF507" s="4">
        <v>978</v>
      </c>
      <c r="AG507" s="4">
        <v>-10</v>
      </c>
      <c r="AH507" s="4">
        <v>7</v>
      </c>
      <c r="AI507" s="4">
        <v>26</v>
      </c>
      <c r="AJ507" s="4">
        <v>190</v>
      </c>
      <c r="AK507" s="4">
        <v>140</v>
      </c>
      <c r="AL507" s="4">
        <v>3.7</v>
      </c>
      <c r="AM507" s="4">
        <v>195</v>
      </c>
      <c r="AN507" s="4" t="s">
        <v>155</v>
      </c>
      <c r="AO507" s="4">
        <v>2</v>
      </c>
      <c r="AP507" s="5">
        <v>0.57978009259259256</v>
      </c>
      <c r="AQ507" s="4">
        <v>47.159309999999998</v>
      </c>
      <c r="AR507" s="4">
        <v>-88.489727999999999</v>
      </c>
      <c r="AS507" s="4">
        <v>309.3</v>
      </c>
      <c r="AT507" s="4">
        <v>0</v>
      </c>
      <c r="AU507" s="4">
        <v>12</v>
      </c>
      <c r="AV507" s="4">
        <v>8</v>
      </c>
      <c r="AW507" s="4" t="s">
        <v>214</v>
      </c>
      <c r="AX507" s="4">
        <v>1.3</v>
      </c>
      <c r="AY507" s="4">
        <v>1.5</v>
      </c>
      <c r="AZ507" s="4">
        <v>2</v>
      </c>
      <c r="BA507" s="4">
        <v>14.023</v>
      </c>
      <c r="BB507" s="4">
        <v>14.15</v>
      </c>
      <c r="BC507" s="4">
        <v>1.01</v>
      </c>
      <c r="BD507" s="4">
        <v>14.454000000000001</v>
      </c>
      <c r="BE507" s="4">
        <v>2530.1689999999999</v>
      </c>
      <c r="BF507" s="4">
        <v>233.06200000000001</v>
      </c>
      <c r="BG507" s="4">
        <v>1.0840000000000001</v>
      </c>
      <c r="BH507" s="4">
        <v>0</v>
      </c>
      <c r="BI507" s="4">
        <v>1.0840000000000001</v>
      </c>
      <c r="BJ507" s="4">
        <v>0.82199999999999995</v>
      </c>
      <c r="BK507" s="4">
        <v>0</v>
      </c>
      <c r="BL507" s="4">
        <v>0.82199999999999995</v>
      </c>
      <c r="BM507" s="4">
        <v>45.105699999999999</v>
      </c>
      <c r="BQ507" s="4">
        <v>373.01400000000001</v>
      </c>
      <c r="BR507" s="4">
        <v>2.3442000000000001E-2</v>
      </c>
      <c r="BS507" s="4">
        <v>-5</v>
      </c>
      <c r="BT507" s="4">
        <v>0.234566</v>
      </c>
      <c r="BU507" s="4">
        <v>0.57286400000000004</v>
      </c>
      <c r="BV507" s="4">
        <v>4.7382330000000001</v>
      </c>
    </row>
    <row r="508" spans="1:74" x14ac:dyDescent="0.25">
      <c r="A508" s="2">
        <v>42069</v>
      </c>
      <c r="B508" s="3">
        <v>3.8226851851851852E-2</v>
      </c>
      <c r="C508" s="4">
        <v>12.18</v>
      </c>
      <c r="D508" s="4">
        <v>2.2686999999999999</v>
      </c>
      <c r="E508" s="4">
        <v>22686.83555</v>
      </c>
      <c r="F508" s="4">
        <v>50.4</v>
      </c>
      <c r="G508" s="4">
        <v>-0.3</v>
      </c>
      <c r="H508" s="4">
        <v>4865.2</v>
      </c>
      <c r="J508" s="4">
        <v>2.5</v>
      </c>
      <c r="K508" s="4">
        <v>0.87150000000000005</v>
      </c>
      <c r="L508" s="4">
        <v>10.6144</v>
      </c>
      <c r="M508" s="4">
        <v>1.9771000000000001</v>
      </c>
      <c r="N508" s="4">
        <v>43.921500000000002</v>
      </c>
      <c r="O508" s="4">
        <v>0</v>
      </c>
      <c r="P508" s="4">
        <v>43.9</v>
      </c>
      <c r="Q508" s="4">
        <v>33.314</v>
      </c>
      <c r="R508" s="4">
        <v>0</v>
      </c>
      <c r="S508" s="4">
        <v>33.299999999999997</v>
      </c>
      <c r="T508" s="4">
        <v>4865.1746999999996</v>
      </c>
      <c r="W508" s="4">
        <v>0</v>
      </c>
      <c r="X508" s="4">
        <v>2.1785999999999999</v>
      </c>
      <c r="Y508" s="4">
        <v>12.2</v>
      </c>
      <c r="Z508" s="4">
        <v>862</v>
      </c>
      <c r="AA508" s="4">
        <v>888</v>
      </c>
      <c r="AB508" s="4">
        <v>828</v>
      </c>
      <c r="AC508" s="4">
        <v>57</v>
      </c>
      <c r="AD508" s="4">
        <v>7.25</v>
      </c>
      <c r="AE508" s="4">
        <v>0.17</v>
      </c>
      <c r="AF508" s="4">
        <v>978</v>
      </c>
      <c r="AG508" s="4">
        <v>-10</v>
      </c>
      <c r="AH508" s="4">
        <v>6.0620000000000003</v>
      </c>
      <c r="AI508" s="4">
        <v>26</v>
      </c>
      <c r="AJ508" s="4">
        <v>190.9</v>
      </c>
      <c r="AK508" s="4">
        <v>140</v>
      </c>
      <c r="AL508" s="4">
        <v>3.8</v>
      </c>
      <c r="AM508" s="4">
        <v>195</v>
      </c>
      <c r="AN508" s="4" t="s">
        <v>155</v>
      </c>
      <c r="AO508" s="4">
        <v>2</v>
      </c>
      <c r="AP508" s="5">
        <v>0.57979166666666659</v>
      </c>
      <c r="AQ508" s="4">
        <v>47.159309999999998</v>
      </c>
      <c r="AR508" s="4">
        <v>-88.489727999999999</v>
      </c>
      <c r="AS508" s="4">
        <v>309.3</v>
      </c>
      <c r="AT508" s="4">
        <v>0</v>
      </c>
      <c r="AU508" s="4">
        <v>12</v>
      </c>
      <c r="AV508" s="4">
        <v>8</v>
      </c>
      <c r="AW508" s="4" t="s">
        <v>214</v>
      </c>
      <c r="AX508" s="4">
        <v>1.3</v>
      </c>
      <c r="AY508" s="4">
        <v>1.5</v>
      </c>
      <c r="AZ508" s="4">
        <v>2</v>
      </c>
      <c r="BA508" s="4">
        <v>14.023</v>
      </c>
      <c r="BB508" s="4">
        <v>13.89</v>
      </c>
      <c r="BC508" s="4">
        <v>0.99</v>
      </c>
      <c r="BD508" s="4">
        <v>14.75</v>
      </c>
      <c r="BE508" s="4">
        <v>2461.34</v>
      </c>
      <c r="BF508" s="4">
        <v>291.79199999999997</v>
      </c>
      <c r="BG508" s="4">
        <v>1.0669999999999999</v>
      </c>
      <c r="BH508" s="4">
        <v>0</v>
      </c>
      <c r="BI508" s="4">
        <v>1.0669999999999999</v>
      </c>
      <c r="BJ508" s="4">
        <v>0.80900000000000005</v>
      </c>
      <c r="BK508" s="4">
        <v>0</v>
      </c>
      <c r="BL508" s="4">
        <v>0.80900000000000005</v>
      </c>
      <c r="BM508" s="4">
        <v>37.307299999999998</v>
      </c>
      <c r="BQ508" s="4">
        <v>367.33300000000003</v>
      </c>
      <c r="BR508" s="4">
        <v>2.4937999999999998E-2</v>
      </c>
      <c r="BS508" s="4">
        <v>-5</v>
      </c>
      <c r="BT508" s="4">
        <v>0.23968999999999999</v>
      </c>
      <c r="BU508" s="4">
        <v>0.60942300000000005</v>
      </c>
      <c r="BV508" s="4">
        <v>4.8417380000000003</v>
      </c>
    </row>
    <row r="509" spans="1:74" x14ac:dyDescent="0.25">
      <c r="A509" s="2">
        <v>42069</v>
      </c>
      <c r="B509" s="3">
        <v>3.8238425925925926E-2</v>
      </c>
      <c r="C509" s="4">
        <v>11.833</v>
      </c>
      <c r="D509" s="4">
        <v>3.9020999999999999</v>
      </c>
      <c r="E509" s="4">
        <v>39020.703130000002</v>
      </c>
      <c r="F509" s="4">
        <v>50.4</v>
      </c>
      <c r="G509" s="4">
        <v>-0.3</v>
      </c>
      <c r="H509" s="4">
        <v>3818.4</v>
      </c>
      <c r="J509" s="4">
        <v>2.5</v>
      </c>
      <c r="K509" s="4">
        <v>0.86029999999999995</v>
      </c>
      <c r="L509" s="4">
        <v>10.180400000000001</v>
      </c>
      <c r="M509" s="4">
        <v>3.3571</v>
      </c>
      <c r="N509" s="4">
        <v>43.360999999999997</v>
      </c>
      <c r="O509" s="4">
        <v>0</v>
      </c>
      <c r="P509" s="4">
        <v>43.4</v>
      </c>
      <c r="Q509" s="4">
        <v>32.8889</v>
      </c>
      <c r="R509" s="4">
        <v>0</v>
      </c>
      <c r="S509" s="4">
        <v>32.9</v>
      </c>
      <c r="T509" s="4">
        <v>3818.3863000000001</v>
      </c>
      <c r="W509" s="4">
        <v>0</v>
      </c>
      <c r="X509" s="4">
        <v>2.1507999999999998</v>
      </c>
      <c r="Y509" s="4">
        <v>12.2</v>
      </c>
      <c r="Z509" s="4">
        <v>861</v>
      </c>
      <c r="AA509" s="4">
        <v>886</v>
      </c>
      <c r="AB509" s="4">
        <v>828</v>
      </c>
      <c r="AC509" s="4">
        <v>57</v>
      </c>
      <c r="AD509" s="4">
        <v>7.25</v>
      </c>
      <c r="AE509" s="4">
        <v>0.17</v>
      </c>
      <c r="AF509" s="4">
        <v>978</v>
      </c>
      <c r="AG509" s="4">
        <v>-10</v>
      </c>
      <c r="AH509" s="4">
        <v>6.9379999999999997</v>
      </c>
      <c r="AI509" s="4">
        <v>26</v>
      </c>
      <c r="AJ509" s="4">
        <v>190.1</v>
      </c>
      <c r="AK509" s="4">
        <v>140.9</v>
      </c>
      <c r="AL509" s="4">
        <v>3.8</v>
      </c>
      <c r="AM509" s="4">
        <v>195</v>
      </c>
      <c r="AN509" s="4" t="s">
        <v>155</v>
      </c>
      <c r="AO509" s="4">
        <v>2</v>
      </c>
      <c r="AP509" s="5">
        <v>0.57980324074074074</v>
      </c>
      <c r="AQ509" s="4">
        <v>47.159309999999998</v>
      </c>
      <c r="AR509" s="4">
        <v>-88.489727999999999</v>
      </c>
      <c r="AS509" s="4">
        <v>309.2</v>
      </c>
      <c r="AT509" s="4">
        <v>0</v>
      </c>
      <c r="AU509" s="4">
        <v>12</v>
      </c>
      <c r="AV509" s="4">
        <v>8</v>
      </c>
      <c r="AW509" s="4" t="s">
        <v>214</v>
      </c>
      <c r="AX509" s="4">
        <v>1.0455540000000001</v>
      </c>
      <c r="AY509" s="4">
        <v>1.5848150000000001</v>
      </c>
      <c r="AZ509" s="4">
        <v>1.9151849999999999</v>
      </c>
      <c r="BA509" s="4">
        <v>14.023</v>
      </c>
      <c r="BB509" s="4">
        <v>12.74</v>
      </c>
      <c r="BC509" s="4">
        <v>0.91</v>
      </c>
      <c r="BD509" s="4">
        <v>16.234000000000002</v>
      </c>
      <c r="BE509" s="4">
        <v>2217.56</v>
      </c>
      <c r="BF509" s="4">
        <v>465.42500000000001</v>
      </c>
      <c r="BG509" s="4">
        <v>0.98899999999999999</v>
      </c>
      <c r="BH509" s="4">
        <v>0</v>
      </c>
      <c r="BI509" s="4">
        <v>0.98899999999999999</v>
      </c>
      <c r="BJ509" s="4">
        <v>0.75</v>
      </c>
      <c r="BK509" s="4">
        <v>0</v>
      </c>
      <c r="BL509" s="4">
        <v>0.75</v>
      </c>
      <c r="BM509" s="4">
        <v>27.504799999999999</v>
      </c>
      <c r="BQ509" s="4">
        <v>340.65600000000001</v>
      </c>
      <c r="BR509" s="4">
        <v>2.1248E-2</v>
      </c>
      <c r="BS509" s="4">
        <v>-5</v>
      </c>
      <c r="BT509" s="4">
        <v>0.24</v>
      </c>
      <c r="BU509" s="4">
        <v>0.51924899999999996</v>
      </c>
      <c r="BV509" s="4">
        <v>4.8479999999999999</v>
      </c>
    </row>
    <row r="510" spans="1:74" x14ac:dyDescent="0.25">
      <c r="A510" s="2">
        <v>42069</v>
      </c>
      <c r="B510" s="3">
        <v>3.8249999999999999E-2</v>
      </c>
      <c r="C510" s="4">
        <v>11.516999999999999</v>
      </c>
      <c r="D510" s="4">
        <v>4.4276</v>
      </c>
      <c r="E510" s="4">
        <v>44276.286189999999</v>
      </c>
      <c r="F510" s="4">
        <v>55.9</v>
      </c>
      <c r="G510" s="4">
        <v>-0.2</v>
      </c>
      <c r="H510" s="4">
        <v>4065</v>
      </c>
      <c r="J510" s="4">
        <v>2.4</v>
      </c>
      <c r="K510" s="4">
        <v>0.85760000000000003</v>
      </c>
      <c r="L510" s="4">
        <v>9.8773</v>
      </c>
      <c r="M510" s="4">
        <v>3.7972000000000001</v>
      </c>
      <c r="N510" s="4">
        <v>47.946199999999997</v>
      </c>
      <c r="O510" s="4">
        <v>0</v>
      </c>
      <c r="P510" s="4">
        <v>47.9</v>
      </c>
      <c r="Q510" s="4">
        <v>36.366799999999998</v>
      </c>
      <c r="R510" s="4">
        <v>0</v>
      </c>
      <c r="S510" s="4">
        <v>36.4</v>
      </c>
      <c r="T510" s="4">
        <v>4064.951</v>
      </c>
      <c r="W510" s="4">
        <v>0</v>
      </c>
      <c r="X510" s="4">
        <v>2.0583</v>
      </c>
      <c r="Y510" s="4">
        <v>12.2</v>
      </c>
      <c r="Z510" s="4">
        <v>862</v>
      </c>
      <c r="AA510" s="4">
        <v>887</v>
      </c>
      <c r="AB510" s="4">
        <v>827</v>
      </c>
      <c r="AC510" s="4">
        <v>57</v>
      </c>
      <c r="AD510" s="4">
        <v>7.25</v>
      </c>
      <c r="AE510" s="4">
        <v>0.17</v>
      </c>
      <c r="AF510" s="4">
        <v>978</v>
      </c>
      <c r="AG510" s="4">
        <v>-10</v>
      </c>
      <c r="AH510" s="4">
        <v>7</v>
      </c>
      <c r="AI510" s="4">
        <v>26</v>
      </c>
      <c r="AJ510" s="4">
        <v>190</v>
      </c>
      <c r="AK510" s="4">
        <v>141</v>
      </c>
      <c r="AL510" s="4">
        <v>3.5</v>
      </c>
      <c r="AM510" s="4">
        <v>195</v>
      </c>
      <c r="AN510" s="4" t="s">
        <v>155</v>
      </c>
      <c r="AO510" s="4">
        <v>2</v>
      </c>
      <c r="AP510" s="5">
        <v>0.57981481481481478</v>
      </c>
      <c r="AQ510" s="4">
        <v>47.159309999999998</v>
      </c>
      <c r="AR510" s="4">
        <v>-88.489727000000002</v>
      </c>
      <c r="AS510" s="4">
        <v>309.39999999999998</v>
      </c>
      <c r="AT510" s="4">
        <v>0</v>
      </c>
      <c r="AU510" s="4">
        <v>12</v>
      </c>
      <c r="AV510" s="4">
        <v>8</v>
      </c>
      <c r="AW510" s="4" t="s">
        <v>214</v>
      </c>
      <c r="AX510" s="4">
        <v>1</v>
      </c>
      <c r="AY510" s="4">
        <v>1.430569</v>
      </c>
      <c r="AZ510" s="4">
        <v>1.730569</v>
      </c>
      <c r="BA510" s="4">
        <v>14.023</v>
      </c>
      <c r="BB510" s="4">
        <v>12.5</v>
      </c>
      <c r="BC510" s="4">
        <v>0.89</v>
      </c>
      <c r="BD510" s="4">
        <v>16.602</v>
      </c>
      <c r="BE510" s="4">
        <v>2126.75</v>
      </c>
      <c r="BF510" s="4">
        <v>520.37900000000002</v>
      </c>
      <c r="BG510" s="4">
        <v>1.081</v>
      </c>
      <c r="BH510" s="4">
        <v>0</v>
      </c>
      <c r="BI510" s="4">
        <v>1.081</v>
      </c>
      <c r="BJ510" s="4">
        <v>0.82</v>
      </c>
      <c r="BK510" s="4">
        <v>0</v>
      </c>
      <c r="BL510" s="4">
        <v>0.82</v>
      </c>
      <c r="BM510" s="4">
        <v>28.9436</v>
      </c>
      <c r="BQ510" s="4">
        <v>322.24099999999999</v>
      </c>
      <c r="BR510" s="4">
        <v>1.7247999999999999E-2</v>
      </c>
      <c r="BS510" s="4">
        <v>-5</v>
      </c>
      <c r="BT510" s="4">
        <v>0.238124</v>
      </c>
      <c r="BU510" s="4">
        <v>0.42149900000000001</v>
      </c>
      <c r="BV510" s="4">
        <v>4.8101050000000001</v>
      </c>
    </row>
    <row r="511" spans="1:74" x14ac:dyDescent="0.25">
      <c r="A511" s="2">
        <v>42069</v>
      </c>
      <c r="B511" s="3">
        <v>3.8261574074074073E-2</v>
      </c>
      <c r="C511" s="4">
        <v>11.473000000000001</v>
      </c>
      <c r="D511" s="4">
        <v>4.7557999999999998</v>
      </c>
      <c r="E511" s="4">
        <v>47558.275860000002</v>
      </c>
      <c r="F511" s="4">
        <v>78.900000000000006</v>
      </c>
      <c r="G511" s="4">
        <v>-0.1</v>
      </c>
      <c r="H511" s="4">
        <v>4385.3999999999996</v>
      </c>
      <c r="J511" s="4">
        <v>2.2599999999999998</v>
      </c>
      <c r="K511" s="4">
        <v>0.85460000000000003</v>
      </c>
      <c r="L511" s="4">
        <v>9.8048000000000002</v>
      </c>
      <c r="M511" s="4">
        <v>4.0644</v>
      </c>
      <c r="N511" s="4">
        <v>67.450599999999994</v>
      </c>
      <c r="O511" s="4">
        <v>0</v>
      </c>
      <c r="P511" s="4">
        <v>67.5</v>
      </c>
      <c r="Q511" s="4">
        <v>51.159399999999998</v>
      </c>
      <c r="R511" s="4">
        <v>0</v>
      </c>
      <c r="S511" s="4">
        <v>51.2</v>
      </c>
      <c r="T511" s="4">
        <v>4385.4023999999999</v>
      </c>
      <c r="W511" s="4">
        <v>0</v>
      </c>
      <c r="X511" s="4">
        <v>1.9350000000000001</v>
      </c>
      <c r="Y511" s="4">
        <v>12.3</v>
      </c>
      <c r="Z511" s="4">
        <v>861</v>
      </c>
      <c r="AA511" s="4">
        <v>886</v>
      </c>
      <c r="AB511" s="4">
        <v>827</v>
      </c>
      <c r="AC511" s="4">
        <v>57</v>
      </c>
      <c r="AD511" s="4">
        <v>7.25</v>
      </c>
      <c r="AE511" s="4">
        <v>0.17</v>
      </c>
      <c r="AF511" s="4">
        <v>979</v>
      </c>
      <c r="AG511" s="4">
        <v>-10</v>
      </c>
      <c r="AH511" s="4">
        <v>7</v>
      </c>
      <c r="AI511" s="4">
        <v>26</v>
      </c>
      <c r="AJ511" s="4">
        <v>190.9</v>
      </c>
      <c r="AK511" s="4">
        <v>140.1</v>
      </c>
      <c r="AL511" s="4">
        <v>3.5</v>
      </c>
      <c r="AM511" s="4">
        <v>195</v>
      </c>
      <c r="AN511" s="4" t="s">
        <v>155</v>
      </c>
      <c r="AO511" s="4">
        <v>2</v>
      </c>
      <c r="AP511" s="5">
        <v>0.57983796296296297</v>
      </c>
      <c r="AQ511" s="4">
        <v>47.159309999999998</v>
      </c>
      <c r="AR511" s="4">
        <v>-88.489727000000002</v>
      </c>
      <c r="AS511" s="4">
        <v>309.39999999999998</v>
      </c>
      <c r="AT511" s="4">
        <v>1.4</v>
      </c>
      <c r="AU511" s="4">
        <v>12</v>
      </c>
      <c r="AV511" s="4">
        <v>8</v>
      </c>
      <c r="AW511" s="4" t="s">
        <v>214</v>
      </c>
      <c r="AX511" s="4">
        <v>1</v>
      </c>
      <c r="AY511" s="4">
        <v>1.4</v>
      </c>
      <c r="AZ511" s="4">
        <v>1.7845310000000001</v>
      </c>
      <c r="BA511" s="4">
        <v>14.023</v>
      </c>
      <c r="BB511" s="4">
        <v>12.23</v>
      </c>
      <c r="BC511" s="4">
        <v>0.87</v>
      </c>
      <c r="BD511" s="4">
        <v>17.012</v>
      </c>
      <c r="BE511" s="4">
        <v>2077.5859999999998</v>
      </c>
      <c r="BF511" s="4">
        <v>548.14099999999996</v>
      </c>
      <c r="BG511" s="4">
        <v>1.4970000000000001</v>
      </c>
      <c r="BH511" s="4">
        <v>0</v>
      </c>
      <c r="BI511" s="4">
        <v>1.4970000000000001</v>
      </c>
      <c r="BJ511" s="4">
        <v>1.135</v>
      </c>
      <c r="BK511" s="4">
        <v>0</v>
      </c>
      <c r="BL511" s="4">
        <v>1.135</v>
      </c>
      <c r="BM511" s="4">
        <v>30.728999999999999</v>
      </c>
      <c r="BQ511" s="4">
        <v>298.12799999999999</v>
      </c>
      <c r="BR511" s="4">
        <v>3.4821999999999999E-2</v>
      </c>
      <c r="BS511" s="4">
        <v>-5</v>
      </c>
      <c r="BT511" s="4">
        <v>0.23987600000000001</v>
      </c>
      <c r="BU511" s="4">
        <v>0.85096300000000002</v>
      </c>
      <c r="BV511" s="4">
        <v>4.8454949999999997</v>
      </c>
    </row>
    <row r="512" spans="1:74" x14ac:dyDescent="0.25">
      <c r="A512" s="2">
        <v>42069</v>
      </c>
      <c r="B512" s="3">
        <v>3.8273148148148146E-2</v>
      </c>
      <c r="C512" s="4">
        <v>11.178000000000001</v>
      </c>
      <c r="D512" s="4">
        <v>5.1890000000000001</v>
      </c>
      <c r="E512" s="4">
        <v>51889.86896</v>
      </c>
      <c r="F512" s="4">
        <v>95.9</v>
      </c>
      <c r="G512" s="4">
        <v>0</v>
      </c>
      <c r="H512" s="4">
        <v>4413.8</v>
      </c>
      <c r="J512" s="4">
        <v>2.0099999999999998</v>
      </c>
      <c r="K512" s="4">
        <v>0.85289999999999999</v>
      </c>
      <c r="L512" s="4">
        <v>9.5335999999999999</v>
      </c>
      <c r="M512" s="4">
        <v>4.4257999999999997</v>
      </c>
      <c r="N512" s="4">
        <v>81.794300000000007</v>
      </c>
      <c r="O512" s="4">
        <v>0</v>
      </c>
      <c r="P512" s="4">
        <v>81.8</v>
      </c>
      <c r="Q512" s="4">
        <v>62.040100000000002</v>
      </c>
      <c r="R512" s="4">
        <v>0</v>
      </c>
      <c r="S512" s="4">
        <v>62</v>
      </c>
      <c r="T512" s="4">
        <v>4413.7596000000003</v>
      </c>
      <c r="W512" s="4">
        <v>0</v>
      </c>
      <c r="X512" s="4">
        <v>1.7183999999999999</v>
      </c>
      <c r="Y512" s="4">
        <v>12.2</v>
      </c>
      <c r="Z512" s="4">
        <v>862</v>
      </c>
      <c r="AA512" s="4">
        <v>887</v>
      </c>
      <c r="AB512" s="4">
        <v>827</v>
      </c>
      <c r="AC512" s="4">
        <v>57</v>
      </c>
      <c r="AD512" s="4">
        <v>7.25</v>
      </c>
      <c r="AE512" s="4">
        <v>0.17</v>
      </c>
      <c r="AF512" s="4">
        <v>978</v>
      </c>
      <c r="AG512" s="4">
        <v>-10</v>
      </c>
      <c r="AH512" s="4">
        <v>7</v>
      </c>
      <c r="AI512" s="4">
        <v>26</v>
      </c>
      <c r="AJ512" s="4">
        <v>190.1</v>
      </c>
      <c r="AK512" s="4">
        <v>140</v>
      </c>
      <c r="AL512" s="4">
        <v>3.8</v>
      </c>
      <c r="AM512" s="4">
        <v>195</v>
      </c>
      <c r="AN512" s="4" t="s">
        <v>155</v>
      </c>
      <c r="AO512" s="4">
        <v>2</v>
      </c>
      <c r="AP512" s="5">
        <v>0.57983796296296297</v>
      </c>
      <c r="AQ512" s="4">
        <v>47.159308000000003</v>
      </c>
      <c r="AR512" s="4">
        <v>-88.489721000000003</v>
      </c>
      <c r="AS512" s="4">
        <v>309.5</v>
      </c>
      <c r="AT512" s="4">
        <v>6.2</v>
      </c>
      <c r="AU512" s="4">
        <v>12</v>
      </c>
      <c r="AV512" s="4">
        <v>8</v>
      </c>
      <c r="AW512" s="4" t="s">
        <v>214</v>
      </c>
      <c r="AX512" s="4">
        <v>1</v>
      </c>
      <c r="AY512" s="4">
        <v>1.4</v>
      </c>
      <c r="AZ512" s="4">
        <v>1.8</v>
      </c>
      <c r="BA512" s="4">
        <v>14.023</v>
      </c>
      <c r="BB512" s="4">
        <v>12.07</v>
      </c>
      <c r="BC512" s="4">
        <v>0.86</v>
      </c>
      <c r="BD512" s="4">
        <v>17.245000000000001</v>
      </c>
      <c r="BE512" s="4">
        <v>2007.028</v>
      </c>
      <c r="BF512" s="4">
        <v>593.00800000000004</v>
      </c>
      <c r="BG512" s="4">
        <v>1.8029999999999999</v>
      </c>
      <c r="BH512" s="4">
        <v>0</v>
      </c>
      <c r="BI512" s="4">
        <v>1.8029999999999999</v>
      </c>
      <c r="BJ512" s="4">
        <v>1.3680000000000001</v>
      </c>
      <c r="BK512" s="4">
        <v>0</v>
      </c>
      <c r="BL512" s="4">
        <v>1.3680000000000001</v>
      </c>
      <c r="BM512" s="4">
        <v>30.727399999999999</v>
      </c>
      <c r="BQ512" s="4">
        <v>263.04300000000001</v>
      </c>
      <c r="BR512" s="4">
        <v>7.0706000000000005E-2</v>
      </c>
      <c r="BS512" s="4">
        <v>-5</v>
      </c>
      <c r="BT512" s="4">
        <v>0.24093800000000001</v>
      </c>
      <c r="BU512" s="4">
        <v>1.727878</v>
      </c>
      <c r="BV512" s="4">
        <v>4.8669479999999998</v>
      </c>
    </row>
    <row r="513" spans="1:74" x14ac:dyDescent="0.25">
      <c r="A513" s="2">
        <v>42069</v>
      </c>
      <c r="B513" s="3">
        <v>3.8284722222222227E-2</v>
      </c>
      <c r="C513" s="4">
        <v>10.901999999999999</v>
      </c>
      <c r="D513" s="4">
        <v>5.5838000000000001</v>
      </c>
      <c r="E513" s="4">
        <v>55837.816480000001</v>
      </c>
      <c r="F513" s="4">
        <v>155.19999999999999</v>
      </c>
      <c r="G513" s="4">
        <v>2.4</v>
      </c>
      <c r="H513" s="4">
        <v>4241.3999999999996</v>
      </c>
      <c r="J513" s="4">
        <v>1.56</v>
      </c>
      <c r="K513" s="4">
        <v>0.85150000000000003</v>
      </c>
      <c r="L513" s="4">
        <v>9.2835000000000001</v>
      </c>
      <c r="M513" s="4">
        <v>4.7548000000000004</v>
      </c>
      <c r="N513" s="4">
        <v>132.16050000000001</v>
      </c>
      <c r="O513" s="4">
        <v>2.0066999999999999</v>
      </c>
      <c r="P513" s="4">
        <v>134.19999999999999</v>
      </c>
      <c r="Q513" s="4">
        <v>100.2426</v>
      </c>
      <c r="R513" s="4">
        <v>1.5221</v>
      </c>
      <c r="S513" s="4">
        <v>101.8</v>
      </c>
      <c r="T513" s="4">
        <v>4241.3588</v>
      </c>
      <c r="W513" s="4">
        <v>0</v>
      </c>
      <c r="X513" s="4">
        <v>1.3321000000000001</v>
      </c>
      <c r="Y513" s="4">
        <v>12.2</v>
      </c>
      <c r="Z513" s="4">
        <v>861</v>
      </c>
      <c r="AA513" s="4">
        <v>886</v>
      </c>
      <c r="AB513" s="4">
        <v>827</v>
      </c>
      <c r="AC513" s="4">
        <v>57</v>
      </c>
      <c r="AD513" s="4">
        <v>7.25</v>
      </c>
      <c r="AE513" s="4">
        <v>0.17</v>
      </c>
      <c r="AF513" s="4">
        <v>978</v>
      </c>
      <c r="AG513" s="4">
        <v>-10</v>
      </c>
      <c r="AH513" s="4">
        <v>7</v>
      </c>
      <c r="AI513" s="4">
        <v>26</v>
      </c>
      <c r="AJ513" s="4">
        <v>190.9</v>
      </c>
      <c r="AK513" s="4">
        <v>140</v>
      </c>
      <c r="AL513" s="4">
        <v>3.9</v>
      </c>
      <c r="AM513" s="4">
        <v>195</v>
      </c>
      <c r="AN513" s="4" t="s">
        <v>155</v>
      </c>
      <c r="AO513" s="4">
        <v>2</v>
      </c>
      <c r="AP513" s="5">
        <v>0.57984953703703701</v>
      </c>
      <c r="AQ513" s="4">
        <v>47.159283000000002</v>
      </c>
      <c r="AR513" s="4">
        <v>-88.489697000000007</v>
      </c>
      <c r="AS513" s="4">
        <v>309.7</v>
      </c>
      <c r="AT513" s="4">
        <v>14.1</v>
      </c>
      <c r="AU513" s="4">
        <v>12</v>
      </c>
      <c r="AV513" s="4">
        <v>8</v>
      </c>
      <c r="AW513" s="4" t="s">
        <v>214</v>
      </c>
      <c r="AX513" s="4">
        <v>1.0843160000000001</v>
      </c>
      <c r="AY513" s="4">
        <v>1.484316</v>
      </c>
      <c r="AZ513" s="4">
        <v>1.8</v>
      </c>
      <c r="BA513" s="4">
        <v>14.023</v>
      </c>
      <c r="BB513" s="4">
        <v>11.95</v>
      </c>
      <c r="BC513" s="4">
        <v>0.85</v>
      </c>
      <c r="BD513" s="4">
        <v>17.434999999999999</v>
      </c>
      <c r="BE513" s="4">
        <v>1946.0050000000001</v>
      </c>
      <c r="BF513" s="4">
        <v>634.37</v>
      </c>
      <c r="BG513" s="4">
        <v>2.9009999999999998</v>
      </c>
      <c r="BH513" s="4">
        <v>4.3999999999999997E-2</v>
      </c>
      <c r="BI513" s="4">
        <v>2.9449999999999998</v>
      </c>
      <c r="BJ513" s="4">
        <v>2.2010000000000001</v>
      </c>
      <c r="BK513" s="4">
        <v>3.3000000000000002E-2</v>
      </c>
      <c r="BL513" s="4">
        <v>2.234</v>
      </c>
      <c r="BM513" s="4">
        <v>29.4008</v>
      </c>
      <c r="BQ513" s="4">
        <v>203.03899999999999</v>
      </c>
      <c r="BR513" s="4">
        <v>0.15742</v>
      </c>
      <c r="BS513" s="4">
        <v>-5</v>
      </c>
      <c r="BT513" s="4">
        <v>0.244752</v>
      </c>
      <c r="BU513" s="4">
        <v>3.8469519999999999</v>
      </c>
      <c r="BV513" s="4">
        <v>4.9439900000000003</v>
      </c>
    </row>
    <row r="514" spans="1:74" x14ac:dyDescent="0.25">
      <c r="A514" s="2">
        <v>42069</v>
      </c>
      <c r="B514" s="3">
        <v>3.8296296296296294E-2</v>
      </c>
      <c r="C514" s="4">
        <v>10.834</v>
      </c>
      <c r="D514" s="4">
        <v>5.91</v>
      </c>
      <c r="E514" s="4">
        <v>59100.348339999997</v>
      </c>
      <c r="F514" s="4">
        <v>250.9</v>
      </c>
      <c r="G514" s="4">
        <v>6.3</v>
      </c>
      <c r="H514" s="4">
        <v>4051.5</v>
      </c>
      <c r="J514" s="4">
        <v>1.21</v>
      </c>
      <c r="K514" s="4">
        <v>0.84909999999999997</v>
      </c>
      <c r="L514" s="4">
        <v>9.1987000000000005</v>
      </c>
      <c r="M514" s="4">
        <v>5.0180999999999996</v>
      </c>
      <c r="N514" s="4">
        <v>213.0643</v>
      </c>
      <c r="O514" s="4">
        <v>5.3121</v>
      </c>
      <c r="P514" s="4">
        <v>218.4</v>
      </c>
      <c r="Q514" s="4">
        <v>161.60730000000001</v>
      </c>
      <c r="R514" s="4">
        <v>4.0292000000000003</v>
      </c>
      <c r="S514" s="4">
        <v>165.6</v>
      </c>
      <c r="T514" s="4">
        <v>4051.4643999999998</v>
      </c>
      <c r="W514" s="4">
        <v>0</v>
      </c>
      <c r="X514" s="4">
        <v>1.03</v>
      </c>
      <c r="Y514" s="4">
        <v>12.2</v>
      </c>
      <c r="Z514" s="4">
        <v>860</v>
      </c>
      <c r="AA514" s="4">
        <v>886</v>
      </c>
      <c r="AB514" s="4">
        <v>827</v>
      </c>
      <c r="AC514" s="4">
        <v>57</v>
      </c>
      <c r="AD514" s="4">
        <v>7.25</v>
      </c>
      <c r="AE514" s="4">
        <v>0.17</v>
      </c>
      <c r="AF514" s="4">
        <v>978</v>
      </c>
      <c r="AG514" s="4">
        <v>-10</v>
      </c>
      <c r="AH514" s="4">
        <v>7</v>
      </c>
      <c r="AI514" s="4">
        <v>26</v>
      </c>
      <c r="AJ514" s="4">
        <v>190.1</v>
      </c>
      <c r="AK514" s="4">
        <v>140</v>
      </c>
      <c r="AL514" s="4">
        <v>3.5</v>
      </c>
      <c r="AM514" s="4">
        <v>195</v>
      </c>
      <c r="AN514" s="4" t="s">
        <v>155</v>
      </c>
      <c r="AO514" s="4">
        <v>2</v>
      </c>
      <c r="AP514" s="5">
        <v>0.57986111111111105</v>
      </c>
      <c r="AQ514" s="4">
        <v>47.159253</v>
      </c>
      <c r="AR514" s="4">
        <v>-88.489625000000004</v>
      </c>
      <c r="AS514" s="4">
        <v>309.7</v>
      </c>
      <c r="AT514" s="4">
        <v>19.2</v>
      </c>
      <c r="AU514" s="4">
        <v>12</v>
      </c>
      <c r="AV514" s="4">
        <v>9</v>
      </c>
      <c r="AW514" s="4" t="s">
        <v>206</v>
      </c>
      <c r="AX514" s="4">
        <v>1.015784</v>
      </c>
      <c r="AY514" s="4">
        <v>1.5</v>
      </c>
      <c r="AZ514" s="4">
        <v>1.8</v>
      </c>
      <c r="BA514" s="4">
        <v>14.023</v>
      </c>
      <c r="BB514" s="4">
        <v>11.76</v>
      </c>
      <c r="BC514" s="4">
        <v>0.84</v>
      </c>
      <c r="BD514" s="4">
        <v>17.774999999999999</v>
      </c>
      <c r="BE514" s="4">
        <v>1907.1369999999999</v>
      </c>
      <c r="BF514" s="4">
        <v>662.16899999999998</v>
      </c>
      <c r="BG514" s="4">
        <v>4.6260000000000003</v>
      </c>
      <c r="BH514" s="4">
        <v>0.115</v>
      </c>
      <c r="BI514" s="4">
        <v>4.7409999999999997</v>
      </c>
      <c r="BJ514" s="4">
        <v>3.5089999999999999</v>
      </c>
      <c r="BK514" s="4">
        <v>8.6999999999999994E-2</v>
      </c>
      <c r="BL514" s="4">
        <v>3.5960000000000001</v>
      </c>
      <c r="BM514" s="4">
        <v>27.777200000000001</v>
      </c>
      <c r="BQ514" s="4">
        <v>155.27699999999999</v>
      </c>
      <c r="BR514" s="4">
        <v>0.18176</v>
      </c>
      <c r="BS514" s="4">
        <v>-5</v>
      </c>
      <c r="BT514" s="4">
        <v>0.24593799999999999</v>
      </c>
      <c r="BU514" s="4">
        <v>4.4417600000000004</v>
      </c>
      <c r="BV514" s="4">
        <v>4.9679479999999998</v>
      </c>
    </row>
    <row r="515" spans="1:74" x14ac:dyDescent="0.25">
      <c r="A515" s="2">
        <v>42069</v>
      </c>
      <c r="B515" s="3">
        <v>3.8307870370370374E-2</v>
      </c>
      <c r="C515" s="4">
        <v>10.83</v>
      </c>
      <c r="D515" s="4">
        <v>6.0462999999999996</v>
      </c>
      <c r="E515" s="4">
        <v>60462.847679999999</v>
      </c>
      <c r="F515" s="4">
        <v>299.2</v>
      </c>
      <c r="G515" s="4">
        <v>6.4</v>
      </c>
      <c r="H515" s="4">
        <v>3916.5</v>
      </c>
      <c r="J515" s="4">
        <v>0.87</v>
      </c>
      <c r="K515" s="4">
        <v>0.84799999999999998</v>
      </c>
      <c r="L515" s="4">
        <v>9.1837999999999997</v>
      </c>
      <c r="M515" s="4">
        <v>5.1272000000000002</v>
      </c>
      <c r="N515" s="4">
        <v>253.71559999999999</v>
      </c>
      <c r="O515" s="4">
        <v>5.4272</v>
      </c>
      <c r="P515" s="4">
        <v>259.10000000000002</v>
      </c>
      <c r="Q515" s="4">
        <v>192.43620000000001</v>
      </c>
      <c r="R515" s="4">
        <v>4.1163999999999996</v>
      </c>
      <c r="S515" s="4">
        <v>196.6</v>
      </c>
      <c r="T515" s="4">
        <v>3916.5230000000001</v>
      </c>
      <c r="W515" s="4">
        <v>0</v>
      </c>
      <c r="X515" s="4">
        <v>0.73450000000000004</v>
      </c>
      <c r="Y515" s="4">
        <v>12.2</v>
      </c>
      <c r="Z515" s="4">
        <v>860</v>
      </c>
      <c r="AA515" s="4">
        <v>886</v>
      </c>
      <c r="AB515" s="4">
        <v>827</v>
      </c>
      <c r="AC515" s="4">
        <v>57</v>
      </c>
      <c r="AD515" s="4">
        <v>7.25</v>
      </c>
      <c r="AE515" s="4">
        <v>0.17</v>
      </c>
      <c r="AF515" s="4">
        <v>979</v>
      </c>
      <c r="AG515" s="4">
        <v>-10</v>
      </c>
      <c r="AH515" s="4">
        <v>7</v>
      </c>
      <c r="AI515" s="4">
        <v>26</v>
      </c>
      <c r="AJ515" s="4">
        <v>190.9</v>
      </c>
      <c r="AK515" s="4">
        <v>140</v>
      </c>
      <c r="AL515" s="4">
        <v>3.7</v>
      </c>
      <c r="AM515" s="4">
        <v>195</v>
      </c>
      <c r="AN515" s="4" t="s">
        <v>155</v>
      </c>
      <c r="AO515" s="4">
        <v>2</v>
      </c>
      <c r="AP515" s="5">
        <v>0.5798726851851852</v>
      </c>
      <c r="AQ515" s="4">
        <v>47.159201000000003</v>
      </c>
      <c r="AR515" s="4">
        <v>-88.489507000000003</v>
      </c>
      <c r="AS515" s="4">
        <v>309.8</v>
      </c>
      <c r="AT515" s="4">
        <v>23.5</v>
      </c>
      <c r="AU515" s="4">
        <v>12</v>
      </c>
      <c r="AV515" s="4">
        <v>9</v>
      </c>
      <c r="AW515" s="4" t="s">
        <v>206</v>
      </c>
      <c r="AX515" s="4">
        <v>1.255152</v>
      </c>
      <c r="AY515" s="4">
        <v>1.0747469999999999</v>
      </c>
      <c r="AZ515" s="4">
        <v>1.9701010000000001</v>
      </c>
      <c r="BA515" s="4">
        <v>14.023</v>
      </c>
      <c r="BB515" s="4">
        <v>11.67</v>
      </c>
      <c r="BC515" s="4">
        <v>0.83</v>
      </c>
      <c r="BD515" s="4">
        <v>17.925000000000001</v>
      </c>
      <c r="BE515" s="4">
        <v>1893.558</v>
      </c>
      <c r="BF515" s="4">
        <v>672.846</v>
      </c>
      <c r="BG515" s="4">
        <v>5.4779999999999998</v>
      </c>
      <c r="BH515" s="4">
        <v>0.11700000000000001</v>
      </c>
      <c r="BI515" s="4">
        <v>5.5949999999999998</v>
      </c>
      <c r="BJ515" s="4">
        <v>4.1550000000000002</v>
      </c>
      <c r="BK515" s="4">
        <v>8.8999999999999996E-2</v>
      </c>
      <c r="BL515" s="4">
        <v>4.2439999999999998</v>
      </c>
      <c r="BM515" s="4">
        <v>26.704000000000001</v>
      </c>
      <c r="BQ515" s="4">
        <v>110.11499999999999</v>
      </c>
      <c r="BR515" s="4">
        <v>0.19519400000000001</v>
      </c>
      <c r="BS515" s="4">
        <v>-5</v>
      </c>
      <c r="BT515" s="4">
        <v>0.24693799999999999</v>
      </c>
      <c r="BU515" s="4">
        <v>4.7700529999999999</v>
      </c>
      <c r="BV515" s="4">
        <v>4.9881479999999998</v>
      </c>
    </row>
    <row r="516" spans="1:74" x14ac:dyDescent="0.25">
      <c r="A516" s="2">
        <v>42069</v>
      </c>
      <c r="B516" s="3">
        <v>3.8319444444444441E-2</v>
      </c>
      <c r="C516" s="4">
        <v>10.742000000000001</v>
      </c>
      <c r="D516" s="4">
        <v>6.0689000000000002</v>
      </c>
      <c r="E516" s="4">
        <v>60688.889840000003</v>
      </c>
      <c r="F516" s="4">
        <v>322.7</v>
      </c>
      <c r="G516" s="4">
        <v>6.4</v>
      </c>
      <c r="H516" s="4">
        <v>3795.2</v>
      </c>
      <c r="J516" s="4">
        <v>0.72</v>
      </c>
      <c r="K516" s="4">
        <v>0.84860000000000002</v>
      </c>
      <c r="L516" s="4">
        <v>9.1157000000000004</v>
      </c>
      <c r="M516" s="4">
        <v>5.1498999999999997</v>
      </c>
      <c r="N516" s="4">
        <v>273.84460000000001</v>
      </c>
      <c r="O516" s="4">
        <v>5.4309000000000003</v>
      </c>
      <c r="P516" s="4">
        <v>279.3</v>
      </c>
      <c r="Q516" s="4">
        <v>207.70310000000001</v>
      </c>
      <c r="R516" s="4">
        <v>4.1192000000000002</v>
      </c>
      <c r="S516" s="4">
        <v>211.8</v>
      </c>
      <c r="T516" s="4">
        <v>3795.1822000000002</v>
      </c>
      <c r="W516" s="4">
        <v>0</v>
      </c>
      <c r="X516" s="4">
        <v>0.60840000000000005</v>
      </c>
      <c r="Y516" s="4">
        <v>12.3</v>
      </c>
      <c r="Z516" s="4">
        <v>859</v>
      </c>
      <c r="AA516" s="4">
        <v>885</v>
      </c>
      <c r="AB516" s="4">
        <v>824</v>
      </c>
      <c r="AC516" s="4">
        <v>57</v>
      </c>
      <c r="AD516" s="4">
        <v>7.25</v>
      </c>
      <c r="AE516" s="4">
        <v>0.17</v>
      </c>
      <c r="AF516" s="4">
        <v>979</v>
      </c>
      <c r="AG516" s="4">
        <v>-10</v>
      </c>
      <c r="AH516" s="4">
        <v>7</v>
      </c>
      <c r="AI516" s="4">
        <v>26</v>
      </c>
      <c r="AJ516" s="4">
        <v>191</v>
      </c>
      <c r="AK516" s="4">
        <v>140</v>
      </c>
      <c r="AL516" s="4">
        <v>3.7</v>
      </c>
      <c r="AM516" s="4">
        <v>195</v>
      </c>
      <c r="AN516" s="4" t="s">
        <v>155</v>
      </c>
      <c r="AO516" s="4">
        <v>2</v>
      </c>
      <c r="AP516" s="5">
        <v>0.57988425925925924</v>
      </c>
      <c r="AQ516" s="4">
        <v>47.159134999999999</v>
      </c>
      <c r="AR516" s="4">
        <v>-88.489372000000003</v>
      </c>
      <c r="AS516" s="4">
        <v>309.89999999999998</v>
      </c>
      <c r="AT516" s="4">
        <v>27.1</v>
      </c>
      <c r="AU516" s="4">
        <v>12</v>
      </c>
      <c r="AV516" s="4">
        <v>9</v>
      </c>
      <c r="AW516" s="4" t="s">
        <v>206</v>
      </c>
      <c r="AX516" s="4">
        <v>1.3</v>
      </c>
      <c r="AY516" s="4">
        <v>1</v>
      </c>
      <c r="AZ516" s="4">
        <v>2</v>
      </c>
      <c r="BA516" s="4">
        <v>14.023</v>
      </c>
      <c r="BB516" s="4">
        <v>11.71</v>
      </c>
      <c r="BC516" s="4">
        <v>0.84</v>
      </c>
      <c r="BD516" s="4">
        <v>17.844999999999999</v>
      </c>
      <c r="BE516" s="4">
        <v>1886.9179999999999</v>
      </c>
      <c r="BF516" s="4">
        <v>678.48800000000006</v>
      </c>
      <c r="BG516" s="4">
        <v>5.9359999999999999</v>
      </c>
      <c r="BH516" s="4">
        <v>0.11799999999999999</v>
      </c>
      <c r="BI516" s="4">
        <v>6.0540000000000003</v>
      </c>
      <c r="BJ516" s="4">
        <v>4.5019999999999998</v>
      </c>
      <c r="BK516" s="4">
        <v>8.8999999999999996E-2</v>
      </c>
      <c r="BL516" s="4">
        <v>4.5919999999999996</v>
      </c>
      <c r="BM516" s="4">
        <v>25.9787</v>
      </c>
      <c r="BQ516" s="4">
        <v>91.572999999999993</v>
      </c>
      <c r="BR516" s="4">
        <v>0.32075399999999998</v>
      </c>
      <c r="BS516" s="4">
        <v>-5</v>
      </c>
      <c r="BT516" s="4">
        <v>0.24981400000000001</v>
      </c>
      <c r="BU516" s="4">
        <v>7.8384260000000001</v>
      </c>
      <c r="BV516" s="4">
        <v>5.0462429999999996</v>
      </c>
    </row>
    <row r="517" spans="1:74" x14ac:dyDescent="0.25">
      <c r="A517" s="2">
        <v>42069</v>
      </c>
      <c r="B517" s="3">
        <v>3.8331018518518521E-2</v>
      </c>
      <c r="C517" s="4">
        <v>10.458</v>
      </c>
      <c r="D517" s="4">
        <v>6.4086999999999996</v>
      </c>
      <c r="E517" s="4">
        <v>64086.978649999997</v>
      </c>
      <c r="F517" s="4">
        <v>326.39999999999998</v>
      </c>
      <c r="G517" s="4">
        <v>6.3</v>
      </c>
      <c r="H517" s="4">
        <v>3624.1</v>
      </c>
      <c r="J517" s="4">
        <v>0.56000000000000005</v>
      </c>
      <c r="K517" s="4">
        <v>0.84770000000000001</v>
      </c>
      <c r="L517" s="4">
        <v>8.8650000000000002</v>
      </c>
      <c r="M517" s="4">
        <v>5.4324000000000003</v>
      </c>
      <c r="N517" s="4">
        <v>276.64179999999999</v>
      </c>
      <c r="O517" s="4">
        <v>5.3403</v>
      </c>
      <c r="P517" s="4">
        <v>282</v>
      </c>
      <c r="Q517" s="4">
        <v>209.82470000000001</v>
      </c>
      <c r="R517" s="4">
        <v>4.0505000000000004</v>
      </c>
      <c r="S517" s="4">
        <v>213.9</v>
      </c>
      <c r="T517" s="4">
        <v>3624.1075000000001</v>
      </c>
      <c r="W517" s="4">
        <v>0</v>
      </c>
      <c r="X517" s="4">
        <v>0.47720000000000001</v>
      </c>
      <c r="Y517" s="4">
        <v>12.2</v>
      </c>
      <c r="Z517" s="4">
        <v>859</v>
      </c>
      <c r="AA517" s="4">
        <v>885</v>
      </c>
      <c r="AB517" s="4">
        <v>824</v>
      </c>
      <c r="AC517" s="4">
        <v>57</v>
      </c>
      <c r="AD517" s="4">
        <v>7.25</v>
      </c>
      <c r="AE517" s="4">
        <v>0.17</v>
      </c>
      <c r="AF517" s="4">
        <v>979</v>
      </c>
      <c r="AG517" s="4">
        <v>-10</v>
      </c>
      <c r="AH517" s="4">
        <v>7</v>
      </c>
      <c r="AI517" s="4">
        <v>26</v>
      </c>
      <c r="AJ517" s="4">
        <v>191</v>
      </c>
      <c r="AK517" s="4">
        <v>140</v>
      </c>
      <c r="AL517" s="4">
        <v>3.6</v>
      </c>
      <c r="AM517" s="4">
        <v>195</v>
      </c>
      <c r="AN517" s="4" t="s">
        <v>155</v>
      </c>
      <c r="AO517" s="4">
        <v>1</v>
      </c>
      <c r="AP517" s="5">
        <v>0.57989583333333339</v>
      </c>
      <c r="AQ517" s="4">
        <v>47.159067999999998</v>
      </c>
      <c r="AR517" s="4">
        <v>-88.489216999999996</v>
      </c>
      <c r="AS517" s="4">
        <v>309.7</v>
      </c>
      <c r="AT517" s="4">
        <v>27.6</v>
      </c>
      <c r="AU517" s="4">
        <v>12</v>
      </c>
      <c r="AV517" s="4">
        <v>9</v>
      </c>
      <c r="AW517" s="4" t="s">
        <v>206</v>
      </c>
      <c r="AX517" s="4">
        <v>1.81009</v>
      </c>
      <c r="AY517" s="4">
        <v>1.255045</v>
      </c>
      <c r="AZ517" s="4">
        <v>2.5951050000000002</v>
      </c>
      <c r="BA517" s="4">
        <v>14.023</v>
      </c>
      <c r="BB517" s="4">
        <v>11.64</v>
      </c>
      <c r="BC517" s="4">
        <v>0.83</v>
      </c>
      <c r="BD517" s="4">
        <v>17.971</v>
      </c>
      <c r="BE517" s="4">
        <v>1833.17</v>
      </c>
      <c r="BF517" s="4">
        <v>714.98599999999999</v>
      </c>
      <c r="BG517" s="4">
        <v>5.9909999999999997</v>
      </c>
      <c r="BH517" s="4">
        <v>0.11600000000000001</v>
      </c>
      <c r="BI517" s="4">
        <v>6.1059999999999999</v>
      </c>
      <c r="BJ517" s="4">
        <v>4.5439999999999996</v>
      </c>
      <c r="BK517" s="4">
        <v>8.7999999999999995E-2</v>
      </c>
      <c r="BL517" s="4">
        <v>4.6319999999999997</v>
      </c>
      <c r="BM517" s="4">
        <v>24.782599999999999</v>
      </c>
      <c r="BQ517" s="4">
        <v>71.75</v>
      </c>
      <c r="BR517" s="4">
        <v>0.44062200000000001</v>
      </c>
      <c r="BS517" s="4">
        <v>-5</v>
      </c>
      <c r="BT517" s="4">
        <v>0.24812400000000001</v>
      </c>
      <c r="BU517" s="4">
        <v>10.7677</v>
      </c>
      <c r="BV517" s="4">
        <v>5.012105</v>
      </c>
    </row>
    <row r="518" spans="1:74" x14ac:dyDescent="0.25">
      <c r="A518" s="2">
        <v>42069</v>
      </c>
      <c r="B518" s="3">
        <v>3.8342592592592588E-2</v>
      </c>
      <c r="C518" s="4">
        <v>9.9930000000000003</v>
      </c>
      <c r="D518" s="4">
        <v>7.0180999999999996</v>
      </c>
      <c r="E518" s="4">
        <v>70181.198040000003</v>
      </c>
      <c r="F518" s="4">
        <v>326.7</v>
      </c>
      <c r="G518" s="4">
        <v>6.3</v>
      </c>
      <c r="H518" s="4">
        <v>3594</v>
      </c>
      <c r="J518" s="4">
        <v>0.5</v>
      </c>
      <c r="K518" s="4">
        <v>0.84550000000000003</v>
      </c>
      <c r="L518" s="4">
        <v>8.4482999999999997</v>
      </c>
      <c r="M518" s="4">
        <v>5.9335000000000004</v>
      </c>
      <c r="N518" s="4">
        <v>276.21069999999997</v>
      </c>
      <c r="O518" s="4">
        <v>5.3263999999999996</v>
      </c>
      <c r="P518" s="4">
        <v>281.5</v>
      </c>
      <c r="Q518" s="4">
        <v>209.10820000000001</v>
      </c>
      <c r="R518" s="4">
        <v>4.0324</v>
      </c>
      <c r="S518" s="4">
        <v>213.1</v>
      </c>
      <c r="T518" s="4">
        <v>3594.0210999999999</v>
      </c>
      <c r="W518" s="4">
        <v>0</v>
      </c>
      <c r="X518" s="4">
        <v>0.42270000000000002</v>
      </c>
      <c r="Y518" s="4">
        <v>12.3</v>
      </c>
      <c r="Z518" s="4">
        <v>859</v>
      </c>
      <c r="AA518" s="4">
        <v>885</v>
      </c>
      <c r="AB518" s="4">
        <v>824</v>
      </c>
      <c r="AC518" s="4">
        <v>57</v>
      </c>
      <c r="AD518" s="4">
        <v>6.72</v>
      </c>
      <c r="AE518" s="4">
        <v>0.15</v>
      </c>
      <c r="AF518" s="4">
        <v>979</v>
      </c>
      <c r="AG518" s="4">
        <v>-10.9</v>
      </c>
      <c r="AH518" s="4">
        <v>7</v>
      </c>
      <c r="AI518" s="4">
        <v>26</v>
      </c>
      <c r="AJ518" s="4">
        <v>191</v>
      </c>
      <c r="AK518" s="4">
        <v>140</v>
      </c>
      <c r="AL518" s="4">
        <v>3.7</v>
      </c>
      <c r="AM518" s="4">
        <v>195</v>
      </c>
      <c r="AN518" s="4" t="s">
        <v>155</v>
      </c>
      <c r="AO518" s="4">
        <v>1</v>
      </c>
      <c r="AP518" s="5">
        <v>0.57990740740740743</v>
      </c>
      <c r="AQ518" s="4">
        <v>47.159013000000002</v>
      </c>
      <c r="AR518" s="4">
        <v>-88.489035000000001</v>
      </c>
      <c r="AS518" s="4">
        <v>309.60000000000002</v>
      </c>
      <c r="AT518" s="4">
        <v>32.5</v>
      </c>
      <c r="AU518" s="4">
        <v>12</v>
      </c>
      <c r="AV518" s="4">
        <v>9</v>
      </c>
      <c r="AW518" s="4" t="s">
        <v>206</v>
      </c>
      <c r="AX518" s="4">
        <v>1.475425</v>
      </c>
      <c r="AY518" s="4">
        <v>1.3849149999999999</v>
      </c>
      <c r="AZ518" s="4">
        <v>2.2754249999999998</v>
      </c>
      <c r="BA518" s="4">
        <v>14.023</v>
      </c>
      <c r="BB518" s="4">
        <v>11.46</v>
      </c>
      <c r="BC518" s="4">
        <v>0.82</v>
      </c>
      <c r="BD518" s="4">
        <v>18.279</v>
      </c>
      <c r="BE518" s="4">
        <v>1737.3240000000001</v>
      </c>
      <c r="BF518" s="4">
        <v>776.60599999999999</v>
      </c>
      <c r="BG518" s="4">
        <v>5.9480000000000004</v>
      </c>
      <c r="BH518" s="4">
        <v>0.115</v>
      </c>
      <c r="BI518" s="4">
        <v>6.0629999999999997</v>
      </c>
      <c r="BJ518" s="4">
        <v>4.5030000000000001</v>
      </c>
      <c r="BK518" s="4">
        <v>8.6999999999999994E-2</v>
      </c>
      <c r="BL518" s="4">
        <v>4.59</v>
      </c>
      <c r="BM518" s="4">
        <v>24.4406</v>
      </c>
      <c r="BQ518" s="4">
        <v>63.207999999999998</v>
      </c>
      <c r="BR518" s="4">
        <v>0.53523399999999999</v>
      </c>
      <c r="BS518" s="4">
        <v>-5</v>
      </c>
      <c r="BT518" s="4">
        <v>0.24893799999999999</v>
      </c>
      <c r="BU518" s="4">
        <v>13.079781000000001</v>
      </c>
      <c r="BV518" s="4">
        <v>5.0285479999999998</v>
      </c>
    </row>
    <row r="519" spans="1:74" x14ac:dyDescent="0.25">
      <c r="A519" s="2">
        <v>42069</v>
      </c>
      <c r="B519" s="3">
        <v>3.8354166666666668E-2</v>
      </c>
      <c r="C519" s="4">
        <v>10.185</v>
      </c>
      <c r="D519" s="4">
        <v>7.3967000000000001</v>
      </c>
      <c r="E519" s="4">
        <v>73966.93333</v>
      </c>
      <c r="F519" s="4">
        <v>346.9</v>
      </c>
      <c r="G519" s="4">
        <v>6.1</v>
      </c>
      <c r="H519" s="4">
        <v>3477.5</v>
      </c>
      <c r="J519" s="4">
        <v>0.4</v>
      </c>
      <c r="K519" s="4">
        <v>0.84050000000000002</v>
      </c>
      <c r="L519" s="4">
        <v>8.5608000000000004</v>
      </c>
      <c r="M519" s="4">
        <v>6.2169999999999996</v>
      </c>
      <c r="N519" s="4">
        <v>291.5881</v>
      </c>
      <c r="O519" s="4">
        <v>5.1635999999999997</v>
      </c>
      <c r="P519" s="4">
        <v>296.8</v>
      </c>
      <c r="Q519" s="4">
        <v>221.1326</v>
      </c>
      <c r="R519" s="4">
        <v>3.9159000000000002</v>
      </c>
      <c r="S519" s="4">
        <v>225</v>
      </c>
      <c r="T519" s="4">
        <v>3477.5036</v>
      </c>
      <c r="W519" s="4">
        <v>0</v>
      </c>
      <c r="X519" s="4">
        <v>0.3362</v>
      </c>
      <c r="Y519" s="4">
        <v>12.3</v>
      </c>
      <c r="Z519" s="4">
        <v>859</v>
      </c>
      <c r="AA519" s="4">
        <v>885</v>
      </c>
      <c r="AB519" s="4">
        <v>824</v>
      </c>
      <c r="AC519" s="4">
        <v>57</v>
      </c>
      <c r="AD519" s="4">
        <v>7.21</v>
      </c>
      <c r="AE519" s="4">
        <v>0.17</v>
      </c>
      <c r="AF519" s="4">
        <v>979</v>
      </c>
      <c r="AG519" s="4">
        <v>-10.1</v>
      </c>
      <c r="AH519" s="4">
        <v>7</v>
      </c>
      <c r="AI519" s="4">
        <v>26</v>
      </c>
      <c r="AJ519" s="4">
        <v>191</v>
      </c>
      <c r="AK519" s="4">
        <v>140</v>
      </c>
      <c r="AL519" s="4">
        <v>3.8</v>
      </c>
      <c r="AM519" s="4">
        <v>195</v>
      </c>
      <c r="AN519" s="4" t="s">
        <v>155</v>
      </c>
      <c r="AO519" s="4">
        <v>1</v>
      </c>
      <c r="AP519" s="5">
        <v>0.57991898148148147</v>
      </c>
      <c r="AQ519" s="4">
        <v>47.158973000000003</v>
      </c>
      <c r="AR519" s="4">
        <v>-88.488828999999996</v>
      </c>
      <c r="AS519" s="4">
        <v>309.60000000000002</v>
      </c>
      <c r="AT519" s="4">
        <v>35.4</v>
      </c>
      <c r="AU519" s="4">
        <v>12</v>
      </c>
      <c r="AV519" s="4">
        <v>9</v>
      </c>
      <c r="AW519" s="4" t="s">
        <v>206</v>
      </c>
      <c r="AX519" s="4">
        <v>1.484815</v>
      </c>
      <c r="AY519" s="4">
        <v>1.0607390000000001</v>
      </c>
      <c r="AZ519" s="4">
        <v>2.1151849999999999</v>
      </c>
      <c r="BA519" s="4">
        <v>14.023</v>
      </c>
      <c r="BB519" s="4">
        <v>11.09</v>
      </c>
      <c r="BC519" s="4">
        <v>0.79</v>
      </c>
      <c r="BD519" s="4">
        <v>18.975000000000001</v>
      </c>
      <c r="BE519" s="4">
        <v>1715.607</v>
      </c>
      <c r="BF519" s="4">
        <v>792.97699999999998</v>
      </c>
      <c r="BG519" s="4">
        <v>6.1189999999999998</v>
      </c>
      <c r="BH519" s="4">
        <v>0.108</v>
      </c>
      <c r="BI519" s="4">
        <v>6.2279999999999998</v>
      </c>
      <c r="BJ519" s="4">
        <v>4.641</v>
      </c>
      <c r="BK519" s="4">
        <v>8.2000000000000003E-2</v>
      </c>
      <c r="BL519" s="4">
        <v>4.7229999999999999</v>
      </c>
      <c r="BM519" s="4">
        <v>23.0456</v>
      </c>
      <c r="BQ519" s="4">
        <v>48.99</v>
      </c>
      <c r="BR519" s="4">
        <v>0.478217</v>
      </c>
      <c r="BS519" s="4">
        <v>-5</v>
      </c>
      <c r="BT519" s="4">
        <v>0.24806300000000001</v>
      </c>
      <c r="BU519" s="4">
        <v>11.686423</v>
      </c>
      <c r="BV519" s="4">
        <v>5.0108709999999999</v>
      </c>
    </row>
    <row r="520" spans="1:74" x14ac:dyDescent="0.25">
      <c r="A520" s="2">
        <v>42069</v>
      </c>
      <c r="B520" s="3">
        <v>3.8365740740740742E-2</v>
      </c>
      <c r="C520" s="4">
        <v>10.814</v>
      </c>
      <c r="D520" s="4">
        <v>6.12</v>
      </c>
      <c r="E520" s="4">
        <v>61200.266669999997</v>
      </c>
      <c r="F520" s="4">
        <v>372.4</v>
      </c>
      <c r="G520" s="4">
        <v>5.9</v>
      </c>
      <c r="H520" s="4">
        <v>3198.9</v>
      </c>
      <c r="J520" s="4">
        <v>0.4</v>
      </c>
      <c r="K520" s="4">
        <v>0.84809999999999997</v>
      </c>
      <c r="L520" s="4">
        <v>9.1714000000000002</v>
      </c>
      <c r="M520" s="4">
        <v>5.1905999999999999</v>
      </c>
      <c r="N520" s="4">
        <v>315.81020000000001</v>
      </c>
      <c r="O520" s="4">
        <v>5.0039999999999996</v>
      </c>
      <c r="P520" s="4">
        <v>320.8</v>
      </c>
      <c r="Q520" s="4">
        <v>239.53280000000001</v>
      </c>
      <c r="R520" s="4">
        <v>3.7953999999999999</v>
      </c>
      <c r="S520" s="4">
        <v>243.3</v>
      </c>
      <c r="T520" s="4">
        <v>3198.9457000000002</v>
      </c>
      <c r="W520" s="4">
        <v>0</v>
      </c>
      <c r="X520" s="4">
        <v>0.33929999999999999</v>
      </c>
      <c r="Y520" s="4">
        <v>12.2</v>
      </c>
      <c r="Z520" s="4">
        <v>860</v>
      </c>
      <c r="AA520" s="4">
        <v>886</v>
      </c>
      <c r="AB520" s="4">
        <v>825</v>
      </c>
      <c r="AC520" s="4">
        <v>57</v>
      </c>
      <c r="AD520" s="4">
        <v>7.25</v>
      </c>
      <c r="AE520" s="4">
        <v>0.17</v>
      </c>
      <c r="AF520" s="4">
        <v>979</v>
      </c>
      <c r="AG520" s="4">
        <v>-10</v>
      </c>
      <c r="AH520" s="4">
        <v>7</v>
      </c>
      <c r="AI520" s="4">
        <v>26</v>
      </c>
      <c r="AJ520" s="4">
        <v>191</v>
      </c>
      <c r="AK520" s="4">
        <v>140</v>
      </c>
      <c r="AL520" s="4">
        <v>3.7</v>
      </c>
      <c r="AM520" s="4">
        <v>195</v>
      </c>
      <c r="AN520" s="4" t="s">
        <v>155</v>
      </c>
      <c r="AO520" s="4">
        <v>2</v>
      </c>
      <c r="AP520" s="5">
        <v>0.5799305555555555</v>
      </c>
      <c r="AQ520" s="4">
        <v>47.158949999999997</v>
      </c>
      <c r="AR520" s="4">
        <v>-88.488605000000007</v>
      </c>
      <c r="AS520" s="4">
        <v>309.60000000000002</v>
      </c>
      <c r="AT520" s="4">
        <v>38</v>
      </c>
      <c r="AU520" s="4">
        <v>12</v>
      </c>
      <c r="AV520" s="4">
        <v>9</v>
      </c>
      <c r="AW520" s="4" t="s">
        <v>206</v>
      </c>
      <c r="AX520" s="4">
        <v>1.923576</v>
      </c>
      <c r="AY520" s="4">
        <v>1</v>
      </c>
      <c r="AZ520" s="4">
        <v>2.5235759999999998</v>
      </c>
      <c r="BA520" s="4">
        <v>14.023</v>
      </c>
      <c r="BB520" s="4">
        <v>11.68</v>
      </c>
      <c r="BC520" s="4">
        <v>0.83</v>
      </c>
      <c r="BD520" s="4">
        <v>17.905000000000001</v>
      </c>
      <c r="BE520" s="4">
        <v>1893.68</v>
      </c>
      <c r="BF520" s="4">
        <v>682.13099999999997</v>
      </c>
      <c r="BG520" s="4">
        <v>6.8289999999999997</v>
      </c>
      <c r="BH520" s="4">
        <v>0.108</v>
      </c>
      <c r="BI520" s="4">
        <v>6.9370000000000003</v>
      </c>
      <c r="BJ520" s="4">
        <v>5.1790000000000003</v>
      </c>
      <c r="BK520" s="4">
        <v>8.2000000000000003E-2</v>
      </c>
      <c r="BL520" s="4">
        <v>5.2610000000000001</v>
      </c>
      <c r="BM520" s="4">
        <v>21.842300000000002</v>
      </c>
      <c r="BQ520" s="4">
        <v>50.933</v>
      </c>
      <c r="BR520" s="4">
        <v>0.50495199999999996</v>
      </c>
      <c r="BS520" s="4">
        <v>-5</v>
      </c>
      <c r="BT520" s="4">
        <v>0.247062</v>
      </c>
      <c r="BU520" s="4">
        <v>12.339764000000001</v>
      </c>
      <c r="BV520" s="4">
        <v>4.9906540000000001</v>
      </c>
    </row>
    <row r="521" spans="1:74" x14ac:dyDescent="0.25">
      <c r="A521" s="2">
        <v>42069</v>
      </c>
      <c r="B521" s="3">
        <v>3.8377314814814815E-2</v>
      </c>
      <c r="C521" s="4">
        <v>10.981999999999999</v>
      </c>
      <c r="D521" s="4">
        <v>5.6059999999999999</v>
      </c>
      <c r="E521" s="4">
        <v>56059.872990000003</v>
      </c>
      <c r="F521" s="4">
        <v>363.7</v>
      </c>
      <c r="G521" s="4">
        <v>5.8</v>
      </c>
      <c r="H521" s="4">
        <v>2956.9</v>
      </c>
      <c r="J521" s="4">
        <v>0.3</v>
      </c>
      <c r="K521" s="4">
        <v>0.85189999999999999</v>
      </c>
      <c r="L521" s="4">
        <v>9.3546999999999993</v>
      </c>
      <c r="M521" s="4">
        <v>4.7755000000000001</v>
      </c>
      <c r="N521" s="4">
        <v>309.8553</v>
      </c>
      <c r="O521" s="4">
        <v>4.9295</v>
      </c>
      <c r="P521" s="4">
        <v>314.8</v>
      </c>
      <c r="Q521" s="4">
        <v>235.0162</v>
      </c>
      <c r="R521" s="4">
        <v>3.7389000000000001</v>
      </c>
      <c r="S521" s="4">
        <v>238.8</v>
      </c>
      <c r="T521" s="4">
        <v>2956.8579</v>
      </c>
      <c r="W521" s="4">
        <v>0</v>
      </c>
      <c r="X521" s="4">
        <v>0.25559999999999999</v>
      </c>
      <c r="Y521" s="4">
        <v>12.1</v>
      </c>
      <c r="Z521" s="4">
        <v>861</v>
      </c>
      <c r="AA521" s="4">
        <v>887</v>
      </c>
      <c r="AB521" s="4">
        <v>825</v>
      </c>
      <c r="AC521" s="4">
        <v>57</v>
      </c>
      <c r="AD521" s="4">
        <v>7.25</v>
      </c>
      <c r="AE521" s="4">
        <v>0.17</v>
      </c>
      <c r="AF521" s="4">
        <v>979</v>
      </c>
      <c r="AG521" s="4">
        <v>-10</v>
      </c>
      <c r="AH521" s="4">
        <v>6.0620000000000003</v>
      </c>
      <c r="AI521" s="4">
        <v>26</v>
      </c>
      <c r="AJ521" s="4">
        <v>190.1</v>
      </c>
      <c r="AK521" s="4">
        <v>140</v>
      </c>
      <c r="AL521" s="4">
        <v>3.5</v>
      </c>
      <c r="AM521" s="4">
        <v>195</v>
      </c>
      <c r="AN521" s="4" t="s">
        <v>155</v>
      </c>
      <c r="AO521" s="4">
        <v>2</v>
      </c>
      <c r="AP521" s="5">
        <v>0.57994212962962965</v>
      </c>
      <c r="AQ521" s="4">
        <v>47.158946999999998</v>
      </c>
      <c r="AR521" s="4">
        <v>-88.488360999999998</v>
      </c>
      <c r="AS521" s="4">
        <v>309.8</v>
      </c>
      <c r="AT521" s="4">
        <v>39.4</v>
      </c>
      <c r="AU521" s="4">
        <v>12</v>
      </c>
      <c r="AV521" s="4">
        <v>9</v>
      </c>
      <c r="AW521" s="4" t="s">
        <v>206</v>
      </c>
      <c r="AX521" s="4">
        <v>2.1692309999999999</v>
      </c>
      <c r="AY521" s="4">
        <v>1.253846</v>
      </c>
      <c r="AZ521" s="4">
        <v>2.8538459999999999</v>
      </c>
      <c r="BA521" s="4">
        <v>14.023</v>
      </c>
      <c r="BB521" s="4">
        <v>11.99</v>
      </c>
      <c r="BC521" s="4">
        <v>0.85</v>
      </c>
      <c r="BD521" s="4">
        <v>17.39</v>
      </c>
      <c r="BE521" s="4">
        <v>1965.9110000000001</v>
      </c>
      <c r="BF521" s="4">
        <v>638.75</v>
      </c>
      <c r="BG521" s="4">
        <v>6.819</v>
      </c>
      <c r="BH521" s="4">
        <v>0.108</v>
      </c>
      <c r="BI521" s="4">
        <v>6.9279999999999999</v>
      </c>
      <c r="BJ521" s="4">
        <v>5.1719999999999997</v>
      </c>
      <c r="BK521" s="4">
        <v>8.2000000000000003E-2</v>
      </c>
      <c r="BL521" s="4">
        <v>5.2539999999999996</v>
      </c>
      <c r="BM521" s="4">
        <v>20.5487</v>
      </c>
      <c r="BQ521" s="4">
        <v>39.049999999999997</v>
      </c>
      <c r="BR521" s="4">
        <v>0.79027599999999998</v>
      </c>
      <c r="BS521" s="4">
        <v>-5</v>
      </c>
      <c r="BT521" s="4">
        <v>0.241372</v>
      </c>
      <c r="BU521" s="4">
        <v>19.312370000000001</v>
      </c>
      <c r="BV521" s="4">
        <v>4.8757140000000003</v>
      </c>
    </row>
    <row r="522" spans="1:74" x14ac:dyDescent="0.25">
      <c r="A522" s="2">
        <v>42069</v>
      </c>
      <c r="B522" s="3">
        <v>3.8388888888888889E-2</v>
      </c>
      <c r="C522" s="4">
        <v>10.531000000000001</v>
      </c>
      <c r="D522" s="4">
        <v>6.3868999999999998</v>
      </c>
      <c r="E522" s="4">
        <v>63868.504520000002</v>
      </c>
      <c r="F522" s="4">
        <v>333.2</v>
      </c>
      <c r="G522" s="4">
        <v>-1</v>
      </c>
      <c r="H522" s="4">
        <v>2801.9</v>
      </c>
      <c r="J522" s="4">
        <v>0.3</v>
      </c>
      <c r="K522" s="4">
        <v>0.84799999999999998</v>
      </c>
      <c r="L522" s="4">
        <v>8.9296000000000006</v>
      </c>
      <c r="M522" s="4">
        <v>5.4158999999999997</v>
      </c>
      <c r="N522" s="4">
        <v>282.5455</v>
      </c>
      <c r="O522" s="4">
        <v>0</v>
      </c>
      <c r="P522" s="4">
        <v>282.5</v>
      </c>
      <c r="Q522" s="4">
        <v>214.30779999999999</v>
      </c>
      <c r="R522" s="4">
        <v>0</v>
      </c>
      <c r="S522" s="4">
        <v>214.3</v>
      </c>
      <c r="T522" s="4">
        <v>2801.9241999999999</v>
      </c>
      <c r="W522" s="4">
        <v>0</v>
      </c>
      <c r="X522" s="4">
        <v>0.25440000000000002</v>
      </c>
      <c r="Y522" s="4">
        <v>11.9</v>
      </c>
      <c r="Z522" s="4">
        <v>861</v>
      </c>
      <c r="AA522" s="4">
        <v>888</v>
      </c>
      <c r="AB522" s="4">
        <v>825</v>
      </c>
      <c r="AC522" s="4">
        <v>57</v>
      </c>
      <c r="AD522" s="4">
        <v>7.25</v>
      </c>
      <c r="AE522" s="4">
        <v>0.17</v>
      </c>
      <c r="AF522" s="4">
        <v>978</v>
      </c>
      <c r="AG522" s="4">
        <v>-10</v>
      </c>
      <c r="AH522" s="4">
        <v>6</v>
      </c>
      <c r="AI522" s="4">
        <v>26</v>
      </c>
      <c r="AJ522" s="4">
        <v>190</v>
      </c>
      <c r="AK522" s="4">
        <v>140</v>
      </c>
      <c r="AL522" s="4">
        <v>3</v>
      </c>
      <c r="AM522" s="4">
        <v>195</v>
      </c>
      <c r="AN522" s="4" t="s">
        <v>155</v>
      </c>
      <c r="AO522" s="4">
        <v>2</v>
      </c>
      <c r="AP522" s="5">
        <v>0.57995370370370369</v>
      </c>
      <c r="AQ522" s="4">
        <v>47.158951000000002</v>
      </c>
      <c r="AR522" s="4">
        <v>-88.488118</v>
      </c>
      <c r="AS522" s="4">
        <v>309.5</v>
      </c>
      <c r="AT522" s="4">
        <v>40.5</v>
      </c>
      <c r="AU522" s="4">
        <v>12</v>
      </c>
      <c r="AV522" s="4">
        <v>9</v>
      </c>
      <c r="AW522" s="4" t="s">
        <v>206</v>
      </c>
      <c r="AX522" s="4">
        <v>1.4393609999999999</v>
      </c>
      <c r="AY522" s="4">
        <v>1.469031</v>
      </c>
      <c r="AZ522" s="4">
        <v>2.9</v>
      </c>
      <c r="BA522" s="4">
        <v>14.023</v>
      </c>
      <c r="BB522" s="4">
        <v>11.68</v>
      </c>
      <c r="BC522" s="4">
        <v>0.83</v>
      </c>
      <c r="BD522" s="4">
        <v>17.928999999999998</v>
      </c>
      <c r="BE522" s="4">
        <v>1850.8579999999999</v>
      </c>
      <c r="BF522" s="4">
        <v>714.47500000000002</v>
      </c>
      <c r="BG522" s="4">
        <v>6.133</v>
      </c>
      <c r="BH522" s="4">
        <v>0</v>
      </c>
      <c r="BI522" s="4">
        <v>6.133</v>
      </c>
      <c r="BJ522" s="4">
        <v>4.6520000000000001</v>
      </c>
      <c r="BK522" s="4">
        <v>0</v>
      </c>
      <c r="BL522" s="4">
        <v>4.6520000000000001</v>
      </c>
      <c r="BM522" s="4">
        <v>19.205200000000001</v>
      </c>
      <c r="BQ522" s="4">
        <v>38.338999999999999</v>
      </c>
      <c r="BR522" s="4">
        <v>0.82213199999999997</v>
      </c>
      <c r="BS522" s="4">
        <v>-5</v>
      </c>
      <c r="BT522" s="4">
        <v>0.23630999999999999</v>
      </c>
      <c r="BU522" s="4">
        <v>20.090851000000001</v>
      </c>
      <c r="BV522" s="4">
        <v>4.7734620000000003</v>
      </c>
    </row>
    <row r="523" spans="1:74" x14ac:dyDescent="0.25">
      <c r="A523" s="2">
        <v>42069</v>
      </c>
      <c r="B523" s="3">
        <v>3.8400462962962963E-2</v>
      </c>
      <c r="C523" s="4">
        <v>9.9169999999999998</v>
      </c>
      <c r="D523" s="4">
        <v>7.1837</v>
      </c>
      <c r="E523" s="4">
        <v>71837.292719999998</v>
      </c>
      <c r="F523" s="4">
        <v>325</v>
      </c>
      <c r="G523" s="4">
        <v>-0.9</v>
      </c>
      <c r="H523" s="4">
        <v>2963.4</v>
      </c>
      <c r="J523" s="4">
        <v>0.3</v>
      </c>
      <c r="K523" s="4">
        <v>0.8448</v>
      </c>
      <c r="L523" s="4">
        <v>8.3780999999999999</v>
      </c>
      <c r="M523" s="4">
        <v>6.0690999999999997</v>
      </c>
      <c r="N523" s="4">
        <v>274.57310000000001</v>
      </c>
      <c r="O523" s="4">
        <v>0</v>
      </c>
      <c r="P523" s="4">
        <v>274.60000000000002</v>
      </c>
      <c r="Q523" s="4">
        <v>208.256</v>
      </c>
      <c r="R523" s="4">
        <v>0</v>
      </c>
      <c r="S523" s="4">
        <v>208.3</v>
      </c>
      <c r="T523" s="4">
        <v>2963.36</v>
      </c>
      <c r="W523" s="4">
        <v>0</v>
      </c>
      <c r="X523" s="4">
        <v>0.2535</v>
      </c>
      <c r="Y523" s="4">
        <v>11.9</v>
      </c>
      <c r="Z523" s="4">
        <v>861</v>
      </c>
      <c r="AA523" s="4">
        <v>888</v>
      </c>
      <c r="AB523" s="4">
        <v>824</v>
      </c>
      <c r="AC523" s="4">
        <v>57</v>
      </c>
      <c r="AD523" s="4">
        <v>7.25</v>
      </c>
      <c r="AE523" s="4">
        <v>0.17</v>
      </c>
      <c r="AF523" s="4">
        <v>979</v>
      </c>
      <c r="AG523" s="4">
        <v>-10</v>
      </c>
      <c r="AH523" s="4">
        <v>6</v>
      </c>
      <c r="AI523" s="4">
        <v>26</v>
      </c>
      <c r="AJ523" s="4">
        <v>190</v>
      </c>
      <c r="AK523" s="4">
        <v>140</v>
      </c>
      <c r="AL523" s="4">
        <v>2.9</v>
      </c>
      <c r="AM523" s="4">
        <v>195</v>
      </c>
      <c r="AN523" s="4" t="s">
        <v>155</v>
      </c>
      <c r="AO523" s="4">
        <v>2</v>
      </c>
      <c r="AP523" s="5">
        <v>0.57996527777777784</v>
      </c>
      <c r="AQ523" s="4">
        <v>47.158954999999999</v>
      </c>
      <c r="AR523" s="4">
        <v>-88.487870999999998</v>
      </c>
      <c r="AS523" s="4">
        <v>310.10000000000002</v>
      </c>
      <c r="AT523" s="4">
        <v>43</v>
      </c>
      <c r="AU523" s="4">
        <v>12</v>
      </c>
      <c r="AV523" s="4">
        <v>9</v>
      </c>
      <c r="AW523" s="4" t="s">
        <v>206</v>
      </c>
      <c r="AX523" s="4">
        <v>1.215584</v>
      </c>
      <c r="AY523" s="4">
        <v>1.584416</v>
      </c>
      <c r="AZ523" s="4">
        <v>2.562338</v>
      </c>
      <c r="BA523" s="4">
        <v>14.023</v>
      </c>
      <c r="BB523" s="4">
        <v>11.43</v>
      </c>
      <c r="BC523" s="4">
        <v>0.82</v>
      </c>
      <c r="BD523" s="4">
        <v>18.366</v>
      </c>
      <c r="BE523" s="4">
        <v>1722.61</v>
      </c>
      <c r="BF523" s="4">
        <v>794.22699999999998</v>
      </c>
      <c r="BG523" s="4">
        <v>5.9119999999999999</v>
      </c>
      <c r="BH523" s="4">
        <v>0</v>
      </c>
      <c r="BI523" s="4">
        <v>5.9119999999999999</v>
      </c>
      <c r="BJ523" s="4">
        <v>4.484</v>
      </c>
      <c r="BK523" s="4">
        <v>0</v>
      </c>
      <c r="BL523" s="4">
        <v>4.484</v>
      </c>
      <c r="BM523" s="4">
        <v>20.148700000000002</v>
      </c>
      <c r="BQ523" s="4">
        <v>37.890999999999998</v>
      </c>
      <c r="BR523" s="4">
        <v>0.59037600000000001</v>
      </c>
      <c r="BS523" s="4">
        <v>-5</v>
      </c>
      <c r="BT523" s="4">
        <v>0.23599999999999999</v>
      </c>
      <c r="BU523" s="4">
        <v>14.427313</v>
      </c>
      <c r="BV523" s="4">
        <v>4.7671999999999999</v>
      </c>
    </row>
    <row r="524" spans="1:74" x14ac:dyDescent="0.25">
      <c r="A524" s="2">
        <v>42069</v>
      </c>
      <c r="B524" s="3">
        <v>3.8412037037037036E-2</v>
      </c>
      <c r="C524" s="4">
        <v>10.053000000000001</v>
      </c>
      <c r="D524" s="4">
        <v>7.3392999999999997</v>
      </c>
      <c r="E524" s="4">
        <v>73393.212520000001</v>
      </c>
      <c r="F524" s="4">
        <v>346.9</v>
      </c>
      <c r="G524" s="4">
        <v>2.2999999999999998</v>
      </c>
      <c r="H524" s="4">
        <v>2863.1</v>
      </c>
      <c r="J524" s="4">
        <v>0.3</v>
      </c>
      <c r="K524" s="4">
        <v>0.84240000000000004</v>
      </c>
      <c r="L524" s="4">
        <v>8.4689999999999994</v>
      </c>
      <c r="M524" s="4">
        <v>6.1829000000000001</v>
      </c>
      <c r="N524" s="4">
        <v>292.2373</v>
      </c>
      <c r="O524" s="4">
        <v>1.9327000000000001</v>
      </c>
      <c r="P524" s="4">
        <v>294.2</v>
      </c>
      <c r="Q524" s="4">
        <v>221.65350000000001</v>
      </c>
      <c r="R524" s="4">
        <v>1.4659</v>
      </c>
      <c r="S524" s="4">
        <v>223.1</v>
      </c>
      <c r="T524" s="4">
        <v>2863.123</v>
      </c>
      <c r="W524" s="4">
        <v>0</v>
      </c>
      <c r="X524" s="4">
        <v>0.25269999999999998</v>
      </c>
      <c r="Y524" s="4">
        <v>11.8</v>
      </c>
      <c r="Z524" s="4">
        <v>862</v>
      </c>
      <c r="AA524" s="4">
        <v>888</v>
      </c>
      <c r="AB524" s="4">
        <v>825</v>
      </c>
      <c r="AC524" s="4">
        <v>57</v>
      </c>
      <c r="AD524" s="4">
        <v>7.25</v>
      </c>
      <c r="AE524" s="4">
        <v>0.17</v>
      </c>
      <c r="AF524" s="4">
        <v>979</v>
      </c>
      <c r="AG524" s="4">
        <v>-10</v>
      </c>
      <c r="AH524" s="4">
        <v>6</v>
      </c>
      <c r="AI524" s="4">
        <v>26</v>
      </c>
      <c r="AJ524" s="4">
        <v>190</v>
      </c>
      <c r="AK524" s="4">
        <v>139.1</v>
      </c>
      <c r="AL524" s="4">
        <v>3</v>
      </c>
      <c r="AM524" s="4">
        <v>195</v>
      </c>
      <c r="AN524" s="4" t="s">
        <v>155</v>
      </c>
      <c r="AO524" s="4">
        <v>2</v>
      </c>
      <c r="AP524" s="5">
        <v>0.57997685185185188</v>
      </c>
      <c r="AQ524" s="4">
        <v>47.158959000000003</v>
      </c>
      <c r="AR524" s="4">
        <v>-88.487605000000002</v>
      </c>
      <c r="AS524" s="4">
        <v>310.3</v>
      </c>
      <c r="AT524" s="4">
        <v>44.9</v>
      </c>
      <c r="AU524" s="4">
        <v>12</v>
      </c>
      <c r="AV524" s="4">
        <v>9</v>
      </c>
      <c r="AW524" s="4" t="s">
        <v>206</v>
      </c>
      <c r="AX524" s="4">
        <v>1.2</v>
      </c>
      <c r="AY524" s="4">
        <v>1.6843159999999999</v>
      </c>
      <c r="AZ524" s="4">
        <v>2.5843159999999998</v>
      </c>
      <c r="BA524" s="4">
        <v>14.023</v>
      </c>
      <c r="BB524" s="4">
        <v>11.25</v>
      </c>
      <c r="BC524" s="4">
        <v>0.8</v>
      </c>
      <c r="BD524" s="4">
        <v>18.702999999999999</v>
      </c>
      <c r="BE524" s="4">
        <v>1718.5419999999999</v>
      </c>
      <c r="BF524" s="4">
        <v>798.548</v>
      </c>
      <c r="BG524" s="4">
        <v>6.21</v>
      </c>
      <c r="BH524" s="4">
        <v>4.1000000000000002E-2</v>
      </c>
      <c r="BI524" s="4">
        <v>6.2510000000000003</v>
      </c>
      <c r="BJ524" s="4">
        <v>4.71</v>
      </c>
      <c r="BK524" s="4">
        <v>3.1E-2</v>
      </c>
      <c r="BL524" s="4">
        <v>4.7409999999999997</v>
      </c>
      <c r="BM524" s="4">
        <v>19.212700000000002</v>
      </c>
      <c r="BQ524" s="4">
        <v>37.29</v>
      </c>
      <c r="BR524" s="4">
        <v>0.48588999999999999</v>
      </c>
      <c r="BS524" s="4">
        <v>-5</v>
      </c>
      <c r="BT524" s="4">
        <v>0.229434</v>
      </c>
      <c r="BU524" s="4">
        <v>11.873937</v>
      </c>
      <c r="BV524" s="4">
        <v>4.6345669999999997</v>
      </c>
    </row>
    <row r="525" spans="1:74" x14ac:dyDescent="0.25">
      <c r="A525" s="2">
        <v>42069</v>
      </c>
      <c r="B525" s="3">
        <v>3.842361111111111E-2</v>
      </c>
      <c r="C525" s="4">
        <v>10.244</v>
      </c>
      <c r="D525" s="4">
        <v>7.0686999999999998</v>
      </c>
      <c r="E525" s="4">
        <v>70686.875</v>
      </c>
      <c r="F525" s="4">
        <v>370.3</v>
      </c>
      <c r="G525" s="4">
        <v>4.0999999999999996</v>
      </c>
      <c r="H525" s="4">
        <v>2687.7</v>
      </c>
      <c r="J525" s="4">
        <v>0.2</v>
      </c>
      <c r="K525" s="4">
        <v>0.84370000000000001</v>
      </c>
      <c r="L525" s="4">
        <v>8.6433999999999997</v>
      </c>
      <c r="M525" s="4">
        <v>5.9641000000000002</v>
      </c>
      <c r="N525" s="4">
        <v>312.44630000000001</v>
      </c>
      <c r="O525" s="4">
        <v>3.4224000000000001</v>
      </c>
      <c r="P525" s="4">
        <v>315.89999999999998</v>
      </c>
      <c r="Q525" s="4">
        <v>236.98140000000001</v>
      </c>
      <c r="R525" s="4">
        <v>2.5958000000000001</v>
      </c>
      <c r="S525" s="4">
        <v>239.6</v>
      </c>
      <c r="T525" s="4">
        <v>2687.7325999999998</v>
      </c>
      <c r="W525" s="4">
        <v>0</v>
      </c>
      <c r="X525" s="4">
        <v>0.16869999999999999</v>
      </c>
      <c r="Y525" s="4">
        <v>11.8</v>
      </c>
      <c r="Z525" s="4">
        <v>862</v>
      </c>
      <c r="AA525" s="4">
        <v>890</v>
      </c>
      <c r="AB525" s="4">
        <v>825</v>
      </c>
      <c r="AC525" s="4">
        <v>57</v>
      </c>
      <c r="AD525" s="4">
        <v>7.25</v>
      </c>
      <c r="AE525" s="4">
        <v>0.17</v>
      </c>
      <c r="AF525" s="4">
        <v>979</v>
      </c>
      <c r="AG525" s="4">
        <v>-10</v>
      </c>
      <c r="AH525" s="4">
        <v>6</v>
      </c>
      <c r="AI525" s="4">
        <v>26</v>
      </c>
      <c r="AJ525" s="4">
        <v>189.1</v>
      </c>
      <c r="AK525" s="4">
        <v>139</v>
      </c>
      <c r="AL525" s="4">
        <v>2.9</v>
      </c>
      <c r="AM525" s="4">
        <v>195</v>
      </c>
      <c r="AN525" s="4" t="s">
        <v>155</v>
      </c>
      <c r="AO525" s="4">
        <v>2</v>
      </c>
      <c r="AP525" s="5">
        <v>0.57998842592592592</v>
      </c>
      <c r="AQ525" s="4">
        <v>47.158963</v>
      </c>
      <c r="AR525" s="4">
        <v>-88.487325999999996</v>
      </c>
      <c r="AS525" s="4">
        <v>310</v>
      </c>
      <c r="AT525" s="4">
        <v>45.5</v>
      </c>
      <c r="AU525" s="4">
        <v>12</v>
      </c>
      <c r="AV525" s="4">
        <v>9</v>
      </c>
      <c r="AW525" s="4" t="s">
        <v>206</v>
      </c>
      <c r="AX525" s="4">
        <v>1.2</v>
      </c>
      <c r="AY525" s="4">
        <v>1.784216</v>
      </c>
      <c r="AZ525" s="4">
        <v>2.6</v>
      </c>
      <c r="BA525" s="4">
        <v>14.023</v>
      </c>
      <c r="BB525" s="4">
        <v>11.35</v>
      </c>
      <c r="BC525" s="4">
        <v>0.81</v>
      </c>
      <c r="BD525" s="4">
        <v>18.521000000000001</v>
      </c>
      <c r="BE525" s="4">
        <v>1761.261</v>
      </c>
      <c r="BF525" s="4">
        <v>773.50599999999997</v>
      </c>
      <c r="BG525" s="4">
        <v>6.6669999999999998</v>
      </c>
      <c r="BH525" s="4">
        <v>7.2999999999999995E-2</v>
      </c>
      <c r="BI525" s="4">
        <v>6.74</v>
      </c>
      <c r="BJ525" s="4">
        <v>5.0570000000000004</v>
      </c>
      <c r="BK525" s="4">
        <v>5.5E-2</v>
      </c>
      <c r="BL525" s="4">
        <v>5.1120000000000001</v>
      </c>
      <c r="BM525" s="4">
        <v>18.1112</v>
      </c>
      <c r="BQ525" s="4">
        <v>25.001999999999999</v>
      </c>
      <c r="BR525" s="4">
        <v>0.495008</v>
      </c>
      <c r="BS525" s="4">
        <v>-5</v>
      </c>
      <c r="BT525" s="4">
        <v>0.22337199999999999</v>
      </c>
      <c r="BU525" s="4">
        <v>12.096757999999999</v>
      </c>
      <c r="BV525" s="4">
        <v>4.5121140000000004</v>
      </c>
    </row>
    <row r="526" spans="1:74" x14ac:dyDescent="0.25">
      <c r="A526" s="2">
        <v>42069</v>
      </c>
      <c r="B526" s="3">
        <v>3.8435185185185183E-2</v>
      </c>
      <c r="C526" s="4">
        <v>9.7669999999999995</v>
      </c>
      <c r="D526" s="4">
        <v>7.4123999999999999</v>
      </c>
      <c r="E526" s="4">
        <v>74124.375</v>
      </c>
      <c r="F526" s="4">
        <v>352.7</v>
      </c>
      <c r="G526" s="4">
        <v>5.2</v>
      </c>
      <c r="H526" s="4">
        <v>3146.8</v>
      </c>
      <c r="J526" s="4">
        <v>0.2</v>
      </c>
      <c r="K526" s="4">
        <v>0.84360000000000002</v>
      </c>
      <c r="L526" s="4">
        <v>8.2388999999999992</v>
      </c>
      <c r="M526" s="4">
        <v>6.2529000000000003</v>
      </c>
      <c r="N526" s="4">
        <v>297.54939999999999</v>
      </c>
      <c r="O526" s="4">
        <v>4.3499999999999996</v>
      </c>
      <c r="P526" s="4">
        <v>301.89999999999998</v>
      </c>
      <c r="Q526" s="4">
        <v>225.2629</v>
      </c>
      <c r="R526" s="4">
        <v>3.2932000000000001</v>
      </c>
      <c r="S526" s="4">
        <v>228.6</v>
      </c>
      <c r="T526" s="4">
        <v>3146.7926000000002</v>
      </c>
      <c r="W526" s="4">
        <v>0</v>
      </c>
      <c r="X526" s="4">
        <v>0.16869999999999999</v>
      </c>
      <c r="Y526" s="4">
        <v>11.8</v>
      </c>
      <c r="Z526" s="4">
        <v>862</v>
      </c>
      <c r="AA526" s="4">
        <v>889</v>
      </c>
      <c r="AB526" s="4">
        <v>826</v>
      </c>
      <c r="AC526" s="4">
        <v>57</v>
      </c>
      <c r="AD526" s="4">
        <v>6.72</v>
      </c>
      <c r="AE526" s="4">
        <v>0.15</v>
      </c>
      <c r="AF526" s="4">
        <v>979</v>
      </c>
      <c r="AG526" s="4">
        <v>-10.9</v>
      </c>
      <c r="AH526" s="4">
        <v>6</v>
      </c>
      <c r="AI526" s="4">
        <v>26</v>
      </c>
      <c r="AJ526" s="4">
        <v>189.9</v>
      </c>
      <c r="AK526" s="4">
        <v>139</v>
      </c>
      <c r="AL526" s="4">
        <v>2.8</v>
      </c>
      <c r="AM526" s="4">
        <v>195</v>
      </c>
      <c r="AN526" s="4" t="s">
        <v>155</v>
      </c>
      <c r="AO526" s="4">
        <v>2</v>
      </c>
      <c r="AP526" s="5">
        <v>0.57999999999999996</v>
      </c>
      <c r="AQ526" s="4">
        <v>47.15896</v>
      </c>
      <c r="AR526" s="4">
        <v>-88.487048999999999</v>
      </c>
      <c r="AS526" s="4">
        <v>309.8</v>
      </c>
      <c r="AT526" s="4">
        <v>45.6</v>
      </c>
      <c r="AU526" s="4">
        <v>12</v>
      </c>
      <c r="AV526" s="4">
        <v>9</v>
      </c>
      <c r="AW526" s="4" t="s">
        <v>206</v>
      </c>
      <c r="AX526" s="4">
        <v>1.370101</v>
      </c>
      <c r="AY526" s="4">
        <v>2.0551520000000001</v>
      </c>
      <c r="AZ526" s="4">
        <v>2.9402020000000002</v>
      </c>
      <c r="BA526" s="4">
        <v>14.023</v>
      </c>
      <c r="BB526" s="4">
        <v>11.34</v>
      </c>
      <c r="BC526" s="4">
        <v>0.81</v>
      </c>
      <c r="BD526" s="4">
        <v>18.542999999999999</v>
      </c>
      <c r="BE526" s="4">
        <v>1686.768</v>
      </c>
      <c r="BF526" s="4">
        <v>814.78899999999999</v>
      </c>
      <c r="BG526" s="4">
        <v>6.3789999999999996</v>
      </c>
      <c r="BH526" s="4">
        <v>9.2999999999999999E-2</v>
      </c>
      <c r="BI526" s="4">
        <v>6.4729999999999999</v>
      </c>
      <c r="BJ526" s="4">
        <v>4.83</v>
      </c>
      <c r="BK526" s="4">
        <v>7.0999999999999994E-2</v>
      </c>
      <c r="BL526" s="4">
        <v>4.9000000000000004</v>
      </c>
      <c r="BM526" s="4">
        <v>21.304600000000001</v>
      </c>
      <c r="BQ526" s="4">
        <v>25.114999999999998</v>
      </c>
      <c r="BR526" s="4">
        <v>0.56353600000000004</v>
      </c>
      <c r="BS526" s="4">
        <v>-5</v>
      </c>
      <c r="BT526" s="4">
        <v>0.22018599999999999</v>
      </c>
      <c r="BU526" s="4">
        <v>13.771411000000001</v>
      </c>
      <c r="BV526" s="4">
        <v>4.4477570000000002</v>
      </c>
    </row>
    <row r="527" spans="1:74" x14ac:dyDescent="0.25">
      <c r="A527" s="2">
        <v>42069</v>
      </c>
      <c r="B527" s="3">
        <v>3.8446759259259264E-2</v>
      </c>
      <c r="C527" s="4">
        <v>9.7569999999999997</v>
      </c>
      <c r="D527" s="4">
        <v>7.4062999999999999</v>
      </c>
      <c r="E527" s="4">
        <v>74063.083199999994</v>
      </c>
      <c r="F527" s="4">
        <v>290.8</v>
      </c>
      <c r="G527" s="4">
        <v>22.1</v>
      </c>
      <c r="H527" s="4">
        <v>5665.3</v>
      </c>
      <c r="J527" s="4">
        <v>0.2</v>
      </c>
      <c r="K527" s="4">
        <v>0.84109999999999996</v>
      </c>
      <c r="L527" s="4">
        <v>8.2063000000000006</v>
      </c>
      <c r="M527" s="4">
        <v>6.2293000000000003</v>
      </c>
      <c r="N527" s="4">
        <v>244.62880000000001</v>
      </c>
      <c r="O527" s="4">
        <v>18.574400000000001</v>
      </c>
      <c r="P527" s="4">
        <v>263.2</v>
      </c>
      <c r="Q527" s="4">
        <v>185.52019999999999</v>
      </c>
      <c r="R527" s="4">
        <v>14.086399999999999</v>
      </c>
      <c r="S527" s="4">
        <v>199.6</v>
      </c>
      <c r="T527" s="4">
        <v>5665.3185000000003</v>
      </c>
      <c r="W527" s="4">
        <v>0</v>
      </c>
      <c r="X527" s="4">
        <v>0.16819999999999999</v>
      </c>
      <c r="Y527" s="4">
        <v>11.8</v>
      </c>
      <c r="Z527" s="4">
        <v>863</v>
      </c>
      <c r="AA527" s="4">
        <v>890</v>
      </c>
      <c r="AB527" s="4">
        <v>827</v>
      </c>
      <c r="AC527" s="4">
        <v>57</v>
      </c>
      <c r="AD527" s="4">
        <v>7.21</v>
      </c>
      <c r="AE527" s="4">
        <v>0.17</v>
      </c>
      <c r="AF527" s="4">
        <v>979</v>
      </c>
      <c r="AG527" s="4">
        <v>-10.1</v>
      </c>
      <c r="AH527" s="4">
        <v>6</v>
      </c>
      <c r="AI527" s="4">
        <v>26</v>
      </c>
      <c r="AJ527" s="4">
        <v>190</v>
      </c>
      <c r="AK527" s="4">
        <v>139</v>
      </c>
      <c r="AL527" s="4">
        <v>2.4</v>
      </c>
      <c r="AM527" s="4">
        <v>195</v>
      </c>
      <c r="AN527" s="4" t="s">
        <v>155</v>
      </c>
      <c r="AO527" s="4">
        <v>2</v>
      </c>
      <c r="AP527" s="5">
        <v>0.58001157407407411</v>
      </c>
      <c r="AQ527" s="4">
        <v>47.158946</v>
      </c>
      <c r="AR527" s="4">
        <v>-88.486784</v>
      </c>
      <c r="AS527" s="4">
        <v>309.5</v>
      </c>
      <c r="AT527" s="4">
        <v>44.7</v>
      </c>
      <c r="AU527" s="4">
        <v>12</v>
      </c>
      <c r="AV527" s="4">
        <v>8</v>
      </c>
      <c r="AW527" s="4" t="s">
        <v>208</v>
      </c>
      <c r="AX527" s="4">
        <v>1.31497</v>
      </c>
      <c r="AY527" s="4">
        <v>2.1850299999999998</v>
      </c>
      <c r="AZ527" s="4">
        <v>3</v>
      </c>
      <c r="BA527" s="4">
        <v>14.023</v>
      </c>
      <c r="BB527" s="4">
        <v>11.16</v>
      </c>
      <c r="BC527" s="4">
        <v>0.8</v>
      </c>
      <c r="BD527" s="4">
        <v>18.893999999999998</v>
      </c>
      <c r="BE527" s="4">
        <v>1658.125</v>
      </c>
      <c r="BF527" s="4">
        <v>801.101</v>
      </c>
      <c r="BG527" s="4">
        <v>5.1760000000000002</v>
      </c>
      <c r="BH527" s="4">
        <v>0.39300000000000002</v>
      </c>
      <c r="BI527" s="4">
        <v>5.569</v>
      </c>
      <c r="BJ527" s="4">
        <v>3.9260000000000002</v>
      </c>
      <c r="BK527" s="4">
        <v>0.29799999999999999</v>
      </c>
      <c r="BL527" s="4">
        <v>4.2240000000000002</v>
      </c>
      <c r="BM527" s="4">
        <v>37.853999999999999</v>
      </c>
      <c r="BQ527" s="4">
        <v>24.713999999999999</v>
      </c>
      <c r="BR527" s="4">
        <v>0.43105199999999999</v>
      </c>
      <c r="BS527" s="4">
        <v>-5</v>
      </c>
      <c r="BT527" s="4">
        <v>0.216248</v>
      </c>
      <c r="BU527" s="4">
        <v>10.533833</v>
      </c>
      <c r="BV527" s="4">
        <v>4.3682100000000004</v>
      </c>
    </row>
    <row r="528" spans="1:74" x14ac:dyDescent="0.25">
      <c r="A528" s="2">
        <v>42069</v>
      </c>
      <c r="B528" s="3">
        <v>3.8458333333333337E-2</v>
      </c>
      <c r="C528" s="4">
        <v>10.333</v>
      </c>
      <c r="D528" s="4">
        <v>7.0058999999999996</v>
      </c>
      <c r="E528" s="4">
        <v>70058.89632</v>
      </c>
      <c r="F528" s="4">
        <v>241.2</v>
      </c>
      <c r="G528" s="4">
        <v>25.2</v>
      </c>
      <c r="H528" s="4">
        <v>4057.8</v>
      </c>
      <c r="J528" s="4">
        <v>0.2</v>
      </c>
      <c r="K528" s="4">
        <v>0.84209999999999996</v>
      </c>
      <c r="L528" s="4">
        <v>8.7014999999999993</v>
      </c>
      <c r="M528" s="4">
        <v>5.8997999999999999</v>
      </c>
      <c r="N528" s="4">
        <v>203.13</v>
      </c>
      <c r="O528" s="4">
        <v>21.221299999999999</v>
      </c>
      <c r="P528" s="4">
        <v>224.4</v>
      </c>
      <c r="Q528" s="4">
        <v>154.06819999999999</v>
      </c>
      <c r="R528" s="4">
        <v>16.095700000000001</v>
      </c>
      <c r="S528" s="4">
        <v>170.2</v>
      </c>
      <c r="T528" s="4">
        <v>4057.7529</v>
      </c>
      <c r="W528" s="4">
        <v>0</v>
      </c>
      <c r="X528" s="4">
        <v>0.16839999999999999</v>
      </c>
      <c r="Y528" s="4">
        <v>11.8</v>
      </c>
      <c r="Z528" s="4">
        <v>863</v>
      </c>
      <c r="AA528" s="4">
        <v>890</v>
      </c>
      <c r="AB528" s="4">
        <v>827</v>
      </c>
      <c r="AC528" s="4">
        <v>57</v>
      </c>
      <c r="AD528" s="4">
        <v>7.25</v>
      </c>
      <c r="AE528" s="4">
        <v>0.17</v>
      </c>
      <c r="AF528" s="4">
        <v>979</v>
      </c>
      <c r="AG528" s="4">
        <v>-10</v>
      </c>
      <c r="AH528" s="4">
        <v>5.0620000000000003</v>
      </c>
      <c r="AI528" s="4">
        <v>26</v>
      </c>
      <c r="AJ528" s="4">
        <v>189.1</v>
      </c>
      <c r="AK528" s="4">
        <v>138.1</v>
      </c>
      <c r="AL528" s="4">
        <v>2.2000000000000002</v>
      </c>
      <c r="AM528" s="4">
        <v>195</v>
      </c>
      <c r="AN528" s="4" t="s">
        <v>155</v>
      </c>
      <c r="AO528" s="4">
        <v>2</v>
      </c>
      <c r="AP528" s="5">
        <v>0.58002314814814815</v>
      </c>
      <c r="AQ528" s="4">
        <v>47.158920999999999</v>
      </c>
      <c r="AR528" s="4">
        <v>-88.486524000000003</v>
      </c>
      <c r="AS528" s="4">
        <v>309.10000000000002</v>
      </c>
      <c r="AT528" s="4">
        <v>44.5</v>
      </c>
      <c r="AU528" s="4">
        <v>12</v>
      </c>
      <c r="AV528" s="4">
        <v>8</v>
      </c>
      <c r="AW528" s="4" t="s">
        <v>208</v>
      </c>
      <c r="AX528" s="4">
        <v>1.3</v>
      </c>
      <c r="AY528" s="4">
        <v>2.2000000000000002</v>
      </c>
      <c r="AZ528" s="4">
        <v>3</v>
      </c>
      <c r="BA528" s="4">
        <v>14.023</v>
      </c>
      <c r="BB528" s="4">
        <v>11.24</v>
      </c>
      <c r="BC528" s="4">
        <v>0.8</v>
      </c>
      <c r="BD528" s="4">
        <v>18.748999999999999</v>
      </c>
      <c r="BE528" s="4">
        <v>1757.617</v>
      </c>
      <c r="BF528" s="4">
        <v>758.47500000000002</v>
      </c>
      <c r="BG528" s="4">
        <v>4.2969999999999997</v>
      </c>
      <c r="BH528" s="4">
        <v>0.44900000000000001</v>
      </c>
      <c r="BI528" s="4">
        <v>4.7460000000000004</v>
      </c>
      <c r="BJ528" s="4">
        <v>3.2589999999999999</v>
      </c>
      <c r="BK528" s="4">
        <v>0.34</v>
      </c>
      <c r="BL528" s="4">
        <v>3.5990000000000002</v>
      </c>
      <c r="BM528" s="4">
        <v>27.104099999999999</v>
      </c>
      <c r="BQ528" s="4">
        <v>24.736000000000001</v>
      </c>
      <c r="BR528" s="4">
        <v>0.39479799999999998</v>
      </c>
      <c r="BS528" s="4">
        <v>-5</v>
      </c>
      <c r="BT528" s="4">
        <v>0.21412400000000001</v>
      </c>
      <c r="BU528" s="4">
        <v>9.6478769999999994</v>
      </c>
      <c r="BV528" s="4">
        <v>4.3253050000000002</v>
      </c>
    </row>
    <row r="529" spans="1:74" x14ac:dyDescent="0.25">
      <c r="A529" s="2">
        <v>42069</v>
      </c>
      <c r="B529" s="3">
        <v>3.8469907407407404E-2</v>
      </c>
      <c r="C529" s="4">
        <v>10.994</v>
      </c>
      <c r="D529" s="4">
        <v>5.6909000000000001</v>
      </c>
      <c r="E529" s="4">
        <v>56908.646809999998</v>
      </c>
      <c r="F529" s="4">
        <v>196.8</v>
      </c>
      <c r="G529" s="4">
        <v>16.2</v>
      </c>
      <c r="H529" s="4">
        <v>2903.2</v>
      </c>
      <c r="J529" s="4">
        <v>0.2</v>
      </c>
      <c r="K529" s="4">
        <v>0.85070000000000001</v>
      </c>
      <c r="L529" s="4">
        <v>9.3519000000000005</v>
      </c>
      <c r="M529" s="4">
        <v>4.8409000000000004</v>
      </c>
      <c r="N529" s="4">
        <v>167.41499999999999</v>
      </c>
      <c r="O529" s="4">
        <v>13.817500000000001</v>
      </c>
      <c r="P529" s="4">
        <v>181.2</v>
      </c>
      <c r="Q529" s="4">
        <v>126.9794</v>
      </c>
      <c r="R529" s="4">
        <v>10.4801</v>
      </c>
      <c r="S529" s="4">
        <v>137.5</v>
      </c>
      <c r="T529" s="4">
        <v>2903.1550000000002</v>
      </c>
      <c r="W529" s="4">
        <v>0</v>
      </c>
      <c r="X529" s="4">
        <v>0.1701</v>
      </c>
      <c r="Y529" s="4">
        <v>11.8</v>
      </c>
      <c r="Z529" s="4">
        <v>863</v>
      </c>
      <c r="AA529" s="4">
        <v>890</v>
      </c>
      <c r="AB529" s="4">
        <v>827</v>
      </c>
      <c r="AC529" s="4">
        <v>57</v>
      </c>
      <c r="AD529" s="4">
        <v>7.25</v>
      </c>
      <c r="AE529" s="4">
        <v>0.17</v>
      </c>
      <c r="AF529" s="4">
        <v>979</v>
      </c>
      <c r="AG529" s="4">
        <v>-10</v>
      </c>
      <c r="AH529" s="4">
        <v>5.9379999999999997</v>
      </c>
      <c r="AI529" s="4">
        <v>26</v>
      </c>
      <c r="AJ529" s="4">
        <v>189</v>
      </c>
      <c r="AK529" s="4">
        <v>138</v>
      </c>
      <c r="AL529" s="4">
        <v>2.2000000000000002</v>
      </c>
      <c r="AM529" s="4">
        <v>195</v>
      </c>
      <c r="AN529" s="4" t="s">
        <v>155</v>
      </c>
      <c r="AO529" s="4">
        <v>2</v>
      </c>
      <c r="AP529" s="5">
        <v>0.58003472222222219</v>
      </c>
      <c r="AQ529" s="4">
        <v>47.158875000000002</v>
      </c>
      <c r="AR529" s="4">
        <v>-88.486275000000006</v>
      </c>
      <c r="AS529" s="4">
        <v>308.8</v>
      </c>
      <c r="AT529" s="4">
        <v>40.6</v>
      </c>
      <c r="AU529" s="4">
        <v>12</v>
      </c>
      <c r="AV529" s="4">
        <v>8</v>
      </c>
      <c r="AW529" s="4" t="s">
        <v>208</v>
      </c>
      <c r="AX529" s="4">
        <v>1.0455540000000001</v>
      </c>
      <c r="AY529" s="4">
        <v>2.2000000000000002</v>
      </c>
      <c r="AZ529" s="4">
        <v>2.4911089999999998</v>
      </c>
      <c r="BA529" s="4">
        <v>14.023</v>
      </c>
      <c r="BB529" s="4">
        <v>11.92</v>
      </c>
      <c r="BC529" s="4">
        <v>0.85</v>
      </c>
      <c r="BD529" s="4">
        <v>17.556999999999999</v>
      </c>
      <c r="BE529" s="4">
        <v>1957.529</v>
      </c>
      <c r="BF529" s="4">
        <v>644.93499999999995</v>
      </c>
      <c r="BG529" s="4">
        <v>3.67</v>
      </c>
      <c r="BH529" s="4">
        <v>0.30299999999999999</v>
      </c>
      <c r="BI529" s="4">
        <v>3.9729999999999999</v>
      </c>
      <c r="BJ529" s="4">
        <v>2.7829999999999999</v>
      </c>
      <c r="BK529" s="4">
        <v>0.23</v>
      </c>
      <c r="BL529" s="4">
        <v>3.0129999999999999</v>
      </c>
      <c r="BM529" s="4">
        <v>20.095500000000001</v>
      </c>
      <c r="BQ529" s="4">
        <v>25.893000000000001</v>
      </c>
      <c r="BR529" s="4">
        <v>0.46428799999999998</v>
      </c>
      <c r="BS529" s="4">
        <v>-5</v>
      </c>
      <c r="BT529" s="4">
        <v>0.213062</v>
      </c>
      <c r="BU529" s="4">
        <v>11.346038</v>
      </c>
      <c r="BV529" s="4">
        <v>4.303852</v>
      </c>
    </row>
    <row r="530" spans="1:74" x14ac:dyDescent="0.25">
      <c r="A530" s="2">
        <v>42069</v>
      </c>
      <c r="B530" s="3">
        <v>3.8481481481481485E-2</v>
      </c>
      <c r="C530" s="4">
        <v>12.651</v>
      </c>
      <c r="D530" s="4">
        <v>3.5413000000000001</v>
      </c>
      <c r="E530" s="4">
        <v>35413.156170000002</v>
      </c>
      <c r="F530" s="4">
        <v>168</v>
      </c>
      <c r="G530" s="4">
        <v>12.7</v>
      </c>
      <c r="H530" s="4">
        <v>1859.1</v>
      </c>
      <c r="J530" s="4">
        <v>0.2</v>
      </c>
      <c r="K530" s="4">
        <v>0.85880000000000001</v>
      </c>
      <c r="L530" s="4">
        <v>10.863899999999999</v>
      </c>
      <c r="M530" s="4">
        <v>3.0411000000000001</v>
      </c>
      <c r="N530" s="4">
        <v>144.22909999999999</v>
      </c>
      <c r="O530" s="4">
        <v>10.9435</v>
      </c>
      <c r="P530" s="4">
        <v>155.19999999999999</v>
      </c>
      <c r="Q530" s="4">
        <v>109.39360000000001</v>
      </c>
      <c r="R530" s="4">
        <v>8.3003</v>
      </c>
      <c r="S530" s="4">
        <v>117.7</v>
      </c>
      <c r="T530" s="4">
        <v>1859.0673999999999</v>
      </c>
      <c r="W530" s="4">
        <v>0</v>
      </c>
      <c r="X530" s="4">
        <v>0.17180000000000001</v>
      </c>
      <c r="Y530" s="4">
        <v>11.8</v>
      </c>
      <c r="Z530" s="4">
        <v>863</v>
      </c>
      <c r="AA530" s="4">
        <v>891</v>
      </c>
      <c r="AB530" s="4">
        <v>826</v>
      </c>
      <c r="AC530" s="4">
        <v>57</v>
      </c>
      <c r="AD530" s="4">
        <v>7.25</v>
      </c>
      <c r="AE530" s="4">
        <v>0.17</v>
      </c>
      <c r="AF530" s="4">
        <v>979</v>
      </c>
      <c r="AG530" s="4">
        <v>-10</v>
      </c>
      <c r="AH530" s="4">
        <v>6</v>
      </c>
      <c r="AI530" s="4">
        <v>26</v>
      </c>
      <c r="AJ530" s="4">
        <v>189</v>
      </c>
      <c r="AK530" s="4">
        <v>138.9</v>
      </c>
      <c r="AL530" s="4">
        <v>2.1</v>
      </c>
      <c r="AM530" s="4">
        <v>195</v>
      </c>
      <c r="AN530" s="4" t="s">
        <v>155</v>
      </c>
      <c r="AO530" s="4">
        <v>2</v>
      </c>
      <c r="AP530" s="5">
        <v>0.58004629629629634</v>
      </c>
      <c r="AQ530" s="4">
        <v>47.158821000000003</v>
      </c>
      <c r="AR530" s="4">
        <v>-88.486068000000003</v>
      </c>
      <c r="AS530" s="4">
        <v>308.5</v>
      </c>
      <c r="AT530" s="4">
        <v>39.9</v>
      </c>
      <c r="AU530" s="4">
        <v>12</v>
      </c>
      <c r="AV530" s="4">
        <v>8</v>
      </c>
      <c r="AW530" s="4" t="s">
        <v>208</v>
      </c>
      <c r="AX530" s="4">
        <v>1.423576</v>
      </c>
      <c r="AY530" s="4">
        <v>1.1834169999999999</v>
      </c>
      <c r="AZ530" s="4">
        <v>2.8235760000000001</v>
      </c>
      <c r="BA530" s="4">
        <v>14.023</v>
      </c>
      <c r="BB530" s="4">
        <v>12.64</v>
      </c>
      <c r="BC530" s="4">
        <v>0.9</v>
      </c>
      <c r="BD530" s="4">
        <v>16.448</v>
      </c>
      <c r="BE530" s="4">
        <v>2337.5509999999999</v>
      </c>
      <c r="BF530" s="4">
        <v>416.47399999999999</v>
      </c>
      <c r="BG530" s="4">
        <v>3.25</v>
      </c>
      <c r="BH530" s="4">
        <v>0.247</v>
      </c>
      <c r="BI530" s="4">
        <v>3.496</v>
      </c>
      <c r="BJ530" s="4">
        <v>2.4649999999999999</v>
      </c>
      <c r="BK530" s="4">
        <v>0.187</v>
      </c>
      <c r="BL530" s="4">
        <v>2.6520000000000001</v>
      </c>
      <c r="BM530" s="4">
        <v>13.228</v>
      </c>
      <c r="BQ530" s="4">
        <v>26.87</v>
      </c>
      <c r="BR530" s="4">
        <v>0.45774399999999998</v>
      </c>
      <c r="BS530" s="4">
        <v>-5</v>
      </c>
      <c r="BT530" s="4">
        <v>0.21299999999999999</v>
      </c>
      <c r="BU530" s="4">
        <v>11.186119</v>
      </c>
      <c r="BV530" s="4">
        <v>4.3026</v>
      </c>
    </row>
    <row r="531" spans="1:74" x14ac:dyDescent="0.25">
      <c r="A531" s="2">
        <v>42069</v>
      </c>
      <c r="B531" s="3">
        <v>3.8493055555555551E-2</v>
      </c>
      <c r="C531" s="4">
        <v>13.804</v>
      </c>
      <c r="D531" s="4">
        <v>1.3525</v>
      </c>
      <c r="E531" s="4">
        <v>13525.27454</v>
      </c>
      <c r="F531" s="4">
        <v>127.8</v>
      </c>
      <c r="G531" s="4">
        <v>10.4</v>
      </c>
      <c r="H531" s="4">
        <v>1055.2</v>
      </c>
      <c r="J531" s="4">
        <v>0.2</v>
      </c>
      <c r="K531" s="4">
        <v>0.87019999999999997</v>
      </c>
      <c r="L531" s="4">
        <v>12.011900000000001</v>
      </c>
      <c r="M531" s="4">
        <v>1.177</v>
      </c>
      <c r="N531" s="4">
        <v>111.21080000000001</v>
      </c>
      <c r="O531" s="4">
        <v>9.0878999999999994</v>
      </c>
      <c r="P531" s="4">
        <v>120.3</v>
      </c>
      <c r="Q531" s="4">
        <v>84.350099999999998</v>
      </c>
      <c r="R531" s="4">
        <v>6.8929</v>
      </c>
      <c r="S531" s="4">
        <v>91.2</v>
      </c>
      <c r="T531" s="4">
        <v>1055.1512</v>
      </c>
      <c r="W531" s="4">
        <v>0</v>
      </c>
      <c r="X531" s="4">
        <v>0.17399999999999999</v>
      </c>
      <c r="Y531" s="4">
        <v>11.9</v>
      </c>
      <c r="Z531" s="4">
        <v>862</v>
      </c>
      <c r="AA531" s="4">
        <v>890</v>
      </c>
      <c r="AB531" s="4">
        <v>825</v>
      </c>
      <c r="AC531" s="4">
        <v>57</v>
      </c>
      <c r="AD531" s="4">
        <v>7.25</v>
      </c>
      <c r="AE531" s="4">
        <v>0.17</v>
      </c>
      <c r="AF531" s="4">
        <v>979</v>
      </c>
      <c r="AG531" s="4">
        <v>-10</v>
      </c>
      <c r="AH531" s="4">
        <v>6</v>
      </c>
      <c r="AI531" s="4">
        <v>26</v>
      </c>
      <c r="AJ531" s="4">
        <v>189</v>
      </c>
      <c r="AK531" s="4">
        <v>138.1</v>
      </c>
      <c r="AL531" s="4">
        <v>2</v>
      </c>
      <c r="AM531" s="4">
        <v>195</v>
      </c>
      <c r="AN531" s="4" t="s">
        <v>155</v>
      </c>
      <c r="AO531" s="4">
        <v>2</v>
      </c>
      <c r="AP531" s="5">
        <v>0.58005787037037038</v>
      </c>
      <c r="AQ531" s="4">
        <v>47.158760000000001</v>
      </c>
      <c r="AR531" s="4">
        <v>-88.485864000000007</v>
      </c>
      <c r="AS531" s="4">
        <v>308.60000000000002</v>
      </c>
      <c r="AT531" s="4">
        <v>39</v>
      </c>
      <c r="AU531" s="4">
        <v>12</v>
      </c>
      <c r="AV531" s="4">
        <v>8</v>
      </c>
      <c r="AW531" s="4" t="s">
        <v>208</v>
      </c>
      <c r="AX531" s="4">
        <v>1.5</v>
      </c>
      <c r="AY531" s="4">
        <v>1.1692309999999999</v>
      </c>
      <c r="AZ531" s="4">
        <v>2.9</v>
      </c>
      <c r="BA531" s="4">
        <v>14.023</v>
      </c>
      <c r="BB531" s="4">
        <v>13.81</v>
      </c>
      <c r="BC531" s="4">
        <v>0.98</v>
      </c>
      <c r="BD531" s="4">
        <v>14.917</v>
      </c>
      <c r="BE531" s="4">
        <v>2739.96</v>
      </c>
      <c r="BF531" s="4">
        <v>170.87200000000001</v>
      </c>
      <c r="BG531" s="4">
        <v>2.657</v>
      </c>
      <c r="BH531" s="4">
        <v>0.217</v>
      </c>
      <c r="BI531" s="4">
        <v>2.8740000000000001</v>
      </c>
      <c r="BJ531" s="4">
        <v>2.0150000000000001</v>
      </c>
      <c r="BK531" s="4">
        <v>0.16500000000000001</v>
      </c>
      <c r="BL531" s="4">
        <v>2.1800000000000002</v>
      </c>
      <c r="BM531" s="4">
        <v>7.9592000000000001</v>
      </c>
      <c r="BQ531" s="4">
        <v>28.864999999999998</v>
      </c>
      <c r="BR531" s="4">
        <v>0.48982999999999999</v>
      </c>
      <c r="BS531" s="4">
        <v>-5</v>
      </c>
      <c r="BT531" s="4">
        <v>0.21299999999999999</v>
      </c>
      <c r="BU531" s="4">
        <v>11.970221</v>
      </c>
      <c r="BV531" s="4">
        <v>4.3026</v>
      </c>
    </row>
    <row r="532" spans="1:74" x14ac:dyDescent="0.25">
      <c r="A532" s="2">
        <v>42069</v>
      </c>
      <c r="B532" s="3">
        <v>3.8504629629629632E-2</v>
      </c>
      <c r="C532" s="4">
        <v>14.222</v>
      </c>
      <c r="D532" s="4">
        <v>0.65039999999999998</v>
      </c>
      <c r="E532" s="4">
        <v>6503.6439270000001</v>
      </c>
      <c r="F532" s="4">
        <v>93.8</v>
      </c>
      <c r="G532" s="4">
        <v>10.3</v>
      </c>
      <c r="H532" s="4">
        <v>628.1</v>
      </c>
      <c r="J532" s="4">
        <v>0.2</v>
      </c>
      <c r="K532" s="4">
        <v>0.87350000000000005</v>
      </c>
      <c r="L532" s="4">
        <v>12.4238</v>
      </c>
      <c r="M532" s="4">
        <v>0.56810000000000005</v>
      </c>
      <c r="N532" s="4">
        <v>81.924099999999996</v>
      </c>
      <c r="O532" s="4">
        <v>8.9975000000000005</v>
      </c>
      <c r="P532" s="4">
        <v>90.9</v>
      </c>
      <c r="Q532" s="4">
        <v>62.137</v>
      </c>
      <c r="R532" s="4">
        <v>6.8243999999999998</v>
      </c>
      <c r="S532" s="4">
        <v>69</v>
      </c>
      <c r="T532" s="4">
        <v>628.14700000000005</v>
      </c>
      <c r="W532" s="4">
        <v>0</v>
      </c>
      <c r="X532" s="4">
        <v>0.17469999999999999</v>
      </c>
      <c r="Y532" s="4">
        <v>11.8</v>
      </c>
      <c r="Z532" s="4">
        <v>862</v>
      </c>
      <c r="AA532" s="4">
        <v>890</v>
      </c>
      <c r="AB532" s="4">
        <v>825</v>
      </c>
      <c r="AC532" s="4">
        <v>57</v>
      </c>
      <c r="AD532" s="4">
        <v>7.25</v>
      </c>
      <c r="AE532" s="4">
        <v>0.17</v>
      </c>
      <c r="AF532" s="4">
        <v>979</v>
      </c>
      <c r="AG532" s="4">
        <v>-10</v>
      </c>
      <c r="AH532" s="4">
        <v>6</v>
      </c>
      <c r="AI532" s="4">
        <v>26</v>
      </c>
      <c r="AJ532" s="4">
        <v>189</v>
      </c>
      <c r="AK532" s="4">
        <v>138</v>
      </c>
      <c r="AL532" s="4">
        <v>2</v>
      </c>
      <c r="AM532" s="4">
        <v>195</v>
      </c>
      <c r="AN532" s="4" t="s">
        <v>155</v>
      </c>
      <c r="AO532" s="4">
        <v>2</v>
      </c>
      <c r="AP532" s="5">
        <v>0.58006944444444442</v>
      </c>
      <c r="AQ532" s="4">
        <v>47.158698000000001</v>
      </c>
      <c r="AR532" s="4">
        <v>-88.485677999999993</v>
      </c>
      <c r="AS532" s="4">
        <v>308.60000000000002</v>
      </c>
      <c r="AT532" s="4">
        <v>34.5</v>
      </c>
      <c r="AU532" s="4">
        <v>12</v>
      </c>
      <c r="AV532" s="4">
        <v>8</v>
      </c>
      <c r="AW532" s="4" t="s">
        <v>208</v>
      </c>
      <c r="AX532" s="4">
        <v>1.5</v>
      </c>
      <c r="AY532" s="4">
        <v>1.2</v>
      </c>
      <c r="AZ532" s="4">
        <v>2.9</v>
      </c>
      <c r="BA532" s="4">
        <v>14.023</v>
      </c>
      <c r="BB532" s="4">
        <v>14.19</v>
      </c>
      <c r="BC532" s="4">
        <v>1.01</v>
      </c>
      <c r="BD532" s="4">
        <v>14.476000000000001</v>
      </c>
      <c r="BE532" s="4">
        <v>2886.1219999999998</v>
      </c>
      <c r="BF532" s="4">
        <v>84</v>
      </c>
      <c r="BG532" s="4">
        <v>1.9930000000000001</v>
      </c>
      <c r="BH532" s="4">
        <v>0.219</v>
      </c>
      <c r="BI532" s="4">
        <v>2.2120000000000002</v>
      </c>
      <c r="BJ532" s="4">
        <v>1.512</v>
      </c>
      <c r="BK532" s="4">
        <v>0.16600000000000001</v>
      </c>
      <c r="BL532" s="4">
        <v>1.6779999999999999</v>
      </c>
      <c r="BM532" s="4">
        <v>4.8254999999999999</v>
      </c>
      <c r="BQ532" s="4">
        <v>29.51</v>
      </c>
      <c r="BR532" s="4">
        <v>0.61956800000000001</v>
      </c>
      <c r="BS532" s="4">
        <v>-5</v>
      </c>
      <c r="BT532" s="4">
        <v>0.21112400000000001</v>
      </c>
      <c r="BU532" s="4">
        <v>15.140693000000001</v>
      </c>
      <c r="BV532" s="4">
        <v>4.2647050000000002</v>
      </c>
    </row>
    <row r="533" spans="1:74" x14ac:dyDescent="0.25">
      <c r="A533" s="2">
        <v>42069</v>
      </c>
      <c r="B533" s="3">
        <v>3.8516203703703698E-2</v>
      </c>
      <c r="C533" s="4">
        <v>13.949</v>
      </c>
      <c r="D533" s="4">
        <v>1.0078</v>
      </c>
      <c r="E533" s="4">
        <v>10078.40237</v>
      </c>
      <c r="F533" s="4">
        <v>72.400000000000006</v>
      </c>
      <c r="G533" s="4">
        <v>6.5</v>
      </c>
      <c r="H533" s="4">
        <v>530.70000000000005</v>
      </c>
      <c r="J533" s="4">
        <v>0.2</v>
      </c>
      <c r="K533" s="4">
        <v>0.87270000000000003</v>
      </c>
      <c r="L533" s="4">
        <v>12.1724</v>
      </c>
      <c r="M533" s="4">
        <v>0.87949999999999995</v>
      </c>
      <c r="N533" s="4">
        <v>63.221499999999999</v>
      </c>
      <c r="O533" s="4">
        <v>5.6722000000000001</v>
      </c>
      <c r="P533" s="4">
        <v>68.900000000000006</v>
      </c>
      <c r="Q533" s="4">
        <v>47.951599999999999</v>
      </c>
      <c r="R533" s="4">
        <v>4.3022</v>
      </c>
      <c r="S533" s="4">
        <v>52.3</v>
      </c>
      <c r="T533" s="4">
        <v>530.71169999999995</v>
      </c>
      <c r="W533" s="4">
        <v>0</v>
      </c>
      <c r="X533" s="4">
        <v>0.17449999999999999</v>
      </c>
      <c r="Y533" s="4">
        <v>11.8</v>
      </c>
      <c r="Z533" s="4">
        <v>862</v>
      </c>
      <c r="AA533" s="4">
        <v>891</v>
      </c>
      <c r="AB533" s="4">
        <v>825</v>
      </c>
      <c r="AC533" s="4">
        <v>57</v>
      </c>
      <c r="AD533" s="4">
        <v>7.25</v>
      </c>
      <c r="AE533" s="4">
        <v>0.17</v>
      </c>
      <c r="AF533" s="4">
        <v>979</v>
      </c>
      <c r="AG533" s="4">
        <v>-10</v>
      </c>
      <c r="AH533" s="4">
        <v>6</v>
      </c>
      <c r="AI533" s="4">
        <v>26</v>
      </c>
      <c r="AJ533" s="4">
        <v>189</v>
      </c>
      <c r="AK533" s="4">
        <v>138</v>
      </c>
      <c r="AL533" s="4">
        <v>2.2000000000000002</v>
      </c>
      <c r="AM533" s="4">
        <v>195</v>
      </c>
      <c r="AN533" s="4" t="s">
        <v>155</v>
      </c>
      <c r="AO533" s="4">
        <v>2</v>
      </c>
      <c r="AP533" s="5">
        <v>0.58008101851851845</v>
      </c>
      <c r="AQ533" s="4">
        <v>47.158641000000003</v>
      </c>
      <c r="AR533" s="4">
        <v>-88.485508999999993</v>
      </c>
      <c r="AS533" s="4">
        <v>308.5</v>
      </c>
      <c r="AT533" s="4">
        <v>31.6</v>
      </c>
      <c r="AU533" s="4">
        <v>12</v>
      </c>
      <c r="AV533" s="4">
        <v>8</v>
      </c>
      <c r="AW533" s="4" t="s">
        <v>208</v>
      </c>
      <c r="AX533" s="4">
        <v>1.1623380000000001</v>
      </c>
      <c r="AY533" s="4">
        <v>1.284416</v>
      </c>
      <c r="AZ533" s="4">
        <v>2.562338</v>
      </c>
      <c r="BA533" s="4">
        <v>14.023</v>
      </c>
      <c r="BB533" s="4">
        <v>14.08</v>
      </c>
      <c r="BC533" s="4">
        <v>1</v>
      </c>
      <c r="BD533" s="4">
        <v>14.593</v>
      </c>
      <c r="BE533" s="4">
        <v>2816.8359999999998</v>
      </c>
      <c r="BF533" s="4">
        <v>129.53800000000001</v>
      </c>
      <c r="BG533" s="4">
        <v>1.532</v>
      </c>
      <c r="BH533" s="4">
        <v>0.13700000000000001</v>
      </c>
      <c r="BI533" s="4">
        <v>1.67</v>
      </c>
      <c r="BJ533" s="4">
        <v>1.1619999999999999</v>
      </c>
      <c r="BK533" s="4">
        <v>0.104</v>
      </c>
      <c r="BL533" s="4">
        <v>1.266</v>
      </c>
      <c r="BM533" s="4">
        <v>4.0613000000000001</v>
      </c>
      <c r="BQ533" s="4">
        <v>29.367000000000001</v>
      </c>
      <c r="BR533" s="4">
        <v>1.1973659999999999</v>
      </c>
      <c r="BS533" s="4">
        <v>-5</v>
      </c>
      <c r="BT533" s="4">
        <v>0.21193799999999999</v>
      </c>
      <c r="BU533" s="4">
        <v>29.260632000000001</v>
      </c>
      <c r="BV533" s="4">
        <v>4.281148</v>
      </c>
    </row>
    <row r="534" spans="1:74" x14ac:dyDescent="0.25">
      <c r="A534" s="2">
        <v>42069</v>
      </c>
      <c r="B534" s="3">
        <v>3.8527777777777779E-2</v>
      </c>
      <c r="C534" s="4">
        <v>13.353999999999999</v>
      </c>
      <c r="D534" s="4">
        <v>2.0270000000000001</v>
      </c>
      <c r="E534" s="4">
        <v>20270.443350000001</v>
      </c>
      <c r="F534" s="4">
        <v>55.6</v>
      </c>
      <c r="G534" s="4">
        <v>6.3</v>
      </c>
      <c r="H534" s="4">
        <v>811.8</v>
      </c>
      <c r="J534" s="4">
        <v>0.2</v>
      </c>
      <c r="K534" s="4">
        <v>0.86799999999999999</v>
      </c>
      <c r="L534" s="4">
        <v>11.5915</v>
      </c>
      <c r="M534" s="4">
        <v>1.7595000000000001</v>
      </c>
      <c r="N534" s="4">
        <v>48.301699999999997</v>
      </c>
      <c r="O534" s="4">
        <v>5.5063000000000004</v>
      </c>
      <c r="P534" s="4">
        <v>53.8</v>
      </c>
      <c r="Q534" s="4">
        <v>36.6355</v>
      </c>
      <c r="R534" s="4">
        <v>4.1763000000000003</v>
      </c>
      <c r="S534" s="4">
        <v>40.799999999999997</v>
      </c>
      <c r="T534" s="4">
        <v>811.75329999999997</v>
      </c>
      <c r="W534" s="4">
        <v>0</v>
      </c>
      <c r="X534" s="4">
        <v>0.1736</v>
      </c>
      <c r="Y534" s="4">
        <v>11.9</v>
      </c>
      <c r="Z534" s="4">
        <v>861</v>
      </c>
      <c r="AA534" s="4">
        <v>890</v>
      </c>
      <c r="AB534" s="4">
        <v>824</v>
      </c>
      <c r="AC534" s="4">
        <v>57</v>
      </c>
      <c r="AD534" s="4">
        <v>7.25</v>
      </c>
      <c r="AE534" s="4">
        <v>0.17</v>
      </c>
      <c r="AF534" s="4">
        <v>979</v>
      </c>
      <c r="AG534" s="4">
        <v>-10</v>
      </c>
      <c r="AH534" s="4">
        <v>6</v>
      </c>
      <c r="AI534" s="4">
        <v>26</v>
      </c>
      <c r="AJ534" s="4">
        <v>189.9</v>
      </c>
      <c r="AK534" s="4">
        <v>138</v>
      </c>
      <c r="AL534" s="4">
        <v>2.4</v>
      </c>
      <c r="AM534" s="4">
        <v>195</v>
      </c>
      <c r="AN534" s="4" t="s">
        <v>155</v>
      </c>
      <c r="AO534" s="4">
        <v>2</v>
      </c>
      <c r="AP534" s="5">
        <v>0.5800925925925926</v>
      </c>
      <c r="AQ534" s="4">
        <v>47.158602000000002</v>
      </c>
      <c r="AR534" s="4">
        <v>-88.485347000000004</v>
      </c>
      <c r="AS534" s="4">
        <v>308.39999999999998</v>
      </c>
      <c r="AT534" s="4">
        <v>29.3</v>
      </c>
      <c r="AU534" s="4">
        <v>12</v>
      </c>
      <c r="AV534" s="4">
        <v>8</v>
      </c>
      <c r="AW534" s="4" t="s">
        <v>208</v>
      </c>
      <c r="AX534" s="4">
        <v>1.1000000000000001</v>
      </c>
      <c r="AY534" s="4">
        <v>1.3843160000000001</v>
      </c>
      <c r="AZ534" s="4">
        <v>2.5</v>
      </c>
      <c r="BA534" s="4">
        <v>14.023</v>
      </c>
      <c r="BB534" s="4">
        <v>13.56</v>
      </c>
      <c r="BC534" s="4">
        <v>0.97</v>
      </c>
      <c r="BD534" s="4">
        <v>15.207000000000001</v>
      </c>
      <c r="BE534" s="4">
        <v>2616.8389999999999</v>
      </c>
      <c r="BF534" s="4">
        <v>252.81399999999999</v>
      </c>
      <c r="BG534" s="4">
        <v>1.1419999999999999</v>
      </c>
      <c r="BH534" s="4">
        <v>0.13</v>
      </c>
      <c r="BI534" s="4">
        <v>1.272</v>
      </c>
      <c r="BJ534" s="4">
        <v>0.86599999999999999</v>
      </c>
      <c r="BK534" s="4">
        <v>9.9000000000000005E-2</v>
      </c>
      <c r="BL534" s="4">
        <v>0.96499999999999997</v>
      </c>
      <c r="BM534" s="4">
        <v>6.0601000000000003</v>
      </c>
      <c r="BQ534" s="4">
        <v>28.495999999999999</v>
      </c>
      <c r="BR534" s="4">
        <v>1.007066</v>
      </c>
      <c r="BS534" s="4">
        <v>-5</v>
      </c>
      <c r="BT534" s="4">
        <v>0.21012400000000001</v>
      </c>
      <c r="BU534" s="4">
        <v>24.610175000000002</v>
      </c>
      <c r="BV534" s="4">
        <v>4.2445050000000002</v>
      </c>
    </row>
    <row r="535" spans="1:74" x14ac:dyDescent="0.25">
      <c r="A535" s="2">
        <v>42069</v>
      </c>
      <c r="B535" s="3">
        <v>3.8539351851851852E-2</v>
      </c>
      <c r="C535" s="4">
        <v>13.003</v>
      </c>
      <c r="D535" s="4">
        <v>2.3267000000000002</v>
      </c>
      <c r="E535" s="4">
        <v>23266.686440000001</v>
      </c>
      <c r="F535" s="4">
        <v>42.3</v>
      </c>
      <c r="G535" s="4">
        <v>6.2</v>
      </c>
      <c r="H535" s="4">
        <v>1035.8</v>
      </c>
      <c r="J535" s="4">
        <v>0.2</v>
      </c>
      <c r="K535" s="4">
        <v>0.86780000000000002</v>
      </c>
      <c r="L535" s="4">
        <v>11.2837</v>
      </c>
      <c r="M535" s="4">
        <v>2.0190000000000001</v>
      </c>
      <c r="N535" s="4">
        <v>36.735599999999998</v>
      </c>
      <c r="O535" s="4">
        <v>5.3800999999999997</v>
      </c>
      <c r="P535" s="4">
        <v>42.1</v>
      </c>
      <c r="Q535" s="4">
        <v>27.8628</v>
      </c>
      <c r="R535" s="4">
        <v>4.0807000000000002</v>
      </c>
      <c r="S535" s="4">
        <v>31.9</v>
      </c>
      <c r="T535" s="4">
        <v>1035.82</v>
      </c>
      <c r="W535" s="4">
        <v>0</v>
      </c>
      <c r="X535" s="4">
        <v>0.1736</v>
      </c>
      <c r="Y535" s="4">
        <v>11.8</v>
      </c>
      <c r="Z535" s="4">
        <v>862</v>
      </c>
      <c r="AA535" s="4">
        <v>891</v>
      </c>
      <c r="AB535" s="4">
        <v>825</v>
      </c>
      <c r="AC535" s="4">
        <v>57</v>
      </c>
      <c r="AD535" s="4">
        <v>7.25</v>
      </c>
      <c r="AE535" s="4">
        <v>0.17</v>
      </c>
      <c r="AF535" s="4">
        <v>979</v>
      </c>
      <c r="AG535" s="4">
        <v>-10</v>
      </c>
      <c r="AH535" s="4">
        <v>6</v>
      </c>
      <c r="AI535" s="4">
        <v>26</v>
      </c>
      <c r="AJ535" s="4">
        <v>190</v>
      </c>
      <c r="AK535" s="4">
        <v>138.9</v>
      </c>
      <c r="AL535" s="4">
        <v>2.2000000000000002</v>
      </c>
      <c r="AM535" s="4">
        <v>195</v>
      </c>
      <c r="AN535" s="4" t="s">
        <v>155</v>
      </c>
      <c r="AO535" s="4">
        <v>2</v>
      </c>
      <c r="AP535" s="5">
        <v>0.58010416666666664</v>
      </c>
      <c r="AQ535" s="4">
        <v>47.158577000000001</v>
      </c>
      <c r="AR535" s="4">
        <v>-88.485190000000003</v>
      </c>
      <c r="AS535" s="4">
        <v>308.3</v>
      </c>
      <c r="AT535" s="4">
        <v>27</v>
      </c>
      <c r="AU535" s="4">
        <v>12</v>
      </c>
      <c r="AV535" s="4">
        <v>8</v>
      </c>
      <c r="AW535" s="4" t="s">
        <v>208</v>
      </c>
      <c r="AX535" s="4">
        <v>1.1000000000000001</v>
      </c>
      <c r="AY535" s="4">
        <v>1.484216</v>
      </c>
      <c r="AZ535" s="4">
        <v>2.5</v>
      </c>
      <c r="BA535" s="4">
        <v>14.023</v>
      </c>
      <c r="BB535" s="4">
        <v>13.54</v>
      </c>
      <c r="BC535" s="4">
        <v>0.97</v>
      </c>
      <c r="BD535" s="4">
        <v>15.239000000000001</v>
      </c>
      <c r="BE535" s="4">
        <v>2552.2750000000001</v>
      </c>
      <c r="BF535" s="4">
        <v>290.66199999999998</v>
      </c>
      <c r="BG535" s="4">
        <v>0.87</v>
      </c>
      <c r="BH535" s="4">
        <v>0.127</v>
      </c>
      <c r="BI535" s="4">
        <v>0.998</v>
      </c>
      <c r="BJ535" s="4">
        <v>0.66</v>
      </c>
      <c r="BK535" s="4">
        <v>9.7000000000000003E-2</v>
      </c>
      <c r="BL535" s="4">
        <v>0.75700000000000001</v>
      </c>
      <c r="BM535" s="4">
        <v>7.7477999999999998</v>
      </c>
      <c r="BQ535" s="4">
        <v>28.542999999999999</v>
      </c>
      <c r="BR535" s="4">
        <v>0.59562199999999998</v>
      </c>
      <c r="BS535" s="4">
        <v>-5</v>
      </c>
      <c r="BT535" s="4">
        <v>0.20718900000000001</v>
      </c>
      <c r="BU535" s="4">
        <v>14.555521000000001</v>
      </c>
      <c r="BV535" s="4">
        <v>4.1852140000000002</v>
      </c>
    </row>
    <row r="536" spans="1:74" x14ac:dyDescent="0.25">
      <c r="A536" s="2">
        <v>42069</v>
      </c>
      <c r="B536" s="3">
        <v>3.8550925925925926E-2</v>
      </c>
      <c r="C536" s="4">
        <v>13.661</v>
      </c>
      <c r="D536" s="4">
        <v>1.8159000000000001</v>
      </c>
      <c r="E536" s="4">
        <v>18159.378069999999</v>
      </c>
      <c r="F536" s="4">
        <v>36.200000000000003</v>
      </c>
      <c r="G536" s="4">
        <v>6.2</v>
      </c>
      <c r="H536" s="4">
        <v>798.1</v>
      </c>
      <c r="J536" s="4">
        <v>0.2</v>
      </c>
      <c r="K536" s="4">
        <v>0.86760000000000004</v>
      </c>
      <c r="L536" s="4">
        <v>11.8512</v>
      </c>
      <c r="M536" s="4">
        <v>1.5753999999999999</v>
      </c>
      <c r="N536" s="4">
        <v>31.3797</v>
      </c>
      <c r="O536" s="4">
        <v>5.3788</v>
      </c>
      <c r="P536" s="4">
        <v>36.799999999999997</v>
      </c>
      <c r="Q536" s="4">
        <v>23.800599999999999</v>
      </c>
      <c r="R536" s="4">
        <v>4.0796999999999999</v>
      </c>
      <c r="S536" s="4">
        <v>27.9</v>
      </c>
      <c r="T536" s="4">
        <v>798.1</v>
      </c>
      <c r="W536" s="4">
        <v>0</v>
      </c>
      <c r="X536" s="4">
        <v>0.17349999999999999</v>
      </c>
      <c r="Y536" s="4">
        <v>11.9</v>
      </c>
      <c r="Z536" s="4">
        <v>862</v>
      </c>
      <c r="AA536" s="4">
        <v>891</v>
      </c>
      <c r="AB536" s="4">
        <v>825</v>
      </c>
      <c r="AC536" s="4">
        <v>57</v>
      </c>
      <c r="AD536" s="4">
        <v>7.25</v>
      </c>
      <c r="AE536" s="4">
        <v>0.17</v>
      </c>
      <c r="AF536" s="4">
        <v>979</v>
      </c>
      <c r="AG536" s="4">
        <v>-10</v>
      </c>
      <c r="AH536" s="4">
        <v>6</v>
      </c>
      <c r="AI536" s="4">
        <v>26</v>
      </c>
      <c r="AJ536" s="4">
        <v>190</v>
      </c>
      <c r="AK536" s="4">
        <v>139</v>
      </c>
      <c r="AL536" s="4">
        <v>2.4</v>
      </c>
      <c r="AM536" s="4">
        <v>195</v>
      </c>
      <c r="AN536" s="4" t="s">
        <v>155</v>
      </c>
      <c r="AO536" s="4">
        <v>2</v>
      </c>
      <c r="AP536" s="5">
        <v>0.58011574074074079</v>
      </c>
      <c r="AQ536" s="4">
        <v>47.158562000000003</v>
      </c>
      <c r="AR536" s="4">
        <v>-88.485042000000007</v>
      </c>
      <c r="AS536" s="4">
        <v>308.3</v>
      </c>
      <c r="AT536" s="4">
        <v>25.4</v>
      </c>
      <c r="AU536" s="4">
        <v>12</v>
      </c>
      <c r="AV536" s="4">
        <v>8</v>
      </c>
      <c r="AW536" s="4" t="s">
        <v>208</v>
      </c>
      <c r="AX536" s="4">
        <v>1.1000000000000001</v>
      </c>
      <c r="AY536" s="4">
        <v>1.5</v>
      </c>
      <c r="AZ536" s="4">
        <v>2.5</v>
      </c>
      <c r="BA536" s="4">
        <v>14.023</v>
      </c>
      <c r="BB536" s="4">
        <v>13.51</v>
      </c>
      <c r="BC536" s="4">
        <v>0.96</v>
      </c>
      <c r="BD536" s="4">
        <v>15.266999999999999</v>
      </c>
      <c r="BE536" s="4">
        <v>2660.7220000000002</v>
      </c>
      <c r="BF536" s="4">
        <v>225.11699999999999</v>
      </c>
      <c r="BG536" s="4">
        <v>0.73799999999999999</v>
      </c>
      <c r="BH536" s="4">
        <v>0.126</v>
      </c>
      <c r="BI536" s="4">
        <v>0.86399999999999999</v>
      </c>
      <c r="BJ536" s="4">
        <v>0.56000000000000005</v>
      </c>
      <c r="BK536" s="4">
        <v>9.6000000000000002E-2</v>
      </c>
      <c r="BL536" s="4">
        <v>0.65500000000000003</v>
      </c>
      <c r="BM536" s="4">
        <v>5.9253</v>
      </c>
      <c r="BQ536" s="4">
        <v>28.324000000000002</v>
      </c>
      <c r="BR536" s="4">
        <v>0.35983999999999999</v>
      </c>
      <c r="BS536" s="4">
        <v>-5</v>
      </c>
      <c r="BT536" s="4">
        <v>0.205124</v>
      </c>
      <c r="BU536" s="4">
        <v>8.7935859999999995</v>
      </c>
      <c r="BV536" s="4">
        <v>4.1435069999999996</v>
      </c>
    </row>
    <row r="537" spans="1:74" x14ac:dyDescent="0.25">
      <c r="A537" s="2">
        <v>42069</v>
      </c>
      <c r="B537" s="3">
        <v>3.85625E-2</v>
      </c>
      <c r="C537" s="4">
        <v>13.7</v>
      </c>
      <c r="D537" s="4">
        <v>1.4699</v>
      </c>
      <c r="E537" s="4">
        <v>14699.34892</v>
      </c>
      <c r="F537" s="4">
        <v>27.4</v>
      </c>
      <c r="G537" s="4">
        <v>6.1</v>
      </c>
      <c r="H537" s="4">
        <v>573.1</v>
      </c>
      <c r="J537" s="4">
        <v>0.2</v>
      </c>
      <c r="K537" s="4">
        <v>0.87060000000000004</v>
      </c>
      <c r="L537" s="4">
        <v>11.9267</v>
      </c>
      <c r="M537" s="4">
        <v>1.2797000000000001</v>
      </c>
      <c r="N537" s="4">
        <v>23.8766</v>
      </c>
      <c r="O537" s="4">
        <v>5.3482000000000003</v>
      </c>
      <c r="P537" s="4">
        <v>29.2</v>
      </c>
      <c r="Q537" s="4">
        <v>18.102</v>
      </c>
      <c r="R537" s="4">
        <v>4.0547000000000004</v>
      </c>
      <c r="S537" s="4">
        <v>22.2</v>
      </c>
      <c r="T537" s="4">
        <v>573.07960000000003</v>
      </c>
      <c r="W537" s="4">
        <v>0</v>
      </c>
      <c r="X537" s="4">
        <v>0.1741</v>
      </c>
      <c r="Y537" s="4">
        <v>11.9</v>
      </c>
      <c r="Z537" s="4">
        <v>862</v>
      </c>
      <c r="AA537" s="4">
        <v>891</v>
      </c>
      <c r="AB537" s="4">
        <v>825</v>
      </c>
      <c r="AC537" s="4">
        <v>56.1</v>
      </c>
      <c r="AD537" s="4">
        <v>7.13</v>
      </c>
      <c r="AE537" s="4">
        <v>0.16</v>
      </c>
      <c r="AF537" s="4">
        <v>979</v>
      </c>
      <c r="AG537" s="4">
        <v>-10</v>
      </c>
      <c r="AH537" s="4">
        <v>6</v>
      </c>
      <c r="AI537" s="4">
        <v>26</v>
      </c>
      <c r="AJ537" s="4">
        <v>190</v>
      </c>
      <c r="AK537" s="4">
        <v>139</v>
      </c>
      <c r="AL537" s="4">
        <v>2.5</v>
      </c>
      <c r="AM537" s="4">
        <v>195</v>
      </c>
      <c r="AN537" s="4" t="s">
        <v>155</v>
      </c>
      <c r="AO537" s="4">
        <v>2</v>
      </c>
      <c r="AP537" s="5">
        <v>0.58012731481481483</v>
      </c>
      <c r="AQ537" s="4">
        <v>47.158555999999997</v>
      </c>
      <c r="AR537" s="4">
        <v>-88.484898999999999</v>
      </c>
      <c r="AS537" s="4">
        <v>308.2</v>
      </c>
      <c r="AT537" s="4">
        <v>24.3</v>
      </c>
      <c r="AU537" s="4">
        <v>12</v>
      </c>
      <c r="AV537" s="4">
        <v>8</v>
      </c>
      <c r="AW537" s="4" t="s">
        <v>208</v>
      </c>
      <c r="AX537" s="4">
        <v>1.014885</v>
      </c>
      <c r="AY537" s="4">
        <v>1.5851150000000001</v>
      </c>
      <c r="AZ537" s="4">
        <v>2.5851150000000001</v>
      </c>
      <c r="BA537" s="4">
        <v>14.023</v>
      </c>
      <c r="BB537" s="4">
        <v>13.83</v>
      </c>
      <c r="BC537" s="4">
        <v>0.99</v>
      </c>
      <c r="BD537" s="4">
        <v>14.868</v>
      </c>
      <c r="BE537" s="4">
        <v>2726.837</v>
      </c>
      <c r="BF537" s="4">
        <v>186.215</v>
      </c>
      <c r="BG537" s="4">
        <v>0.57199999999999995</v>
      </c>
      <c r="BH537" s="4">
        <v>0.128</v>
      </c>
      <c r="BI537" s="4">
        <v>0.7</v>
      </c>
      <c r="BJ537" s="4">
        <v>0.433</v>
      </c>
      <c r="BK537" s="4">
        <v>9.7000000000000003E-2</v>
      </c>
      <c r="BL537" s="4">
        <v>0.53</v>
      </c>
      <c r="BM537" s="4">
        <v>4.3327999999999998</v>
      </c>
      <c r="BQ537" s="4">
        <v>28.945</v>
      </c>
      <c r="BR537" s="4">
        <v>0.210928</v>
      </c>
      <c r="BS537" s="4">
        <v>-5</v>
      </c>
      <c r="BT537" s="4">
        <v>0.19937199999999999</v>
      </c>
      <c r="BU537" s="4">
        <v>5.1545529999999999</v>
      </c>
      <c r="BV537" s="4">
        <v>4.0273139999999996</v>
      </c>
    </row>
    <row r="538" spans="1:74" x14ac:dyDescent="0.25">
      <c r="A538" s="2">
        <v>42069</v>
      </c>
      <c r="B538" s="3">
        <v>3.8574074074074073E-2</v>
      </c>
      <c r="C538" s="4">
        <v>13.413</v>
      </c>
      <c r="D538" s="4">
        <v>1.9157</v>
      </c>
      <c r="E538" s="4">
        <v>19156.777959999999</v>
      </c>
      <c r="F538" s="4">
        <v>23.6</v>
      </c>
      <c r="G538" s="4">
        <v>6.1</v>
      </c>
      <c r="H538" s="4">
        <v>640</v>
      </c>
      <c r="J538" s="4">
        <v>0.2</v>
      </c>
      <c r="K538" s="4">
        <v>0.86870000000000003</v>
      </c>
      <c r="L538" s="4">
        <v>11.6518</v>
      </c>
      <c r="M538" s="4">
        <v>1.6641999999999999</v>
      </c>
      <c r="N538" s="4">
        <v>20.467099999999999</v>
      </c>
      <c r="O538" s="4">
        <v>5.2991000000000001</v>
      </c>
      <c r="P538" s="4">
        <v>25.8</v>
      </c>
      <c r="Q538" s="4">
        <v>15.5167</v>
      </c>
      <c r="R538" s="4">
        <v>4.0174000000000003</v>
      </c>
      <c r="S538" s="4">
        <v>19.5</v>
      </c>
      <c r="T538" s="4">
        <v>640.02930000000003</v>
      </c>
      <c r="W538" s="4">
        <v>0</v>
      </c>
      <c r="X538" s="4">
        <v>0.17369999999999999</v>
      </c>
      <c r="Y538" s="4">
        <v>11.8</v>
      </c>
      <c r="Z538" s="4">
        <v>862</v>
      </c>
      <c r="AA538" s="4">
        <v>892</v>
      </c>
      <c r="AB538" s="4">
        <v>826</v>
      </c>
      <c r="AC538" s="4">
        <v>56</v>
      </c>
      <c r="AD538" s="4">
        <v>7.12</v>
      </c>
      <c r="AE538" s="4">
        <v>0.16</v>
      </c>
      <c r="AF538" s="4">
        <v>979</v>
      </c>
      <c r="AG538" s="4">
        <v>-10</v>
      </c>
      <c r="AH538" s="4">
        <v>6</v>
      </c>
      <c r="AI538" s="4">
        <v>26</v>
      </c>
      <c r="AJ538" s="4">
        <v>190</v>
      </c>
      <c r="AK538" s="4">
        <v>139</v>
      </c>
      <c r="AL538" s="4">
        <v>2.2999999999999998</v>
      </c>
      <c r="AM538" s="4">
        <v>195</v>
      </c>
      <c r="AN538" s="4" t="s">
        <v>155</v>
      </c>
      <c r="AO538" s="4">
        <v>2</v>
      </c>
      <c r="AP538" s="5">
        <v>0.58013888888888887</v>
      </c>
      <c r="AQ538" s="4">
        <v>47.158562000000003</v>
      </c>
      <c r="AR538" s="4">
        <v>-88.484761000000006</v>
      </c>
      <c r="AS538" s="4">
        <v>307.89999999999998</v>
      </c>
      <c r="AT538" s="4">
        <v>22.7</v>
      </c>
      <c r="AU538" s="4">
        <v>12</v>
      </c>
      <c r="AV538" s="4">
        <v>8</v>
      </c>
      <c r="AW538" s="4" t="s">
        <v>208</v>
      </c>
      <c r="AX538" s="4">
        <v>1</v>
      </c>
      <c r="AY538" s="4">
        <v>1.6850149999999999</v>
      </c>
      <c r="AZ538" s="4">
        <v>2.5149849999999998</v>
      </c>
      <c r="BA538" s="4">
        <v>14.023</v>
      </c>
      <c r="BB538" s="4">
        <v>13.63</v>
      </c>
      <c r="BC538" s="4">
        <v>0.97</v>
      </c>
      <c r="BD538" s="4">
        <v>15.113</v>
      </c>
      <c r="BE538" s="4">
        <v>2640.748</v>
      </c>
      <c r="BF538" s="4">
        <v>240.053</v>
      </c>
      <c r="BG538" s="4">
        <v>0.48599999999999999</v>
      </c>
      <c r="BH538" s="4">
        <v>0.126</v>
      </c>
      <c r="BI538" s="4">
        <v>0.61199999999999999</v>
      </c>
      <c r="BJ538" s="4">
        <v>0.36799999999999999</v>
      </c>
      <c r="BK538" s="4">
        <v>9.5000000000000001E-2</v>
      </c>
      <c r="BL538" s="4">
        <v>0.46400000000000002</v>
      </c>
      <c r="BM538" s="4">
        <v>4.7968000000000002</v>
      </c>
      <c r="BQ538" s="4">
        <v>28.631</v>
      </c>
      <c r="BR538" s="4">
        <v>0.111952</v>
      </c>
      <c r="BS538" s="4">
        <v>-5</v>
      </c>
      <c r="BT538" s="4">
        <v>0.195248</v>
      </c>
      <c r="BU538" s="4">
        <v>2.735827</v>
      </c>
      <c r="BV538" s="4">
        <v>3.94401</v>
      </c>
    </row>
    <row r="539" spans="1:74" x14ac:dyDescent="0.25">
      <c r="A539" s="2">
        <v>42069</v>
      </c>
      <c r="B539" s="3">
        <v>3.8585648148148147E-2</v>
      </c>
      <c r="C539" s="4">
        <v>12.831</v>
      </c>
      <c r="D539" s="4">
        <v>2.8073000000000001</v>
      </c>
      <c r="E539" s="4">
        <v>28072.975989999999</v>
      </c>
      <c r="F539" s="4">
        <v>22.4</v>
      </c>
      <c r="G539" s="4">
        <v>6</v>
      </c>
      <c r="H539" s="4">
        <v>888.7</v>
      </c>
      <c r="J539" s="4">
        <v>0.2</v>
      </c>
      <c r="K539" s="4">
        <v>0.86499999999999999</v>
      </c>
      <c r="L539" s="4">
        <v>11.098599999999999</v>
      </c>
      <c r="M539" s="4">
        <v>2.4283000000000001</v>
      </c>
      <c r="N539" s="4">
        <v>19.3431</v>
      </c>
      <c r="O539" s="4">
        <v>5.19</v>
      </c>
      <c r="P539" s="4">
        <v>24.5</v>
      </c>
      <c r="Q539" s="4">
        <v>14.6645</v>
      </c>
      <c r="R539" s="4">
        <v>3.9346999999999999</v>
      </c>
      <c r="S539" s="4">
        <v>18.600000000000001</v>
      </c>
      <c r="T539" s="4">
        <v>888.68259999999998</v>
      </c>
      <c r="W539" s="4">
        <v>0</v>
      </c>
      <c r="X539" s="4">
        <v>0.17299999999999999</v>
      </c>
      <c r="Y539" s="4">
        <v>11.9</v>
      </c>
      <c r="Z539" s="4">
        <v>862</v>
      </c>
      <c r="AA539" s="4">
        <v>891</v>
      </c>
      <c r="AB539" s="4">
        <v>826</v>
      </c>
      <c r="AC539" s="4">
        <v>56</v>
      </c>
      <c r="AD539" s="4">
        <v>7.12</v>
      </c>
      <c r="AE539" s="4">
        <v>0.16</v>
      </c>
      <c r="AF539" s="4">
        <v>979</v>
      </c>
      <c r="AG539" s="4">
        <v>-10</v>
      </c>
      <c r="AH539" s="4">
        <v>6</v>
      </c>
      <c r="AI539" s="4">
        <v>26</v>
      </c>
      <c r="AJ539" s="4">
        <v>190</v>
      </c>
      <c r="AK539" s="4">
        <v>139</v>
      </c>
      <c r="AL539" s="4">
        <v>2.4</v>
      </c>
      <c r="AM539" s="4">
        <v>195</v>
      </c>
      <c r="AN539" s="4" t="s">
        <v>155</v>
      </c>
      <c r="AO539" s="4">
        <v>2</v>
      </c>
      <c r="AP539" s="5">
        <v>0.58015046296296291</v>
      </c>
      <c r="AQ539" s="4">
        <v>47.158580000000001</v>
      </c>
      <c r="AR539" s="4">
        <v>-88.484635999999995</v>
      </c>
      <c r="AS539" s="4">
        <v>307.89999999999998</v>
      </c>
      <c r="AT539" s="4">
        <v>21.5</v>
      </c>
      <c r="AU539" s="4">
        <v>12</v>
      </c>
      <c r="AV539" s="4">
        <v>8</v>
      </c>
      <c r="AW539" s="4" t="s">
        <v>208</v>
      </c>
      <c r="AX539" s="4">
        <v>1.08483</v>
      </c>
      <c r="AY539" s="4">
        <v>1.7848299999999999</v>
      </c>
      <c r="AZ539" s="4">
        <v>2.5848300000000002</v>
      </c>
      <c r="BA539" s="4">
        <v>14.023</v>
      </c>
      <c r="BB539" s="4">
        <v>13.24</v>
      </c>
      <c r="BC539" s="4">
        <v>0.94</v>
      </c>
      <c r="BD539" s="4">
        <v>15.606</v>
      </c>
      <c r="BE539" s="4">
        <v>2471.65</v>
      </c>
      <c r="BF539" s="4">
        <v>344.19400000000002</v>
      </c>
      <c r="BG539" s="4">
        <v>0.45100000000000001</v>
      </c>
      <c r="BH539" s="4">
        <v>0.121</v>
      </c>
      <c r="BI539" s="4">
        <v>0.57199999999999995</v>
      </c>
      <c r="BJ539" s="4">
        <v>0.34200000000000003</v>
      </c>
      <c r="BK539" s="4">
        <v>9.1999999999999998E-2</v>
      </c>
      <c r="BL539" s="4">
        <v>0.434</v>
      </c>
      <c r="BM539" s="4">
        <v>6.5446</v>
      </c>
      <c r="BQ539" s="4">
        <v>28.013000000000002</v>
      </c>
      <c r="BR539" s="4">
        <v>5.91E-2</v>
      </c>
      <c r="BS539" s="4">
        <v>-5</v>
      </c>
      <c r="BT539" s="4">
        <v>0.19312399999999999</v>
      </c>
      <c r="BU539" s="4">
        <v>1.444256</v>
      </c>
      <c r="BV539" s="4">
        <v>3.9011049999999998</v>
      </c>
    </row>
    <row r="540" spans="1:74" x14ac:dyDescent="0.25">
      <c r="A540" s="2">
        <v>42069</v>
      </c>
      <c r="B540" s="3">
        <v>3.859722222222222E-2</v>
      </c>
      <c r="C540" s="4">
        <v>11.936999999999999</v>
      </c>
      <c r="D540" s="4">
        <v>4.0701000000000001</v>
      </c>
      <c r="E540" s="4">
        <v>40701.345670000002</v>
      </c>
      <c r="F540" s="4">
        <v>20.3</v>
      </c>
      <c r="G540" s="4">
        <v>5.9</v>
      </c>
      <c r="H540" s="4">
        <v>1270.8</v>
      </c>
      <c r="J540" s="4">
        <v>0.2</v>
      </c>
      <c r="K540" s="4">
        <v>0.86009999999999998</v>
      </c>
      <c r="L540" s="4">
        <v>10.2666</v>
      </c>
      <c r="M540" s="4">
        <v>3.5005999999999999</v>
      </c>
      <c r="N540" s="4">
        <v>17.483799999999999</v>
      </c>
      <c r="O540" s="4">
        <v>5.0743999999999998</v>
      </c>
      <c r="P540" s="4">
        <v>22.6</v>
      </c>
      <c r="Q540" s="4">
        <v>13.254899999999999</v>
      </c>
      <c r="R540" s="4">
        <v>3.847</v>
      </c>
      <c r="S540" s="4">
        <v>17.100000000000001</v>
      </c>
      <c r="T540" s="4">
        <v>1270.7679000000001</v>
      </c>
      <c r="W540" s="4">
        <v>0</v>
      </c>
      <c r="X540" s="4">
        <v>0.17199999999999999</v>
      </c>
      <c r="Y540" s="4">
        <v>11.9</v>
      </c>
      <c r="Z540" s="4">
        <v>862</v>
      </c>
      <c r="AA540" s="4">
        <v>892</v>
      </c>
      <c r="AB540" s="4">
        <v>826</v>
      </c>
      <c r="AC540" s="4">
        <v>56</v>
      </c>
      <c r="AD540" s="4">
        <v>7.12</v>
      </c>
      <c r="AE540" s="4">
        <v>0.16</v>
      </c>
      <c r="AF540" s="4">
        <v>979</v>
      </c>
      <c r="AG540" s="4">
        <v>-10</v>
      </c>
      <c r="AH540" s="4">
        <v>6</v>
      </c>
      <c r="AI540" s="4">
        <v>26</v>
      </c>
      <c r="AJ540" s="4">
        <v>190</v>
      </c>
      <c r="AK540" s="4">
        <v>139</v>
      </c>
      <c r="AL540" s="4">
        <v>2.4</v>
      </c>
      <c r="AM540" s="4">
        <v>195</v>
      </c>
      <c r="AN540" s="4" t="s">
        <v>155</v>
      </c>
      <c r="AO540" s="4">
        <v>2</v>
      </c>
      <c r="AP540" s="5">
        <v>0.58016203703703706</v>
      </c>
      <c r="AQ540" s="4">
        <v>47.158645999999997</v>
      </c>
      <c r="AR540" s="4">
        <v>-88.484432999999996</v>
      </c>
      <c r="AS540" s="4">
        <v>307.5</v>
      </c>
      <c r="AT540" s="4">
        <v>20.6</v>
      </c>
      <c r="AU540" s="4">
        <v>12</v>
      </c>
      <c r="AV540" s="4">
        <v>8</v>
      </c>
      <c r="AW540" s="4" t="s">
        <v>208</v>
      </c>
      <c r="AX540" s="4">
        <v>1.1000000000000001</v>
      </c>
      <c r="AY540" s="4">
        <v>1.8</v>
      </c>
      <c r="AZ540" s="4">
        <v>2.3456000000000001</v>
      </c>
      <c r="BA540" s="4">
        <v>14.023</v>
      </c>
      <c r="BB540" s="4">
        <v>12.75</v>
      </c>
      <c r="BC540" s="4">
        <v>0.91</v>
      </c>
      <c r="BD540" s="4">
        <v>16.27</v>
      </c>
      <c r="BE540" s="4">
        <v>2240.375</v>
      </c>
      <c r="BF540" s="4">
        <v>486.19799999999998</v>
      </c>
      <c r="BG540" s="4">
        <v>0.4</v>
      </c>
      <c r="BH540" s="4">
        <v>0.11600000000000001</v>
      </c>
      <c r="BI540" s="4">
        <v>0.51600000000000001</v>
      </c>
      <c r="BJ540" s="4">
        <v>0.30299999999999999</v>
      </c>
      <c r="BK540" s="4">
        <v>8.7999999999999995E-2</v>
      </c>
      <c r="BL540" s="4">
        <v>0.39100000000000001</v>
      </c>
      <c r="BM540" s="4">
        <v>9.1701999999999995</v>
      </c>
      <c r="BQ540" s="4">
        <v>27.292999999999999</v>
      </c>
      <c r="BR540" s="4">
        <v>3.2550000000000003E-2</v>
      </c>
      <c r="BS540" s="4">
        <v>-5</v>
      </c>
      <c r="BT540" s="4">
        <v>0.19018599999999999</v>
      </c>
      <c r="BU540" s="4">
        <v>0.79544099999999995</v>
      </c>
      <c r="BV540" s="4">
        <v>3.8417569999999999</v>
      </c>
    </row>
    <row r="541" spans="1:74" x14ac:dyDescent="0.25">
      <c r="A541" s="2">
        <v>42069</v>
      </c>
      <c r="B541" s="3">
        <v>3.8608796296296294E-2</v>
      </c>
      <c r="C541" s="4">
        <v>10.804</v>
      </c>
      <c r="D541" s="4">
        <v>5.9077999999999999</v>
      </c>
      <c r="E541" s="4">
        <v>59078.133329999997</v>
      </c>
      <c r="F541" s="4">
        <v>18.899999999999999</v>
      </c>
      <c r="G541" s="4">
        <v>5.8</v>
      </c>
      <c r="H541" s="4">
        <v>1826.6</v>
      </c>
      <c r="J541" s="4">
        <v>0.2</v>
      </c>
      <c r="K541" s="4">
        <v>0.85119999999999996</v>
      </c>
      <c r="L541" s="4">
        <v>9.1960999999999995</v>
      </c>
      <c r="M541" s="4">
        <v>5.0285000000000002</v>
      </c>
      <c r="N541" s="4">
        <v>16.123999999999999</v>
      </c>
      <c r="O541" s="4">
        <v>4.9737</v>
      </c>
      <c r="P541" s="4">
        <v>21.1</v>
      </c>
      <c r="Q541" s="4">
        <v>12.224</v>
      </c>
      <c r="R541" s="4">
        <v>3.7707000000000002</v>
      </c>
      <c r="S541" s="4">
        <v>16</v>
      </c>
      <c r="T541" s="4">
        <v>1826.5531000000001</v>
      </c>
      <c r="W541" s="4">
        <v>0</v>
      </c>
      <c r="X541" s="4">
        <v>0.17019999999999999</v>
      </c>
      <c r="Y541" s="4">
        <v>11.9</v>
      </c>
      <c r="Z541" s="4">
        <v>863</v>
      </c>
      <c r="AA541" s="4">
        <v>892</v>
      </c>
      <c r="AB541" s="4">
        <v>827</v>
      </c>
      <c r="AC541" s="4">
        <v>56</v>
      </c>
      <c r="AD541" s="4">
        <v>7.12</v>
      </c>
      <c r="AE541" s="4">
        <v>0.16</v>
      </c>
      <c r="AF541" s="4">
        <v>979</v>
      </c>
      <c r="AG541" s="4">
        <v>-10</v>
      </c>
      <c r="AH541" s="4">
        <v>6</v>
      </c>
      <c r="AI541" s="4">
        <v>26</v>
      </c>
      <c r="AJ541" s="4">
        <v>190</v>
      </c>
      <c r="AK541" s="4">
        <v>139</v>
      </c>
      <c r="AL541" s="4">
        <v>2.2999999999999998</v>
      </c>
      <c r="AM541" s="4">
        <v>195</v>
      </c>
      <c r="AN541" s="4" t="s">
        <v>155</v>
      </c>
      <c r="AO541" s="4">
        <v>2</v>
      </c>
      <c r="AP541" s="5">
        <v>0.58018518518518525</v>
      </c>
      <c r="AQ541" s="4">
        <v>47.158656999999998</v>
      </c>
      <c r="AR541" s="4">
        <v>-88.484399999999994</v>
      </c>
      <c r="AS541" s="4">
        <v>307.39999999999998</v>
      </c>
      <c r="AT541" s="4">
        <v>20.3</v>
      </c>
      <c r="AU541" s="4">
        <v>12</v>
      </c>
      <c r="AV541" s="4">
        <v>8</v>
      </c>
      <c r="AW541" s="4" t="s">
        <v>208</v>
      </c>
      <c r="AX541" s="4">
        <v>1.1000000000000001</v>
      </c>
      <c r="AY541" s="4">
        <v>1.8</v>
      </c>
      <c r="AZ541" s="4">
        <v>2.2999999999999998</v>
      </c>
      <c r="BA541" s="4">
        <v>14.023</v>
      </c>
      <c r="BB541" s="4">
        <v>11.96</v>
      </c>
      <c r="BC541" s="4">
        <v>0.85</v>
      </c>
      <c r="BD541" s="4">
        <v>17.486000000000001</v>
      </c>
      <c r="BE541" s="4">
        <v>1935.076</v>
      </c>
      <c r="BF541" s="4">
        <v>673.46299999999997</v>
      </c>
      <c r="BG541" s="4">
        <v>0.35499999999999998</v>
      </c>
      <c r="BH541" s="4">
        <v>0.11</v>
      </c>
      <c r="BI541" s="4">
        <v>0.46500000000000002</v>
      </c>
      <c r="BJ541" s="4">
        <v>0.26900000000000002</v>
      </c>
      <c r="BK541" s="4">
        <v>8.3000000000000004E-2</v>
      </c>
      <c r="BL541" s="4">
        <v>0.35199999999999998</v>
      </c>
      <c r="BM541" s="4">
        <v>12.71</v>
      </c>
      <c r="BQ541" s="4">
        <v>26.045999999999999</v>
      </c>
      <c r="BR541" s="4">
        <v>2.3496E-2</v>
      </c>
      <c r="BS541" s="4">
        <v>-5</v>
      </c>
      <c r="BT541" s="4">
        <v>0.18812400000000001</v>
      </c>
      <c r="BU541" s="4">
        <v>0.57418400000000003</v>
      </c>
      <c r="BV541" s="4">
        <v>3.8001049999999998</v>
      </c>
    </row>
    <row r="542" spans="1:74" x14ac:dyDescent="0.25">
      <c r="A542" s="2">
        <v>42069</v>
      </c>
      <c r="B542" s="3">
        <v>3.8620370370370367E-2</v>
      </c>
      <c r="C542" s="4">
        <v>9.7629999999999999</v>
      </c>
      <c r="D542" s="4">
        <v>7.4097999999999997</v>
      </c>
      <c r="E542" s="4">
        <v>74097.918340000004</v>
      </c>
      <c r="F542" s="4">
        <v>18.600000000000001</v>
      </c>
      <c r="G542" s="4">
        <v>5.8</v>
      </c>
      <c r="H542" s="4">
        <v>2438.6999999999998</v>
      </c>
      <c r="J542" s="4">
        <v>0.2</v>
      </c>
      <c r="K542" s="4">
        <v>0.84430000000000005</v>
      </c>
      <c r="L542" s="4">
        <v>8.2426999999999992</v>
      </c>
      <c r="M542" s="4">
        <v>6.2557999999999998</v>
      </c>
      <c r="N542" s="4">
        <v>15.703200000000001</v>
      </c>
      <c r="O542" s="4">
        <v>4.8967000000000001</v>
      </c>
      <c r="P542" s="4">
        <v>20.6</v>
      </c>
      <c r="Q542" s="4">
        <v>11.904999999999999</v>
      </c>
      <c r="R542" s="4">
        <v>3.7122999999999999</v>
      </c>
      <c r="S542" s="4">
        <v>15.6</v>
      </c>
      <c r="T542" s="4">
        <v>2438.7478999999998</v>
      </c>
      <c r="W542" s="4">
        <v>0</v>
      </c>
      <c r="X542" s="4">
        <v>0.16889999999999999</v>
      </c>
      <c r="Y542" s="4">
        <v>11.9</v>
      </c>
      <c r="Z542" s="4">
        <v>863</v>
      </c>
      <c r="AA542" s="4">
        <v>892</v>
      </c>
      <c r="AB542" s="4">
        <v>827</v>
      </c>
      <c r="AC542" s="4">
        <v>56</v>
      </c>
      <c r="AD542" s="4">
        <v>7.12</v>
      </c>
      <c r="AE542" s="4">
        <v>0.16</v>
      </c>
      <c r="AF542" s="4">
        <v>979</v>
      </c>
      <c r="AG542" s="4">
        <v>-10</v>
      </c>
      <c r="AH542" s="4">
        <v>6</v>
      </c>
      <c r="AI542" s="4">
        <v>26</v>
      </c>
      <c r="AJ542" s="4">
        <v>190</v>
      </c>
      <c r="AK542" s="4">
        <v>139</v>
      </c>
      <c r="AL542" s="4">
        <v>2.5</v>
      </c>
      <c r="AM542" s="4">
        <v>195</v>
      </c>
      <c r="AN542" s="4" t="s">
        <v>155</v>
      </c>
      <c r="AO542" s="4">
        <v>2</v>
      </c>
      <c r="AP542" s="5">
        <v>0.58018518518518525</v>
      </c>
      <c r="AQ542" s="4">
        <v>47.158706000000002</v>
      </c>
      <c r="AR542" s="4">
        <v>-88.484325999999996</v>
      </c>
      <c r="AS542" s="4">
        <v>307.10000000000002</v>
      </c>
      <c r="AT542" s="4">
        <v>20</v>
      </c>
      <c r="AU542" s="4">
        <v>12</v>
      </c>
      <c r="AV542" s="4">
        <v>8</v>
      </c>
      <c r="AW542" s="4" t="s">
        <v>208</v>
      </c>
      <c r="AX542" s="4">
        <v>1.1000000000000001</v>
      </c>
      <c r="AY542" s="4">
        <v>1.8846149999999999</v>
      </c>
      <c r="AZ542" s="4">
        <v>2.3846150000000002</v>
      </c>
      <c r="BA542" s="4">
        <v>14.023</v>
      </c>
      <c r="BB542" s="4">
        <v>11.4</v>
      </c>
      <c r="BC542" s="4">
        <v>0.81</v>
      </c>
      <c r="BD542" s="4">
        <v>18.446999999999999</v>
      </c>
      <c r="BE542" s="4">
        <v>1694.9069999999999</v>
      </c>
      <c r="BF542" s="4">
        <v>818.71699999999998</v>
      </c>
      <c r="BG542" s="4">
        <v>0.33800000000000002</v>
      </c>
      <c r="BH542" s="4">
        <v>0.105</v>
      </c>
      <c r="BI542" s="4">
        <v>0.44400000000000001</v>
      </c>
      <c r="BJ542" s="4">
        <v>0.25600000000000001</v>
      </c>
      <c r="BK542" s="4">
        <v>0.08</v>
      </c>
      <c r="BL542" s="4">
        <v>0.33600000000000002</v>
      </c>
      <c r="BM542" s="4">
        <v>16.582999999999998</v>
      </c>
      <c r="BQ542" s="4">
        <v>25.245000000000001</v>
      </c>
      <c r="BR542" s="4">
        <v>2.2061999999999998E-2</v>
      </c>
      <c r="BS542" s="4">
        <v>-5</v>
      </c>
      <c r="BT542" s="4">
        <v>0.18518599999999999</v>
      </c>
      <c r="BU542" s="4">
        <v>0.53913999999999995</v>
      </c>
      <c r="BV542" s="4">
        <v>3.7407569999999999</v>
      </c>
    </row>
    <row r="543" spans="1:74" x14ac:dyDescent="0.25">
      <c r="A543" s="2">
        <v>42069</v>
      </c>
      <c r="B543" s="3">
        <v>3.8631944444444448E-2</v>
      </c>
      <c r="C543" s="4">
        <v>10.093999999999999</v>
      </c>
      <c r="D543" s="4">
        <v>7.5728</v>
      </c>
      <c r="E543" s="4">
        <v>75727.560370000007</v>
      </c>
      <c r="F543" s="4">
        <v>18.3</v>
      </c>
      <c r="G543" s="4">
        <v>5.7</v>
      </c>
      <c r="H543" s="4">
        <v>2754.5</v>
      </c>
      <c r="J543" s="4">
        <v>0.2</v>
      </c>
      <c r="K543" s="4">
        <v>0.83989999999999998</v>
      </c>
      <c r="L543" s="4">
        <v>8.4774999999999991</v>
      </c>
      <c r="M543" s="4">
        <v>6.36</v>
      </c>
      <c r="N543" s="4">
        <v>15.369300000000001</v>
      </c>
      <c r="O543" s="4">
        <v>4.7872000000000003</v>
      </c>
      <c r="P543" s="4">
        <v>20.2</v>
      </c>
      <c r="Q543" s="4">
        <v>11.651899999999999</v>
      </c>
      <c r="R543" s="4">
        <v>3.6293000000000002</v>
      </c>
      <c r="S543" s="4">
        <v>15.3</v>
      </c>
      <c r="T543" s="4">
        <v>2754.5151999999998</v>
      </c>
      <c r="W543" s="4">
        <v>0</v>
      </c>
      <c r="X543" s="4">
        <v>0.16800000000000001</v>
      </c>
      <c r="Y543" s="4">
        <v>11.8</v>
      </c>
      <c r="Z543" s="4">
        <v>864</v>
      </c>
      <c r="AA543" s="4">
        <v>893</v>
      </c>
      <c r="AB543" s="4">
        <v>828</v>
      </c>
      <c r="AC543" s="4">
        <v>56</v>
      </c>
      <c r="AD543" s="4">
        <v>7.12</v>
      </c>
      <c r="AE543" s="4">
        <v>0.16</v>
      </c>
      <c r="AF543" s="4">
        <v>979</v>
      </c>
      <c r="AG543" s="4">
        <v>-10</v>
      </c>
      <c r="AH543" s="4">
        <v>6</v>
      </c>
      <c r="AI543" s="4">
        <v>26</v>
      </c>
      <c r="AJ543" s="4">
        <v>190</v>
      </c>
      <c r="AK543" s="4">
        <v>138.1</v>
      </c>
      <c r="AL543" s="4">
        <v>2.4</v>
      </c>
      <c r="AM543" s="4">
        <v>195</v>
      </c>
      <c r="AN543" s="4" t="s">
        <v>155</v>
      </c>
      <c r="AO543" s="4">
        <v>2</v>
      </c>
      <c r="AP543" s="5">
        <v>0.58019675925925929</v>
      </c>
      <c r="AQ543" s="4">
        <v>47.158766</v>
      </c>
      <c r="AR543" s="4">
        <v>-88.484245000000001</v>
      </c>
      <c r="AS543" s="4">
        <v>306.8</v>
      </c>
      <c r="AT543" s="4">
        <v>20</v>
      </c>
      <c r="AU543" s="4">
        <v>12</v>
      </c>
      <c r="AV543" s="4">
        <v>8</v>
      </c>
      <c r="AW543" s="4" t="s">
        <v>208</v>
      </c>
      <c r="AX543" s="4">
        <v>1.1000000000000001</v>
      </c>
      <c r="AY543" s="4">
        <v>1.9</v>
      </c>
      <c r="AZ543" s="4">
        <v>2.3154849999999998</v>
      </c>
      <c r="BA543" s="4">
        <v>14.023</v>
      </c>
      <c r="BB543" s="4">
        <v>11.07</v>
      </c>
      <c r="BC543" s="4">
        <v>0.79</v>
      </c>
      <c r="BD543" s="4">
        <v>19.068000000000001</v>
      </c>
      <c r="BE543" s="4">
        <v>1700.326</v>
      </c>
      <c r="BF543" s="4">
        <v>811.89499999999998</v>
      </c>
      <c r="BG543" s="4">
        <v>0.32300000000000001</v>
      </c>
      <c r="BH543" s="4">
        <v>0.10100000000000001</v>
      </c>
      <c r="BI543" s="4">
        <v>0.42299999999999999</v>
      </c>
      <c r="BJ543" s="4">
        <v>0.245</v>
      </c>
      <c r="BK543" s="4">
        <v>7.5999999999999998E-2</v>
      </c>
      <c r="BL543" s="4">
        <v>0.32100000000000001</v>
      </c>
      <c r="BM543" s="4">
        <v>18.2697</v>
      </c>
      <c r="BQ543" s="4">
        <v>24.495999999999999</v>
      </c>
      <c r="BR543" s="4">
        <v>2.1062000000000001E-2</v>
      </c>
      <c r="BS543" s="4">
        <v>-5</v>
      </c>
      <c r="BT543" s="4">
        <v>0.18218599999999999</v>
      </c>
      <c r="BU543" s="4">
        <v>0.51470300000000002</v>
      </c>
      <c r="BV543" s="4">
        <v>3.6801569999999999</v>
      </c>
    </row>
    <row r="544" spans="1:74" x14ac:dyDescent="0.25">
      <c r="A544" s="2">
        <v>42069</v>
      </c>
      <c r="B544" s="3">
        <v>3.8643518518518521E-2</v>
      </c>
      <c r="C544" s="4">
        <v>10.476000000000001</v>
      </c>
      <c r="D544" s="4">
        <v>6.6127000000000002</v>
      </c>
      <c r="E544" s="4">
        <v>66127.227310000002</v>
      </c>
      <c r="F544" s="4">
        <v>18.2</v>
      </c>
      <c r="G544" s="4">
        <v>5.5</v>
      </c>
      <c r="H544" s="4">
        <v>2827.3</v>
      </c>
      <c r="J544" s="4">
        <v>0.2</v>
      </c>
      <c r="K544" s="4">
        <v>0.84609999999999996</v>
      </c>
      <c r="L544" s="4">
        <v>8.8641000000000005</v>
      </c>
      <c r="M544" s="4">
        <v>5.5951000000000004</v>
      </c>
      <c r="N544" s="4">
        <v>15.3993</v>
      </c>
      <c r="O544" s="4">
        <v>4.6904000000000003</v>
      </c>
      <c r="P544" s="4">
        <v>20.100000000000001</v>
      </c>
      <c r="Q544" s="4">
        <v>11.6533</v>
      </c>
      <c r="R544" s="4">
        <v>3.5493999999999999</v>
      </c>
      <c r="S544" s="4">
        <v>15.2</v>
      </c>
      <c r="T544" s="4">
        <v>2827.3078</v>
      </c>
      <c r="W544" s="4">
        <v>0</v>
      </c>
      <c r="X544" s="4">
        <v>0.16919999999999999</v>
      </c>
      <c r="Y544" s="4">
        <v>11.9</v>
      </c>
      <c r="Z544" s="4">
        <v>864</v>
      </c>
      <c r="AA544" s="4">
        <v>892</v>
      </c>
      <c r="AB544" s="4">
        <v>827</v>
      </c>
      <c r="AC544" s="4">
        <v>56</v>
      </c>
      <c r="AD544" s="4">
        <v>6.61</v>
      </c>
      <c r="AE544" s="4">
        <v>0.15</v>
      </c>
      <c r="AF544" s="4">
        <v>979</v>
      </c>
      <c r="AG544" s="4">
        <v>-10.9</v>
      </c>
      <c r="AH544" s="4">
        <v>6</v>
      </c>
      <c r="AI544" s="4">
        <v>26</v>
      </c>
      <c r="AJ544" s="4">
        <v>190</v>
      </c>
      <c r="AK544" s="4">
        <v>138.9</v>
      </c>
      <c r="AL544" s="4">
        <v>2.6</v>
      </c>
      <c r="AM544" s="4">
        <v>195</v>
      </c>
      <c r="AN544" s="4" t="s">
        <v>155</v>
      </c>
      <c r="AO544" s="4">
        <v>2</v>
      </c>
      <c r="AP544" s="5">
        <v>0.58020833333333333</v>
      </c>
      <c r="AQ544" s="4">
        <v>47.158833999999999</v>
      </c>
      <c r="AR544" s="4">
        <v>-88.484182000000004</v>
      </c>
      <c r="AS544" s="4">
        <v>306.7</v>
      </c>
      <c r="AT544" s="4">
        <v>20</v>
      </c>
      <c r="AU544" s="4">
        <v>12</v>
      </c>
      <c r="AV544" s="4">
        <v>8</v>
      </c>
      <c r="AW544" s="4" t="s">
        <v>208</v>
      </c>
      <c r="AX544" s="4">
        <v>1.1000000000000001</v>
      </c>
      <c r="AY544" s="4">
        <v>1.9</v>
      </c>
      <c r="AZ544" s="4">
        <v>2.2999999999999998</v>
      </c>
      <c r="BA544" s="4">
        <v>14.023</v>
      </c>
      <c r="BB544" s="4">
        <v>11.54</v>
      </c>
      <c r="BC544" s="4">
        <v>0.82</v>
      </c>
      <c r="BD544" s="4">
        <v>18.187000000000001</v>
      </c>
      <c r="BE544" s="4">
        <v>1822.75</v>
      </c>
      <c r="BF544" s="4">
        <v>732.28099999999995</v>
      </c>
      <c r="BG544" s="4">
        <v>0.33200000000000002</v>
      </c>
      <c r="BH544" s="4">
        <v>0.10100000000000001</v>
      </c>
      <c r="BI544" s="4">
        <v>0.433</v>
      </c>
      <c r="BJ544" s="4">
        <v>0.251</v>
      </c>
      <c r="BK544" s="4">
        <v>7.5999999999999998E-2</v>
      </c>
      <c r="BL544" s="4">
        <v>0.32700000000000001</v>
      </c>
      <c r="BM544" s="4">
        <v>19.2258</v>
      </c>
      <c r="BQ544" s="4">
        <v>25.302</v>
      </c>
      <c r="BR544" s="4">
        <v>2.7566E-2</v>
      </c>
      <c r="BS544" s="4">
        <v>-5</v>
      </c>
      <c r="BT544" s="4">
        <v>0.182</v>
      </c>
      <c r="BU544" s="4">
        <v>0.67364400000000002</v>
      </c>
      <c r="BV544" s="4">
        <v>3.6764000000000001</v>
      </c>
    </row>
    <row r="545" spans="1:74" x14ac:dyDescent="0.25">
      <c r="A545" s="2">
        <v>42069</v>
      </c>
      <c r="B545" s="3">
        <v>3.8655092592592595E-2</v>
      </c>
      <c r="C545" s="4">
        <v>10.654</v>
      </c>
      <c r="D545" s="4">
        <v>6.3220000000000001</v>
      </c>
      <c r="E545" s="4">
        <v>63220.33956</v>
      </c>
      <c r="F545" s="4">
        <v>19.8</v>
      </c>
      <c r="G545" s="4">
        <v>5.4</v>
      </c>
      <c r="H545" s="4">
        <v>2726.2</v>
      </c>
      <c r="J545" s="4">
        <v>0.2</v>
      </c>
      <c r="K545" s="4">
        <v>0.84760000000000002</v>
      </c>
      <c r="L545" s="4">
        <v>9.0296000000000003</v>
      </c>
      <c r="M545" s="4">
        <v>5.3583999999999996</v>
      </c>
      <c r="N545" s="4">
        <v>16.764900000000001</v>
      </c>
      <c r="O545" s="4">
        <v>4.6138000000000003</v>
      </c>
      <c r="P545" s="4">
        <v>21.4</v>
      </c>
      <c r="Q545" s="4">
        <v>12.6852</v>
      </c>
      <c r="R545" s="4">
        <v>3.4910999999999999</v>
      </c>
      <c r="S545" s="4">
        <v>16.2</v>
      </c>
      <c r="T545" s="4">
        <v>2726.1781999999998</v>
      </c>
      <c r="W545" s="4">
        <v>0</v>
      </c>
      <c r="X545" s="4">
        <v>0.16950000000000001</v>
      </c>
      <c r="Y545" s="4">
        <v>11.8</v>
      </c>
      <c r="Z545" s="4">
        <v>863</v>
      </c>
      <c r="AA545" s="4">
        <v>892</v>
      </c>
      <c r="AB545" s="4">
        <v>827</v>
      </c>
      <c r="AC545" s="4">
        <v>56</v>
      </c>
      <c r="AD545" s="4">
        <v>6.57</v>
      </c>
      <c r="AE545" s="4">
        <v>0.15</v>
      </c>
      <c r="AF545" s="4">
        <v>979</v>
      </c>
      <c r="AG545" s="4">
        <v>-11</v>
      </c>
      <c r="AH545" s="4">
        <v>6</v>
      </c>
      <c r="AI545" s="4">
        <v>26</v>
      </c>
      <c r="AJ545" s="4">
        <v>190</v>
      </c>
      <c r="AK545" s="4">
        <v>139</v>
      </c>
      <c r="AL545" s="4">
        <v>2.4</v>
      </c>
      <c r="AM545" s="4">
        <v>195</v>
      </c>
      <c r="AN545" s="4" t="s">
        <v>155</v>
      </c>
      <c r="AO545" s="4">
        <v>2</v>
      </c>
      <c r="AP545" s="5">
        <v>0.58021990740740736</v>
      </c>
      <c r="AQ545" s="4">
        <v>47.158918</v>
      </c>
      <c r="AR545" s="4">
        <v>-88.484144999999998</v>
      </c>
      <c r="AS545" s="4">
        <v>306.89999999999998</v>
      </c>
      <c r="AT545" s="4">
        <v>21.2</v>
      </c>
      <c r="AU545" s="4">
        <v>12</v>
      </c>
      <c r="AV545" s="4">
        <v>8</v>
      </c>
      <c r="AW545" s="4" t="s">
        <v>208</v>
      </c>
      <c r="AX545" s="4">
        <v>1.1000000000000001</v>
      </c>
      <c r="AY545" s="4">
        <v>1.8156840000000001</v>
      </c>
      <c r="AZ545" s="4">
        <v>2.215684</v>
      </c>
      <c r="BA545" s="4">
        <v>14.023</v>
      </c>
      <c r="BB545" s="4">
        <v>11.66</v>
      </c>
      <c r="BC545" s="4">
        <v>0.83</v>
      </c>
      <c r="BD545" s="4">
        <v>17.984000000000002</v>
      </c>
      <c r="BE545" s="4">
        <v>1867.1210000000001</v>
      </c>
      <c r="BF545" s="4">
        <v>705.2</v>
      </c>
      <c r="BG545" s="4">
        <v>0.36299999999999999</v>
      </c>
      <c r="BH545" s="4">
        <v>0.1</v>
      </c>
      <c r="BI545" s="4">
        <v>0.46300000000000002</v>
      </c>
      <c r="BJ545" s="4">
        <v>0.27500000000000002</v>
      </c>
      <c r="BK545" s="4">
        <v>7.5999999999999998E-2</v>
      </c>
      <c r="BL545" s="4">
        <v>0.35</v>
      </c>
      <c r="BM545" s="4">
        <v>18.641300000000001</v>
      </c>
      <c r="BQ545" s="4">
        <v>25.486000000000001</v>
      </c>
      <c r="BR545" s="4">
        <v>2.6124000000000001E-2</v>
      </c>
      <c r="BS545" s="4">
        <v>-5</v>
      </c>
      <c r="BT545" s="4">
        <v>0.181062</v>
      </c>
      <c r="BU545" s="4">
        <v>0.638405</v>
      </c>
      <c r="BV545" s="4">
        <v>3.6574520000000001</v>
      </c>
    </row>
    <row r="546" spans="1:74" x14ac:dyDescent="0.25">
      <c r="A546" s="2">
        <v>42069</v>
      </c>
      <c r="B546" s="3">
        <v>3.8666666666666669E-2</v>
      </c>
      <c r="C546" s="4">
        <v>10.641</v>
      </c>
      <c r="D546" s="4">
        <v>6.2134999999999998</v>
      </c>
      <c r="E546" s="4">
        <v>62134.754099999998</v>
      </c>
      <c r="F546" s="4">
        <v>26.7</v>
      </c>
      <c r="G546" s="4">
        <v>5.3</v>
      </c>
      <c r="H546" s="4">
        <v>2642.3</v>
      </c>
      <c r="J546" s="4">
        <v>0.2</v>
      </c>
      <c r="K546" s="4">
        <v>0.8488</v>
      </c>
      <c r="L546" s="4">
        <v>9.0320999999999998</v>
      </c>
      <c r="M546" s="4">
        <v>5.274</v>
      </c>
      <c r="N546" s="4">
        <v>22.681799999999999</v>
      </c>
      <c r="O546" s="4">
        <v>4.5354999999999999</v>
      </c>
      <c r="P546" s="4">
        <v>27.2</v>
      </c>
      <c r="Q546" s="4">
        <v>17.162299999999998</v>
      </c>
      <c r="R546" s="4">
        <v>3.4318</v>
      </c>
      <c r="S546" s="4">
        <v>20.6</v>
      </c>
      <c r="T546" s="4">
        <v>2642.2928999999999</v>
      </c>
      <c r="W546" s="4">
        <v>0</v>
      </c>
      <c r="X546" s="4">
        <v>0.16980000000000001</v>
      </c>
      <c r="Y546" s="4">
        <v>11.9</v>
      </c>
      <c r="Z546" s="4">
        <v>863</v>
      </c>
      <c r="AA546" s="4">
        <v>891</v>
      </c>
      <c r="AB546" s="4">
        <v>826</v>
      </c>
      <c r="AC546" s="4">
        <v>56</v>
      </c>
      <c r="AD546" s="4">
        <v>6.57</v>
      </c>
      <c r="AE546" s="4">
        <v>0.15</v>
      </c>
      <c r="AF546" s="4">
        <v>979</v>
      </c>
      <c r="AG546" s="4">
        <v>-11</v>
      </c>
      <c r="AH546" s="4">
        <v>6</v>
      </c>
      <c r="AI546" s="4">
        <v>26</v>
      </c>
      <c r="AJ546" s="4">
        <v>190</v>
      </c>
      <c r="AK546" s="4">
        <v>139</v>
      </c>
      <c r="AL546" s="4">
        <v>2.5</v>
      </c>
      <c r="AM546" s="4">
        <v>195</v>
      </c>
      <c r="AN546" s="4" t="s">
        <v>155</v>
      </c>
      <c r="AO546" s="4">
        <v>2</v>
      </c>
      <c r="AP546" s="5">
        <v>0.58023148148148151</v>
      </c>
      <c r="AQ546" s="4">
        <v>47.159011999999997</v>
      </c>
      <c r="AR546" s="4">
        <v>-88.484133</v>
      </c>
      <c r="AS546" s="4">
        <v>307</v>
      </c>
      <c r="AT546" s="4">
        <v>24.2</v>
      </c>
      <c r="AU546" s="4">
        <v>12</v>
      </c>
      <c r="AV546" s="4">
        <v>8</v>
      </c>
      <c r="AW546" s="4" t="s">
        <v>208</v>
      </c>
      <c r="AX546" s="4">
        <v>1.3526469999999999</v>
      </c>
      <c r="AY546" s="4">
        <v>1.126274</v>
      </c>
      <c r="AZ546" s="4">
        <v>2.3684319999999999</v>
      </c>
      <c r="BA546" s="4">
        <v>14.023</v>
      </c>
      <c r="BB546" s="4">
        <v>11.76</v>
      </c>
      <c r="BC546" s="4">
        <v>0.84</v>
      </c>
      <c r="BD546" s="4">
        <v>17.814</v>
      </c>
      <c r="BE546" s="4">
        <v>1879.239</v>
      </c>
      <c r="BF546" s="4">
        <v>698.40899999999999</v>
      </c>
      <c r="BG546" s="4">
        <v>0.49399999999999999</v>
      </c>
      <c r="BH546" s="4">
        <v>9.9000000000000005E-2</v>
      </c>
      <c r="BI546" s="4">
        <v>0.59299999999999997</v>
      </c>
      <c r="BJ546" s="4">
        <v>0.374</v>
      </c>
      <c r="BK546" s="4">
        <v>7.4999999999999997E-2</v>
      </c>
      <c r="BL546" s="4">
        <v>0.44900000000000001</v>
      </c>
      <c r="BM546" s="4">
        <v>18.180099999999999</v>
      </c>
      <c r="BQ546" s="4">
        <v>25.681999999999999</v>
      </c>
      <c r="BR546" s="4">
        <v>2.8813999999999999E-2</v>
      </c>
      <c r="BS546" s="4">
        <v>-5</v>
      </c>
      <c r="BT546" s="4">
        <v>0.18099999999999999</v>
      </c>
      <c r="BU546" s="4">
        <v>0.70414299999999996</v>
      </c>
      <c r="BV546" s="4">
        <v>3.6562000000000001</v>
      </c>
    </row>
    <row r="547" spans="1:74" x14ac:dyDescent="0.25">
      <c r="A547" s="2">
        <v>42069</v>
      </c>
      <c r="B547" s="3">
        <v>3.8678240740740742E-2</v>
      </c>
      <c r="C547" s="4">
        <v>10.528</v>
      </c>
      <c r="D547" s="4">
        <v>6.48</v>
      </c>
      <c r="E547" s="4">
        <v>64799.626490000002</v>
      </c>
      <c r="F547" s="4">
        <v>42.7</v>
      </c>
      <c r="G547" s="4">
        <v>5.3</v>
      </c>
      <c r="H547" s="4">
        <v>2523.1999999999998</v>
      </c>
      <c r="J547" s="4">
        <v>0.2</v>
      </c>
      <c r="K547" s="4">
        <v>0.84719999999999995</v>
      </c>
      <c r="L547" s="4">
        <v>8.9198000000000004</v>
      </c>
      <c r="M547" s="4">
        <v>5.49</v>
      </c>
      <c r="N547" s="4">
        <v>36.1661</v>
      </c>
      <c r="O547" s="4">
        <v>4.4903000000000004</v>
      </c>
      <c r="P547" s="4">
        <v>40.700000000000003</v>
      </c>
      <c r="Q547" s="4">
        <v>27.415099999999999</v>
      </c>
      <c r="R547" s="4">
        <v>3.4037999999999999</v>
      </c>
      <c r="S547" s="4">
        <v>30.8</v>
      </c>
      <c r="T547" s="4">
        <v>2523.1558</v>
      </c>
      <c r="W547" s="4">
        <v>0</v>
      </c>
      <c r="X547" s="4">
        <v>0.1694</v>
      </c>
      <c r="Y547" s="4">
        <v>11.9</v>
      </c>
      <c r="Z547" s="4">
        <v>863</v>
      </c>
      <c r="AA547" s="4">
        <v>890</v>
      </c>
      <c r="AB547" s="4">
        <v>825</v>
      </c>
      <c r="AC547" s="4">
        <v>56</v>
      </c>
      <c r="AD547" s="4">
        <v>7.08</v>
      </c>
      <c r="AE547" s="4">
        <v>0.16</v>
      </c>
      <c r="AF547" s="4">
        <v>979</v>
      </c>
      <c r="AG547" s="4">
        <v>-10.1</v>
      </c>
      <c r="AH547" s="4">
        <v>6</v>
      </c>
      <c r="AI547" s="4">
        <v>26</v>
      </c>
      <c r="AJ547" s="4">
        <v>190</v>
      </c>
      <c r="AK547" s="4">
        <v>139</v>
      </c>
      <c r="AL547" s="4">
        <v>2.4</v>
      </c>
      <c r="AM547" s="4">
        <v>195</v>
      </c>
      <c r="AN547" s="4" t="s">
        <v>155</v>
      </c>
      <c r="AO547" s="4">
        <v>2</v>
      </c>
      <c r="AP547" s="5">
        <v>0.58024305555555555</v>
      </c>
      <c r="AQ547" s="4">
        <v>47.159120999999999</v>
      </c>
      <c r="AR547" s="4">
        <v>-88.484133</v>
      </c>
      <c r="AS547" s="4">
        <v>307.3</v>
      </c>
      <c r="AT547" s="4">
        <v>24.7</v>
      </c>
      <c r="AU547" s="4">
        <v>12</v>
      </c>
      <c r="AV547" s="4">
        <v>8</v>
      </c>
      <c r="AW547" s="4" t="s">
        <v>208</v>
      </c>
      <c r="AX547" s="4">
        <v>1.2298990000000001</v>
      </c>
      <c r="AY547" s="4">
        <v>1.085051</v>
      </c>
      <c r="AZ547" s="4">
        <v>2.2298990000000001</v>
      </c>
      <c r="BA547" s="4">
        <v>14.023</v>
      </c>
      <c r="BB547" s="4">
        <v>11.63</v>
      </c>
      <c r="BC547" s="4">
        <v>0.83</v>
      </c>
      <c r="BD547" s="4">
        <v>18.033000000000001</v>
      </c>
      <c r="BE547" s="4">
        <v>1844.223</v>
      </c>
      <c r="BF547" s="4">
        <v>722.44399999999996</v>
      </c>
      <c r="BG547" s="4">
        <v>0.78300000000000003</v>
      </c>
      <c r="BH547" s="4">
        <v>9.7000000000000003E-2</v>
      </c>
      <c r="BI547" s="4">
        <v>0.88</v>
      </c>
      <c r="BJ547" s="4">
        <v>0.59399999999999997</v>
      </c>
      <c r="BK547" s="4">
        <v>7.3999999999999996E-2</v>
      </c>
      <c r="BL547" s="4">
        <v>0.66700000000000004</v>
      </c>
      <c r="BM547" s="4">
        <v>17.251300000000001</v>
      </c>
      <c r="BQ547" s="4">
        <v>25.472999999999999</v>
      </c>
      <c r="BR547" s="4">
        <v>4.6822000000000003E-2</v>
      </c>
      <c r="BS547" s="4">
        <v>-5</v>
      </c>
      <c r="BT547" s="4">
        <v>0.180062</v>
      </c>
      <c r="BU547" s="4">
        <v>1.1442129999999999</v>
      </c>
      <c r="BV547" s="4">
        <v>3.6372520000000002</v>
      </c>
    </row>
    <row r="548" spans="1:74" x14ac:dyDescent="0.25">
      <c r="A548" s="2">
        <v>42069</v>
      </c>
      <c r="B548" s="3">
        <v>3.8689814814814809E-2</v>
      </c>
      <c r="C548" s="4">
        <v>10.260999999999999</v>
      </c>
      <c r="D548" s="4">
        <v>6.9252000000000002</v>
      </c>
      <c r="E548" s="4">
        <v>69252.322159999996</v>
      </c>
      <c r="F548" s="4">
        <v>48.5</v>
      </c>
      <c r="G548" s="4">
        <v>5.2</v>
      </c>
      <c r="H548" s="4">
        <v>2555</v>
      </c>
      <c r="J548" s="4">
        <v>0.2</v>
      </c>
      <c r="K548" s="4">
        <v>0.84499999999999997</v>
      </c>
      <c r="L548" s="4">
        <v>8.6705000000000005</v>
      </c>
      <c r="M548" s="4">
        <v>5.8517000000000001</v>
      </c>
      <c r="N548" s="4">
        <v>40.941800000000001</v>
      </c>
      <c r="O548" s="4">
        <v>4.4306000000000001</v>
      </c>
      <c r="P548" s="4">
        <v>45.4</v>
      </c>
      <c r="Q548" s="4">
        <v>31.039100000000001</v>
      </c>
      <c r="R548" s="4">
        <v>3.359</v>
      </c>
      <c r="S548" s="4">
        <v>34.4</v>
      </c>
      <c r="T548" s="4">
        <v>2555.0117</v>
      </c>
      <c r="W548" s="4">
        <v>0</v>
      </c>
      <c r="X548" s="4">
        <v>0.16900000000000001</v>
      </c>
      <c r="Y548" s="4">
        <v>11.8</v>
      </c>
      <c r="Z548" s="4">
        <v>863</v>
      </c>
      <c r="AA548" s="4">
        <v>890</v>
      </c>
      <c r="AB548" s="4">
        <v>826</v>
      </c>
      <c r="AC548" s="4">
        <v>56</v>
      </c>
      <c r="AD548" s="4">
        <v>7.12</v>
      </c>
      <c r="AE548" s="4">
        <v>0.16</v>
      </c>
      <c r="AF548" s="4">
        <v>979</v>
      </c>
      <c r="AG548" s="4">
        <v>-10</v>
      </c>
      <c r="AH548" s="4">
        <v>6</v>
      </c>
      <c r="AI548" s="4">
        <v>26</v>
      </c>
      <c r="AJ548" s="4">
        <v>190</v>
      </c>
      <c r="AK548" s="4">
        <v>139</v>
      </c>
      <c r="AL548" s="4">
        <v>2.4</v>
      </c>
      <c r="AM548" s="4">
        <v>195</v>
      </c>
      <c r="AN548" s="4" t="s">
        <v>155</v>
      </c>
      <c r="AO548" s="4">
        <v>2</v>
      </c>
      <c r="AP548" s="5">
        <v>0.5802546296296297</v>
      </c>
      <c r="AQ548" s="4">
        <v>47.159238999999999</v>
      </c>
      <c r="AR548" s="4">
        <v>-88.484137000000004</v>
      </c>
      <c r="AS548" s="4">
        <v>307.5</v>
      </c>
      <c r="AT548" s="4">
        <v>26.6</v>
      </c>
      <c r="AU548" s="4">
        <v>12</v>
      </c>
      <c r="AV548" s="4">
        <v>8</v>
      </c>
      <c r="AW548" s="4" t="s">
        <v>208</v>
      </c>
      <c r="AX548" s="4">
        <v>1.2</v>
      </c>
      <c r="AY548" s="4">
        <v>1.1000000000000001</v>
      </c>
      <c r="AZ548" s="4">
        <v>2.2000000000000002</v>
      </c>
      <c r="BA548" s="4">
        <v>14.023</v>
      </c>
      <c r="BB548" s="4">
        <v>11.45</v>
      </c>
      <c r="BC548" s="4">
        <v>0.82</v>
      </c>
      <c r="BD548" s="4">
        <v>18.344999999999999</v>
      </c>
      <c r="BE548" s="4">
        <v>1778.6030000000001</v>
      </c>
      <c r="BF548" s="4">
        <v>764.005</v>
      </c>
      <c r="BG548" s="4">
        <v>0.88</v>
      </c>
      <c r="BH548" s="4">
        <v>9.5000000000000001E-2</v>
      </c>
      <c r="BI548" s="4">
        <v>0.97499999999999998</v>
      </c>
      <c r="BJ548" s="4">
        <v>0.66700000000000004</v>
      </c>
      <c r="BK548" s="4">
        <v>7.1999999999999995E-2</v>
      </c>
      <c r="BL548" s="4">
        <v>0.73899999999999999</v>
      </c>
      <c r="BM548" s="4">
        <v>17.332000000000001</v>
      </c>
      <c r="BQ548" s="4">
        <v>25.207000000000001</v>
      </c>
      <c r="BR548" s="4">
        <v>6.3007999999999995E-2</v>
      </c>
      <c r="BS548" s="4">
        <v>-5</v>
      </c>
      <c r="BT548" s="4">
        <v>0.178124</v>
      </c>
      <c r="BU548" s="4">
        <v>1.539758</v>
      </c>
      <c r="BV548" s="4">
        <v>3.5981049999999999</v>
      </c>
    </row>
    <row r="549" spans="1:74" x14ac:dyDescent="0.25">
      <c r="A549" s="2">
        <v>42069</v>
      </c>
      <c r="B549" s="3">
        <v>3.8701388888888889E-2</v>
      </c>
      <c r="C549" s="4">
        <v>10.217000000000001</v>
      </c>
      <c r="D549" s="4">
        <v>7.0896999999999997</v>
      </c>
      <c r="E549" s="4">
        <v>70896.666670000006</v>
      </c>
      <c r="F549" s="4">
        <v>74.7</v>
      </c>
      <c r="G549" s="4">
        <v>5.0999999999999996</v>
      </c>
      <c r="H549" s="4">
        <v>2641.3</v>
      </c>
      <c r="J549" s="4">
        <v>0.2</v>
      </c>
      <c r="K549" s="4">
        <v>0.84379999999999999</v>
      </c>
      <c r="L549" s="4">
        <v>8.6203000000000003</v>
      </c>
      <c r="M549" s="4">
        <v>5.9819000000000004</v>
      </c>
      <c r="N549" s="4">
        <v>63.052</v>
      </c>
      <c r="O549" s="4">
        <v>4.3398000000000003</v>
      </c>
      <c r="P549" s="4">
        <v>67.400000000000006</v>
      </c>
      <c r="Q549" s="4">
        <v>47.714100000000002</v>
      </c>
      <c r="R549" s="4">
        <v>3.2841</v>
      </c>
      <c r="S549" s="4">
        <v>51</v>
      </c>
      <c r="T549" s="4">
        <v>2641.3377</v>
      </c>
      <c r="W549" s="4">
        <v>0</v>
      </c>
      <c r="X549" s="4">
        <v>0.16880000000000001</v>
      </c>
      <c r="Y549" s="4">
        <v>11.9</v>
      </c>
      <c r="Z549" s="4">
        <v>863</v>
      </c>
      <c r="AA549" s="4">
        <v>890</v>
      </c>
      <c r="AB549" s="4">
        <v>826</v>
      </c>
      <c r="AC549" s="4">
        <v>56</v>
      </c>
      <c r="AD549" s="4">
        <v>6.61</v>
      </c>
      <c r="AE549" s="4">
        <v>0.15</v>
      </c>
      <c r="AF549" s="4">
        <v>979</v>
      </c>
      <c r="AG549" s="4">
        <v>-10.9</v>
      </c>
      <c r="AH549" s="4">
        <v>6</v>
      </c>
      <c r="AI549" s="4">
        <v>26</v>
      </c>
      <c r="AJ549" s="4">
        <v>190</v>
      </c>
      <c r="AK549" s="4">
        <v>139</v>
      </c>
      <c r="AL549" s="4">
        <v>2.7</v>
      </c>
      <c r="AM549" s="4">
        <v>195</v>
      </c>
      <c r="AN549" s="4" t="s">
        <v>155</v>
      </c>
      <c r="AO549" s="4">
        <v>2</v>
      </c>
      <c r="AP549" s="5">
        <v>0.58026620370370374</v>
      </c>
      <c r="AQ549" s="4">
        <v>47.15936</v>
      </c>
      <c r="AR549" s="4">
        <v>-88.484145999999996</v>
      </c>
      <c r="AS549" s="4">
        <v>307.8</v>
      </c>
      <c r="AT549" s="4">
        <v>28.4</v>
      </c>
      <c r="AU549" s="4">
        <v>12</v>
      </c>
      <c r="AV549" s="4">
        <v>8</v>
      </c>
      <c r="AW549" s="4" t="s">
        <v>208</v>
      </c>
      <c r="AX549" s="4">
        <v>1.2</v>
      </c>
      <c r="AY549" s="4">
        <v>1.1000000000000001</v>
      </c>
      <c r="AZ549" s="4">
        <v>2.2000000000000002</v>
      </c>
      <c r="BA549" s="4">
        <v>14.023</v>
      </c>
      <c r="BB549" s="4">
        <v>11.35</v>
      </c>
      <c r="BC549" s="4">
        <v>0.81</v>
      </c>
      <c r="BD549" s="4">
        <v>18.518000000000001</v>
      </c>
      <c r="BE549" s="4">
        <v>1757.731</v>
      </c>
      <c r="BF549" s="4">
        <v>776.33500000000004</v>
      </c>
      <c r="BG549" s="4">
        <v>1.3460000000000001</v>
      </c>
      <c r="BH549" s="4">
        <v>9.2999999999999999E-2</v>
      </c>
      <c r="BI549" s="4">
        <v>1.4390000000000001</v>
      </c>
      <c r="BJ549" s="4">
        <v>1.0189999999999999</v>
      </c>
      <c r="BK549" s="4">
        <v>7.0000000000000007E-2</v>
      </c>
      <c r="BL549" s="4">
        <v>1.089</v>
      </c>
      <c r="BM549" s="4">
        <v>17.810500000000001</v>
      </c>
      <c r="BQ549" s="4">
        <v>25.018999999999998</v>
      </c>
      <c r="BR549" s="4">
        <v>0.15873799999999999</v>
      </c>
      <c r="BS549" s="4">
        <v>-5</v>
      </c>
      <c r="BT549" s="4">
        <v>0.17893800000000001</v>
      </c>
      <c r="BU549" s="4">
        <v>3.8791600000000002</v>
      </c>
      <c r="BV549" s="4">
        <v>3.6145480000000001</v>
      </c>
    </row>
    <row r="550" spans="1:74" x14ac:dyDescent="0.25">
      <c r="A550" s="2">
        <v>42069</v>
      </c>
      <c r="B550" s="3">
        <v>3.8712962962962963E-2</v>
      </c>
      <c r="C550" s="4">
        <v>10.247</v>
      </c>
      <c r="D550" s="4">
        <v>6.9943999999999997</v>
      </c>
      <c r="E550" s="4">
        <v>69944.285709999996</v>
      </c>
      <c r="F550" s="4">
        <v>86</v>
      </c>
      <c r="G550" s="4">
        <v>5.0999999999999996</v>
      </c>
      <c r="H550" s="4">
        <v>2631.2</v>
      </c>
      <c r="J550" s="4">
        <v>0.2</v>
      </c>
      <c r="K550" s="4">
        <v>0.84440000000000004</v>
      </c>
      <c r="L550" s="4">
        <v>8.6524000000000001</v>
      </c>
      <c r="M550" s="4">
        <v>5.9062999999999999</v>
      </c>
      <c r="N550" s="4">
        <v>72.616</v>
      </c>
      <c r="O550" s="4">
        <v>4.3066000000000004</v>
      </c>
      <c r="P550" s="4">
        <v>76.900000000000006</v>
      </c>
      <c r="Q550" s="4">
        <v>54.9452</v>
      </c>
      <c r="R550" s="4">
        <v>3.2585999999999999</v>
      </c>
      <c r="S550" s="4">
        <v>58.2</v>
      </c>
      <c r="T550" s="4">
        <v>2631.2040000000002</v>
      </c>
      <c r="W550" s="4">
        <v>0</v>
      </c>
      <c r="X550" s="4">
        <v>0.16889999999999999</v>
      </c>
      <c r="Y550" s="4">
        <v>11.8</v>
      </c>
      <c r="Z550" s="4">
        <v>863</v>
      </c>
      <c r="AA550" s="4">
        <v>891</v>
      </c>
      <c r="AB550" s="4">
        <v>826</v>
      </c>
      <c r="AC550" s="4">
        <v>56</v>
      </c>
      <c r="AD550" s="4">
        <v>6.57</v>
      </c>
      <c r="AE550" s="4">
        <v>0.15</v>
      </c>
      <c r="AF550" s="4">
        <v>979</v>
      </c>
      <c r="AG550" s="4">
        <v>-11</v>
      </c>
      <c r="AH550" s="4">
        <v>6</v>
      </c>
      <c r="AI550" s="4">
        <v>26</v>
      </c>
      <c r="AJ550" s="4">
        <v>190</v>
      </c>
      <c r="AK550" s="4">
        <v>139</v>
      </c>
      <c r="AL550" s="4">
        <v>2.6</v>
      </c>
      <c r="AM550" s="4">
        <v>195</v>
      </c>
      <c r="AN550" s="4" t="s">
        <v>155</v>
      </c>
      <c r="AO550" s="4">
        <v>2</v>
      </c>
      <c r="AP550" s="5">
        <v>0.58027777777777778</v>
      </c>
      <c r="AQ550" s="4">
        <v>47.159483999999999</v>
      </c>
      <c r="AR550" s="4">
        <v>-88.484150999999997</v>
      </c>
      <c r="AS550" s="4">
        <v>308.2</v>
      </c>
      <c r="AT550" s="4">
        <v>29.5</v>
      </c>
      <c r="AU550" s="4">
        <v>12</v>
      </c>
      <c r="AV550" s="4">
        <v>8</v>
      </c>
      <c r="AW550" s="4" t="s">
        <v>208</v>
      </c>
      <c r="AX550" s="4">
        <v>1.2</v>
      </c>
      <c r="AY550" s="4">
        <v>1.1000000000000001</v>
      </c>
      <c r="AZ550" s="4">
        <v>2.2000000000000002</v>
      </c>
      <c r="BA550" s="4">
        <v>14.023</v>
      </c>
      <c r="BB550" s="4">
        <v>11.41</v>
      </c>
      <c r="BC550" s="4">
        <v>0.81</v>
      </c>
      <c r="BD550" s="4">
        <v>18.423999999999999</v>
      </c>
      <c r="BE550" s="4">
        <v>1769.6020000000001</v>
      </c>
      <c r="BF550" s="4">
        <v>768.82500000000005</v>
      </c>
      <c r="BG550" s="4">
        <v>1.5549999999999999</v>
      </c>
      <c r="BH550" s="4">
        <v>9.1999999999999998E-2</v>
      </c>
      <c r="BI550" s="4">
        <v>1.6479999999999999</v>
      </c>
      <c r="BJ550" s="4">
        <v>1.177</v>
      </c>
      <c r="BK550" s="4">
        <v>7.0000000000000007E-2</v>
      </c>
      <c r="BL550" s="4">
        <v>1.2470000000000001</v>
      </c>
      <c r="BM550" s="4">
        <v>17.7956</v>
      </c>
      <c r="BQ550" s="4">
        <v>25.114999999999998</v>
      </c>
      <c r="BR550" s="4">
        <v>0.14999199999999999</v>
      </c>
      <c r="BS550" s="4">
        <v>-5</v>
      </c>
      <c r="BT550" s="4">
        <v>0.178062</v>
      </c>
      <c r="BU550" s="4">
        <v>3.6654300000000002</v>
      </c>
      <c r="BV550" s="4">
        <v>3.5968520000000002</v>
      </c>
    </row>
    <row r="551" spans="1:74" x14ac:dyDescent="0.25">
      <c r="A551" s="2">
        <v>42069</v>
      </c>
      <c r="B551" s="3">
        <v>3.8724537037037036E-2</v>
      </c>
      <c r="C551" s="4">
        <v>10.273999999999999</v>
      </c>
      <c r="D551" s="4">
        <v>6.9074999999999998</v>
      </c>
      <c r="E551" s="4">
        <v>69075.448510000002</v>
      </c>
      <c r="F551" s="4">
        <v>86.8</v>
      </c>
      <c r="G551" s="4">
        <v>5</v>
      </c>
      <c r="H551" s="4">
        <v>2614.8000000000002</v>
      </c>
      <c r="J551" s="4">
        <v>0.2</v>
      </c>
      <c r="K551" s="4">
        <v>0.84509999999999996</v>
      </c>
      <c r="L551" s="4">
        <v>8.6824999999999992</v>
      </c>
      <c r="M551" s="4">
        <v>5.8372999999999999</v>
      </c>
      <c r="N551" s="4">
        <v>73.350899999999996</v>
      </c>
      <c r="O551" s="4">
        <v>4.2252999999999998</v>
      </c>
      <c r="P551" s="4">
        <v>77.599999999999994</v>
      </c>
      <c r="Q551" s="4">
        <v>55.501300000000001</v>
      </c>
      <c r="R551" s="4">
        <v>3.1970999999999998</v>
      </c>
      <c r="S551" s="4">
        <v>58.7</v>
      </c>
      <c r="T551" s="4">
        <v>2614.8000000000002</v>
      </c>
      <c r="W551" s="4">
        <v>0</v>
      </c>
      <c r="X551" s="4">
        <v>0.16900000000000001</v>
      </c>
      <c r="Y551" s="4">
        <v>11.8</v>
      </c>
      <c r="Z551" s="4">
        <v>864</v>
      </c>
      <c r="AA551" s="4">
        <v>890</v>
      </c>
      <c r="AB551" s="4">
        <v>826</v>
      </c>
      <c r="AC551" s="4">
        <v>56</v>
      </c>
      <c r="AD551" s="4">
        <v>6.57</v>
      </c>
      <c r="AE551" s="4">
        <v>0.15</v>
      </c>
      <c r="AF551" s="4">
        <v>979</v>
      </c>
      <c r="AG551" s="4">
        <v>-11</v>
      </c>
      <c r="AH551" s="4">
        <v>6</v>
      </c>
      <c r="AI551" s="4">
        <v>26</v>
      </c>
      <c r="AJ551" s="4">
        <v>190</v>
      </c>
      <c r="AK551" s="4">
        <v>139</v>
      </c>
      <c r="AL551" s="4">
        <v>2.6</v>
      </c>
      <c r="AM551" s="4">
        <v>195</v>
      </c>
      <c r="AN551" s="4" t="s">
        <v>155</v>
      </c>
      <c r="AO551" s="4">
        <v>2</v>
      </c>
      <c r="AP551" s="5">
        <v>0.58028935185185182</v>
      </c>
      <c r="AQ551" s="4">
        <v>47.159604999999999</v>
      </c>
      <c r="AR551" s="4">
        <v>-88.484160000000003</v>
      </c>
      <c r="AS551" s="4">
        <v>308.8</v>
      </c>
      <c r="AT551" s="4">
        <v>29.8</v>
      </c>
      <c r="AU551" s="4">
        <v>12</v>
      </c>
      <c r="AV551" s="4">
        <v>8</v>
      </c>
      <c r="AW551" s="4" t="s">
        <v>208</v>
      </c>
      <c r="AX551" s="4">
        <v>1.2</v>
      </c>
      <c r="AY551" s="4">
        <v>1.184815</v>
      </c>
      <c r="AZ551" s="4">
        <v>2.2000000000000002</v>
      </c>
      <c r="BA551" s="4">
        <v>14.023</v>
      </c>
      <c r="BB551" s="4">
        <v>11.45</v>
      </c>
      <c r="BC551" s="4">
        <v>0.82</v>
      </c>
      <c r="BD551" s="4">
        <v>18.335000000000001</v>
      </c>
      <c r="BE551" s="4">
        <v>1780.64</v>
      </c>
      <c r="BF551" s="4">
        <v>761.93499999999995</v>
      </c>
      <c r="BG551" s="4">
        <v>1.575</v>
      </c>
      <c r="BH551" s="4">
        <v>9.0999999999999998E-2</v>
      </c>
      <c r="BI551" s="4">
        <v>1.6659999999999999</v>
      </c>
      <c r="BJ551" s="4">
        <v>1.1919999999999999</v>
      </c>
      <c r="BK551" s="4">
        <v>6.9000000000000006E-2</v>
      </c>
      <c r="BL551" s="4">
        <v>1.2609999999999999</v>
      </c>
      <c r="BM551" s="4">
        <v>17.7333</v>
      </c>
      <c r="BQ551" s="4">
        <v>25.202999999999999</v>
      </c>
      <c r="BR551" s="4">
        <v>0.29892999999999997</v>
      </c>
      <c r="BS551" s="4">
        <v>-5</v>
      </c>
      <c r="BT551" s="4">
        <v>0.17893700000000001</v>
      </c>
      <c r="BU551" s="4">
        <v>7.305104</v>
      </c>
      <c r="BV551" s="4">
        <v>3.6145290000000001</v>
      </c>
    </row>
    <row r="552" spans="1:74" x14ac:dyDescent="0.25">
      <c r="A552" s="2">
        <v>42069</v>
      </c>
      <c r="B552" s="3">
        <v>3.873611111111111E-2</v>
      </c>
      <c r="C552" s="4">
        <v>10.427</v>
      </c>
      <c r="D552" s="4">
        <v>6.6317000000000004</v>
      </c>
      <c r="E552" s="4">
        <v>66316.814010000002</v>
      </c>
      <c r="F552" s="4">
        <v>83.7</v>
      </c>
      <c r="G552" s="4">
        <v>4.9000000000000004</v>
      </c>
      <c r="H552" s="4">
        <v>2608.4</v>
      </c>
      <c r="J552" s="4">
        <v>0.2</v>
      </c>
      <c r="K552" s="4">
        <v>0.84660000000000002</v>
      </c>
      <c r="L552" s="4">
        <v>8.8268000000000004</v>
      </c>
      <c r="M552" s="4">
        <v>5.6140999999999996</v>
      </c>
      <c r="N552" s="4">
        <v>70.893799999999999</v>
      </c>
      <c r="O552" s="4">
        <v>4.1848999999999998</v>
      </c>
      <c r="P552" s="4">
        <v>75.099999999999994</v>
      </c>
      <c r="Q552" s="4">
        <v>53.642099999999999</v>
      </c>
      <c r="R552" s="4">
        <v>3.1665000000000001</v>
      </c>
      <c r="S552" s="4">
        <v>56.8</v>
      </c>
      <c r="T552" s="4">
        <v>2608.3562000000002</v>
      </c>
      <c r="W552" s="4">
        <v>0</v>
      </c>
      <c r="X552" s="4">
        <v>0.16930000000000001</v>
      </c>
      <c r="Y552" s="4">
        <v>11.9</v>
      </c>
      <c r="Z552" s="4">
        <v>863</v>
      </c>
      <c r="AA552" s="4">
        <v>890</v>
      </c>
      <c r="AB552" s="4">
        <v>825</v>
      </c>
      <c r="AC552" s="4">
        <v>56</v>
      </c>
      <c r="AD552" s="4">
        <v>6.57</v>
      </c>
      <c r="AE552" s="4">
        <v>0.15</v>
      </c>
      <c r="AF552" s="4">
        <v>979</v>
      </c>
      <c r="AG552" s="4">
        <v>-11</v>
      </c>
      <c r="AH552" s="4">
        <v>6</v>
      </c>
      <c r="AI552" s="4">
        <v>26</v>
      </c>
      <c r="AJ552" s="4">
        <v>190</v>
      </c>
      <c r="AK552" s="4">
        <v>139.9</v>
      </c>
      <c r="AL552" s="4">
        <v>2.7</v>
      </c>
      <c r="AM552" s="4">
        <v>195</v>
      </c>
      <c r="AN552" s="4" t="s">
        <v>155</v>
      </c>
      <c r="AO552" s="4">
        <v>2</v>
      </c>
      <c r="AP552" s="5">
        <v>0.58030092592592586</v>
      </c>
      <c r="AQ552" s="4">
        <v>47.159723999999997</v>
      </c>
      <c r="AR552" s="4">
        <v>-88.484168999999994</v>
      </c>
      <c r="AS552" s="4">
        <v>309.39999999999998</v>
      </c>
      <c r="AT552" s="4">
        <v>29.7</v>
      </c>
      <c r="AU552" s="4">
        <v>12</v>
      </c>
      <c r="AV552" s="4">
        <v>8</v>
      </c>
      <c r="AW552" s="4" t="s">
        <v>208</v>
      </c>
      <c r="AX552" s="4">
        <v>1.2</v>
      </c>
      <c r="AY552" s="4">
        <v>1.2847150000000001</v>
      </c>
      <c r="AZ552" s="4">
        <v>2.2000000000000002</v>
      </c>
      <c r="BA552" s="4">
        <v>14.023</v>
      </c>
      <c r="BB552" s="4">
        <v>11.57</v>
      </c>
      <c r="BC552" s="4">
        <v>0.83</v>
      </c>
      <c r="BD552" s="4">
        <v>18.125</v>
      </c>
      <c r="BE552" s="4">
        <v>1820.0519999999999</v>
      </c>
      <c r="BF552" s="4">
        <v>736.78399999999999</v>
      </c>
      <c r="BG552" s="4">
        <v>1.5309999999999999</v>
      </c>
      <c r="BH552" s="4">
        <v>0.09</v>
      </c>
      <c r="BI552" s="4">
        <v>1.621</v>
      </c>
      <c r="BJ552" s="4">
        <v>1.1579999999999999</v>
      </c>
      <c r="BK552" s="4">
        <v>6.8000000000000005E-2</v>
      </c>
      <c r="BL552" s="4">
        <v>1.2270000000000001</v>
      </c>
      <c r="BM552" s="4">
        <v>17.785599999999999</v>
      </c>
      <c r="BQ552" s="4">
        <v>25.384</v>
      </c>
      <c r="BR552" s="4">
        <v>0.29680699999999999</v>
      </c>
      <c r="BS552" s="4">
        <v>-5</v>
      </c>
      <c r="BT552" s="4">
        <v>0.18087600000000001</v>
      </c>
      <c r="BU552" s="4">
        <v>7.2532160000000001</v>
      </c>
      <c r="BV552" s="4">
        <v>3.6536930000000001</v>
      </c>
    </row>
    <row r="553" spans="1:74" x14ac:dyDescent="0.25">
      <c r="A553" s="2">
        <v>42069</v>
      </c>
      <c r="B553" s="3">
        <v>3.8747685185185184E-2</v>
      </c>
      <c r="C553" s="4">
        <v>10.78</v>
      </c>
      <c r="D553" s="4">
        <v>6.3605</v>
      </c>
      <c r="E553" s="4">
        <v>63604.824119999997</v>
      </c>
      <c r="F553" s="4">
        <v>77.900000000000006</v>
      </c>
      <c r="G553" s="4">
        <v>2.5</v>
      </c>
      <c r="H553" s="4">
        <v>2560.1999999999998</v>
      </c>
      <c r="J553" s="4">
        <v>0.2</v>
      </c>
      <c r="K553" s="4">
        <v>0.84650000000000003</v>
      </c>
      <c r="L553" s="4">
        <v>9.1249000000000002</v>
      </c>
      <c r="M553" s="4">
        <v>5.3838999999999997</v>
      </c>
      <c r="N553" s="4">
        <v>65.913300000000007</v>
      </c>
      <c r="O553" s="4">
        <v>2.1530999999999998</v>
      </c>
      <c r="P553" s="4">
        <v>68.099999999999994</v>
      </c>
      <c r="Q553" s="4">
        <v>49.873600000000003</v>
      </c>
      <c r="R553" s="4">
        <v>1.6291</v>
      </c>
      <c r="S553" s="4">
        <v>51.5</v>
      </c>
      <c r="T553" s="4">
        <v>2560.2118</v>
      </c>
      <c r="W553" s="4">
        <v>0</v>
      </c>
      <c r="X553" s="4">
        <v>0.16930000000000001</v>
      </c>
      <c r="Y553" s="4">
        <v>11.8</v>
      </c>
      <c r="Z553" s="4">
        <v>864</v>
      </c>
      <c r="AA553" s="4">
        <v>891</v>
      </c>
      <c r="AB553" s="4">
        <v>826</v>
      </c>
      <c r="AC553" s="4">
        <v>56</v>
      </c>
      <c r="AD553" s="4">
        <v>6.57</v>
      </c>
      <c r="AE553" s="4">
        <v>0.15</v>
      </c>
      <c r="AF553" s="4">
        <v>979</v>
      </c>
      <c r="AG553" s="4">
        <v>-11</v>
      </c>
      <c r="AH553" s="4">
        <v>6</v>
      </c>
      <c r="AI553" s="4">
        <v>26</v>
      </c>
      <c r="AJ553" s="4">
        <v>190</v>
      </c>
      <c r="AK553" s="4">
        <v>139.1</v>
      </c>
      <c r="AL553" s="4">
        <v>2.6</v>
      </c>
      <c r="AM553" s="4">
        <v>195</v>
      </c>
      <c r="AN553" s="4" t="s">
        <v>155</v>
      </c>
      <c r="AO553" s="4">
        <v>2</v>
      </c>
      <c r="AP553" s="5">
        <v>0.58031250000000001</v>
      </c>
      <c r="AQ553" s="4">
        <v>47.159844</v>
      </c>
      <c r="AR553" s="4">
        <v>-88.484178</v>
      </c>
      <c r="AS553" s="4">
        <v>309.89999999999998</v>
      </c>
      <c r="AT553" s="4">
        <v>29.7</v>
      </c>
      <c r="AU553" s="4">
        <v>12</v>
      </c>
      <c r="AV553" s="4">
        <v>8</v>
      </c>
      <c r="AW553" s="4" t="s">
        <v>208</v>
      </c>
      <c r="AX553" s="4">
        <v>1.2846150000000001</v>
      </c>
      <c r="AY553" s="4">
        <v>1.046154</v>
      </c>
      <c r="AZ553" s="4">
        <v>2.2000000000000002</v>
      </c>
      <c r="BA553" s="4">
        <v>14.023</v>
      </c>
      <c r="BB553" s="4">
        <v>11.57</v>
      </c>
      <c r="BC553" s="4">
        <v>0.82</v>
      </c>
      <c r="BD553" s="4">
        <v>18.138000000000002</v>
      </c>
      <c r="BE553" s="4">
        <v>1873.463</v>
      </c>
      <c r="BF553" s="4">
        <v>703.54899999999998</v>
      </c>
      <c r="BG553" s="4">
        <v>1.417</v>
      </c>
      <c r="BH553" s="4">
        <v>4.5999999999999999E-2</v>
      </c>
      <c r="BI553" s="4">
        <v>1.4630000000000001</v>
      </c>
      <c r="BJ553" s="4">
        <v>1.0720000000000001</v>
      </c>
      <c r="BK553" s="4">
        <v>3.5000000000000003E-2</v>
      </c>
      <c r="BL553" s="4">
        <v>1.107</v>
      </c>
      <c r="BM553" s="4">
        <v>17.3825</v>
      </c>
      <c r="BQ553" s="4">
        <v>25.273</v>
      </c>
      <c r="BR553" s="4">
        <v>0.247224</v>
      </c>
      <c r="BS553" s="4">
        <v>-5</v>
      </c>
      <c r="BT553" s="4">
        <v>0.18287600000000001</v>
      </c>
      <c r="BU553" s="4">
        <v>6.0415369999999999</v>
      </c>
      <c r="BV553" s="4">
        <v>3.6940949999999999</v>
      </c>
    </row>
    <row r="554" spans="1:74" x14ac:dyDescent="0.25">
      <c r="A554" s="2">
        <v>42069</v>
      </c>
      <c r="B554" s="3">
        <v>3.8759259259259257E-2</v>
      </c>
      <c r="C554" s="4">
        <v>10.603999999999999</v>
      </c>
      <c r="D554" s="4">
        <v>6.2965999999999998</v>
      </c>
      <c r="E554" s="4">
        <v>62966.409420000004</v>
      </c>
      <c r="F554" s="4">
        <v>75.7</v>
      </c>
      <c r="G554" s="4">
        <v>2.5</v>
      </c>
      <c r="H554" s="4">
        <v>2479.3000000000002</v>
      </c>
      <c r="J554" s="4">
        <v>0.2</v>
      </c>
      <c r="K554" s="4">
        <v>0.84850000000000003</v>
      </c>
      <c r="L554" s="4">
        <v>8.9976000000000003</v>
      </c>
      <c r="M554" s="4">
        <v>5.3426</v>
      </c>
      <c r="N554" s="4">
        <v>64.258700000000005</v>
      </c>
      <c r="O554" s="4">
        <v>2.1212</v>
      </c>
      <c r="P554" s="4">
        <v>66.400000000000006</v>
      </c>
      <c r="Q554" s="4">
        <v>48.621600000000001</v>
      </c>
      <c r="R554" s="4">
        <v>1.605</v>
      </c>
      <c r="S554" s="4">
        <v>50.2</v>
      </c>
      <c r="T554" s="4">
        <v>2479.328</v>
      </c>
      <c r="W554" s="4">
        <v>0</v>
      </c>
      <c r="X554" s="4">
        <v>0.16969999999999999</v>
      </c>
      <c r="Y554" s="4">
        <v>11.9</v>
      </c>
      <c r="Z554" s="4">
        <v>862</v>
      </c>
      <c r="AA554" s="4">
        <v>890</v>
      </c>
      <c r="AB554" s="4">
        <v>826</v>
      </c>
      <c r="AC554" s="4">
        <v>56</v>
      </c>
      <c r="AD554" s="4">
        <v>6.57</v>
      </c>
      <c r="AE554" s="4">
        <v>0.15</v>
      </c>
      <c r="AF554" s="4">
        <v>979</v>
      </c>
      <c r="AG554" s="4">
        <v>-11</v>
      </c>
      <c r="AH554" s="4">
        <v>6</v>
      </c>
      <c r="AI554" s="4">
        <v>26</v>
      </c>
      <c r="AJ554" s="4">
        <v>190</v>
      </c>
      <c r="AK554" s="4">
        <v>139</v>
      </c>
      <c r="AL554" s="4">
        <v>2.6</v>
      </c>
      <c r="AM554" s="4">
        <v>195</v>
      </c>
      <c r="AN554" s="4" t="s">
        <v>155</v>
      </c>
      <c r="AO554" s="4">
        <v>2</v>
      </c>
      <c r="AP554" s="5">
        <v>0.58032407407407405</v>
      </c>
      <c r="AQ554" s="4">
        <v>47.159962999999998</v>
      </c>
      <c r="AR554" s="4">
        <v>-88.484183000000002</v>
      </c>
      <c r="AS554" s="4">
        <v>310.3</v>
      </c>
      <c r="AT554" s="4">
        <v>29.8</v>
      </c>
      <c r="AU554" s="4">
        <v>12</v>
      </c>
      <c r="AV554" s="4">
        <v>7</v>
      </c>
      <c r="AW554" s="4" t="s">
        <v>218</v>
      </c>
      <c r="AX554" s="4">
        <v>1.3</v>
      </c>
      <c r="AY554" s="4">
        <v>1.1688620000000001</v>
      </c>
      <c r="AZ554" s="4">
        <v>2.368862</v>
      </c>
      <c r="BA554" s="4">
        <v>14.023</v>
      </c>
      <c r="BB554" s="4">
        <v>11.73</v>
      </c>
      <c r="BC554" s="4">
        <v>0.84</v>
      </c>
      <c r="BD554" s="4">
        <v>17.858000000000001</v>
      </c>
      <c r="BE554" s="4">
        <v>1869.7719999999999</v>
      </c>
      <c r="BF554" s="4">
        <v>706.625</v>
      </c>
      <c r="BG554" s="4">
        <v>1.3979999999999999</v>
      </c>
      <c r="BH554" s="4">
        <v>4.5999999999999999E-2</v>
      </c>
      <c r="BI554" s="4">
        <v>1.4450000000000001</v>
      </c>
      <c r="BJ554" s="4">
        <v>1.0580000000000001</v>
      </c>
      <c r="BK554" s="4">
        <v>3.5000000000000003E-2</v>
      </c>
      <c r="BL554" s="4">
        <v>1.093</v>
      </c>
      <c r="BM554" s="4">
        <v>17.0379</v>
      </c>
      <c r="BQ554" s="4">
        <v>25.640999999999998</v>
      </c>
      <c r="BR554" s="4">
        <v>0.42784800000000001</v>
      </c>
      <c r="BS554" s="4">
        <v>-5</v>
      </c>
      <c r="BT554" s="4">
        <v>0.18581400000000001</v>
      </c>
      <c r="BU554" s="4">
        <v>10.455536</v>
      </c>
      <c r="BV554" s="4">
        <v>3.7534429999999999</v>
      </c>
    </row>
    <row r="555" spans="1:74" x14ac:dyDescent="0.25">
      <c r="A555" s="2">
        <v>42069</v>
      </c>
      <c r="B555" s="3">
        <v>3.8770833333333331E-2</v>
      </c>
      <c r="C555" s="4">
        <v>10.722</v>
      </c>
      <c r="D555" s="4">
        <v>6.4363999999999999</v>
      </c>
      <c r="E555" s="4">
        <v>64364.42308</v>
      </c>
      <c r="F555" s="4">
        <v>71.900000000000006</v>
      </c>
      <c r="G555" s="4">
        <v>26</v>
      </c>
      <c r="H555" s="4">
        <v>2373.5</v>
      </c>
      <c r="J555" s="4">
        <v>0.2</v>
      </c>
      <c r="K555" s="4">
        <v>0.84630000000000005</v>
      </c>
      <c r="L555" s="4">
        <v>9.0745000000000005</v>
      </c>
      <c r="M555" s="4">
        <v>5.4474999999999998</v>
      </c>
      <c r="N555" s="4">
        <v>60.863399999999999</v>
      </c>
      <c r="O555" s="4">
        <v>22.018699999999999</v>
      </c>
      <c r="P555" s="4">
        <v>82.9</v>
      </c>
      <c r="Q555" s="4">
        <v>46.052599999999998</v>
      </c>
      <c r="R555" s="4">
        <v>16.660499999999999</v>
      </c>
      <c r="S555" s="4">
        <v>62.7</v>
      </c>
      <c r="T555" s="4">
        <v>2373.4947999999999</v>
      </c>
      <c r="W555" s="4">
        <v>0</v>
      </c>
      <c r="X555" s="4">
        <v>0.16930000000000001</v>
      </c>
      <c r="Y555" s="4">
        <v>11.8</v>
      </c>
      <c r="Z555" s="4">
        <v>862</v>
      </c>
      <c r="AA555" s="4">
        <v>890</v>
      </c>
      <c r="AB555" s="4">
        <v>825</v>
      </c>
      <c r="AC555" s="4">
        <v>56</v>
      </c>
      <c r="AD555" s="4">
        <v>6.57</v>
      </c>
      <c r="AE555" s="4">
        <v>0.15</v>
      </c>
      <c r="AF555" s="4">
        <v>979</v>
      </c>
      <c r="AG555" s="4">
        <v>-11</v>
      </c>
      <c r="AH555" s="4">
        <v>6</v>
      </c>
      <c r="AI555" s="4">
        <v>26</v>
      </c>
      <c r="AJ555" s="4">
        <v>190</v>
      </c>
      <c r="AK555" s="4">
        <v>139.9</v>
      </c>
      <c r="AL555" s="4">
        <v>2.5</v>
      </c>
      <c r="AM555" s="4">
        <v>195</v>
      </c>
      <c r="AN555" s="4" t="s">
        <v>155</v>
      </c>
      <c r="AO555" s="4">
        <v>2</v>
      </c>
      <c r="AP555" s="5">
        <v>0.5803356481481482</v>
      </c>
      <c r="AQ555" s="4">
        <v>47.160083999999998</v>
      </c>
      <c r="AR555" s="4">
        <v>-88.484183000000002</v>
      </c>
      <c r="AS555" s="4">
        <v>310.60000000000002</v>
      </c>
      <c r="AT555" s="4">
        <v>29.8</v>
      </c>
      <c r="AU555" s="4">
        <v>12</v>
      </c>
      <c r="AV555" s="4">
        <v>7</v>
      </c>
      <c r="AW555" s="4" t="s">
        <v>218</v>
      </c>
      <c r="AX555" s="4">
        <v>1.3</v>
      </c>
      <c r="AY555" s="4">
        <v>1.284316</v>
      </c>
      <c r="AZ555" s="4">
        <v>2.4</v>
      </c>
      <c r="BA555" s="4">
        <v>14.023</v>
      </c>
      <c r="BB555" s="4">
        <v>11.56</v>
      </c>
      <c r="BC555" s="4">
        <v>0.82</v>
      </c>
      <c r="BD555" s="4">
        <v>18.155000000000001</v>
      </c>
      <c r="BE555" s="4">
        <v>1863.82</v>
      </c>
      <c r="BF555" s="4">
        <v>712.11500000000001</v>
      </c>
      <c r="BG555" s="4">
        <v>1.3089999999999999</v>
      </c>
      <c r="BH555" s="4">
        <v>0.47399999999999998</v>
      </c>
      <c r="BI555" s="4">
        <v>1.7829999999999999</v>
      </c>
      <c r="BJ555" s="4">
        <v>0.99099999999999999</v>
      </c>
      <c r="BK555" s="4">
        <v>0.35799999999999998</v>
      </c>
      <c r="BL555" s="4">
        <v>1.349</v>
      </c>
      <c r="BM555" s="4">
        <v>16.120799999999999</v>
      </c>
      <c r="BQ555" s="4">
        <v>25.279</v>
      </c>
      <c r="BR555" s="4">
        <v>0.42968200000000001</v>
      </c>
      <c r="BS555" s="4">
        <v>-5</v>
      </c>
      <c r="BT555" s="4">
        <v>0.186</v>
      </c>
      <c r="BU555" s="4">
        <v>10.500354</v>
      </c>
      <c r="BV555" s="4">
        <v>3.7572000000000001</v>
      </c>
    </row>
    <row r="556" spans="1:74" x14ac:dyDescent="0.25">
      <c r="A556" s="2">
        <v>42069</v>
      </c>
      <c r="B556" s="3">
        <v>3.8782407407407404E-2</v>
      </c>
      <c r="C556" s="4">
        <v>10.76</v>
      </c>
      <c r="D556" s="4">
        <v>6.0141999999999998</v>
      </c>
      <c r="E556" s="4">
        <v>60142.015050000002</v>
      </c>
      <c r="F556" s="4">
        <v>80.5</v>
      </c>
      <c r="G556" s="4">
        <v>81</v>
      </c>
      <c r="H556" s="4">
        <v>2349.6</v>
      </c>
      <c r="J556" s="4">
        <v>0.2</v>
      </c>
      <c r="K556" s="4">
        <v>0.85009999999999997</v>
      </c>
      <c r="L556" s="4">
        <v>9.1465999999999994</v>
      </c>
      <c r="M556" s="4">
        <v>5.1124000000000001</v>
      </c>
      <c r="N556" s="4">
        <v>68.390900000000002</v>
      </c>
      <c r="O556" s="4">
        <v>68.854399999999998</v>
      </c>
      <c r="P556" s="4">
        <v>137.19999999999999</v>
      </c>
      <c r="Q556" s="4">
        <v>51.7483</v>
      </c>
      <c r="R556" s="4">
        <v>52.098999999999997</v>
      </c>
      <c r="S556" s="4">
        <v>103.8</v>
      </c>
      <c r="T556" s="4">
        <v>2349.5805999999998</v>
      </c>
      <c r="W556" s="4">
        <v>0</v>
      </c>
      <c r="X556" s="4">
        <v>0.17</v>
      </c>
      <c r="Y556" s="4">
        <v>11.8</v>
      </c>
      <c r="Z556" s="4">
        <v>863</v>
      </c>
      <c r="AA556" s="4">
        <v>889</v>
      </c>
      <c r="AB556" s="4">
        <v>825</v>
      </c>
      <c r="AC556" s="4">
        <v>56</v>
      </c>
      <c r="AD556" s="4">
        <v>6.57</v>
      </c>
      <c r="AE556" s="4">
        <v>0.15</v>
      </c>
      <c r="AF556" s="4">
        <v>979</v>
      </c>
      <c r="AG556" s="4">
        <v>-11</v>
      </c>
      <c r="AH556" s="4">
        <v>6</v>
      </c>
      <c r="AI556" s="4">
        <v>26</v>
      </c>
      <c r="AJ556" s="4">
        <v>190</v>
      </c>
      <c r="AK556" s="4">
        <v>140</v>
      </c>
      <c r="AL556" s="4">
        <v>2.5</v>
      </c>
      <c r="AM556" s="4">
        <v>195</v>
      </c>
      <c r="AN556" s="4" t="s">
        <v>155</v>
      </c>
      <c r="AO556" s="4">
        <v>2</v>
      </c>
      <c r="AP556" s="5">
        <v>0.58034722222222224</v>
      </c>
      <c r="AQ556" s="4">
        <v>47.160207</v>
      </c>
      <c r="AR556" s="4">
        <v>-88.484179999999995</v>
      </c>
      <c r="AS556" s="4">
        <v>310.89999999999998</v>
      </c>
      <c r="AT556" s="4">
        <v>31.1</v>
      </c>
      <c r="AU556" s="4">
        <v>12</v>
      </c>
      <c r="AV556" s="4">
        <v>7</v>
      </c>
      <c r="AW556" s="4" t="s">
        <v>218</v>
      </c>
      <c r="AX556" s="4">
        <v>1.3842159999999999</v>
      </c>
      <c r="AY556" s="4">
        <v>1.047353</v>
      </c>
      <c r="AZ556" s="4">
        <v>2.4</v>
      </c>
      <c r="BA556" s="4">
        <v>14.023</v>
      </c>
      <c r="BB556" s="4">
        <v>11.86</v>
      </c>
      <c r="BC556" s="4">
        <v>0.85</v>
      </c>
      <c r="BD556" s="4">
        <v>17.64</v>
      </c>
      <c r="BE556" s="4">
        <v>1913.1189999999999</v>
      </c>
      <c r="BF556" s="4">
        <v>680.58900000000006</v>
      </c>
      <c r="BG556" s="4">
        <v>1.498</v>
      </c>
      <c r="BH556" s="4">
        <v>1.508</v>
      </c>
      <c r="BI556" s="4">
        <v>3.0059999999999998</v>
      </c>
      <c r="BJ556" s="4">
        <v>1.133</v>
      </c>
      <c r="BK556" s="4">
        <v>1.141</v>
      </c>
      <c r="BL556" s="4">
        <v>2.2749999999999999</v>
      </c>
      <c r="BM556" s="4">
        <v>16.2515</v>
      </c>
      <c r="BQ556" s="4">
        <v>25.856000000000002</v>
      </c>
      <c r="BR556" s="4">
        <v>0.445884</v>
      </c>
      <c r="BS556" s="4">
        <v>-5</v>
      </c>
      <c r="BT556" s="4">
        <v>0.185062</v>
      </c>
      <c r="BU556" s="4">
        <v>10.896291</v>
      </c>
      <c r="BV556" s="4">
        <v>3.7382520000000001</v>
      </c>
    </row>
    <row r="557" spans="1:74" x14ac:dyDescent="0.25">
      <c r="A557" s="2">
        <v>42069</v>
      </c>
      <c r="B557" s="3">
        <v>3.8793981481481478E-2</v>
      </c>
      <c r="C557" s="4">
        <v>10.516999999999999</v>
      </c>
      <c r="D557" s="4">
        <v>6.6031000000000004</v>
      </c>
      <c r="E557" s="4">
        <v>66030.508480000004</v>
      </c>
      <c r="F557" s="4">
        <v>92</v>
      </c>
      <c r="G557" s="4">
        <v>44.4</v>
      </c>
      <c r="H557" s="4">
        <v>2491.6</v>
      </c>
      <c r="J557" s="4">
        <v>0.2</v>
      </c>
      <c r="K557" s="4">
        <v>0.84619999999999995</v>
      </c>
      <c r="L557" s="4">
        <v>8.8998000000000008</v>
      </c>
      <c r="M557" s="4">
        <v>5.5876999999999999</v>
      </c>
      <c r="N557" s="4">
        <v>77.888199999999998</v>
      </c>
      <c r="O557" s="4">
        <v>37.549999999999997</v>
      </c>
      <c r="P557" s="4">
        <v>115.4</v>
      </c>
      <c r="Q557" s="4">
        <v>58.934399999999997</v>
      </c>
      <c r="R557" s="4">
        <v>28.412400000000002</v>
      </c>
      <c r="S557" s="4">
        <v>87.3</v>
      </c>
      <c r="T557" s="4">
        <v>2491.6428000000001</v>
      </c>
      <c r="W557" s="4">
        <v>0</v>
      </c>
      <c r="X557" s="4">
        <v>0.16919999999999999</v>
      </c>
      <c r="Y557" s="4">
        <v>11.8</v>
      </c>
      <c r="Z557" s="4">
        <v>862</v>
      </c>
      <c r="AA557" s="4">
        <v>889</v>
      </c>
      <c r="AB557" s="4">
        <v>826</v>
      </c>
      <c r="AC557" s="4">
        <v>56</v>
      </c>
      <c r="AD557" s="4">
        <v>6.57</v>
      </c>
      <c r="AE557" s="4">
        <v>0.15</v>
      </c>
      <c r="AF557" s="4">
        <v>979</v>
      </c>
      <c r="AG557" s="4">
        <v>-11</v>
      </c>
      <c r="AH557" s="4">
        <v>6</v>
      </c>
      <c r="AI557" s="4">
        <v>26</v>
      </c>
      <c r="AJ557" s="4">
        <v>190</v>
      </c>
      <c r="AK557" s="4">
        <v>139.1</v>
      </c>
      <c r="AL557" s="4">
        <v>2.6</v>
      </c>
      <c r="AM557" s="4">
        <v>195</v>
      </c>
      <c r="AN557" s="4" t="s">
        <v>155</v>
      </c>
      <c r="AO557" s="4">
        <v>2</v>
      </c>
      <c r="AP557" s="5">
        <v>0.58035879629629628</v>
      </c>
      <c r="AQ557" s="4">
        <v>47.160338000000003</v>
      </c>
      <c r="AR557" s="4">
        <v>-88.484171000000003</v>
      </c>
      <c r="AS557" s="4">
        <v>311.10000000000002</v>
      </c>
      <c r="AT557" s="4">
        <v>32</v>
      </c>
      <c r="AU557" s="4">
        <v>12</v>
      </c>
      <c r="AV557" s="4">
        <v>7</v>
      </c>
      <c r="AW557" s="4" t="s">
        <v>218</v>
      </c>
      <c r="AX557" s="4">
        <v>1.4</v>
      </c>
      <c r="AY557" s="4">
        <v>1</v>
      </c>
      <c r="AZ557" s="4">
        <v>2.4</v>
      </c>
      <c r="BA557" s="4">
        <v>14.023</v>
      </c>
      <c r="BB557" s="4">
        <v>11.55</v>
      </c>
      <c r="BC557" s="4">
        <v>0.82</v>
      </c>
      <c r="BD557" s="4">
        <v>18.170999999999999</v>
      </c>
      <c r="BE557" s="4">
        <v>1830.7439999999999</v>
      </c>
      <c r="BF557" s="4">
        <v>731.57600000000002</v>
      </c>
      <c r="BG557" s="4">
        <v>1.6779999999999999</v>
      </c>
      <c r="BH557" s="4">
        <v>0.80900000000000005</v>
      </c>
      <c r="BI557" s="4">
        <v>2.4870000000000001</v>
      </c>
      <c r="BJ557" s="4">
        <v>1.27</v>
      </c>
      <c r="BK557" s="4">
        <v>0.61199999999999999</v>
      </c>
      <c r="BL557" s="4">
        <v>1.8819999999999999</v>
      </c>
      <c r="BM557" s="4">
        <v>16.949400000000001</v>
      </c>
      <c r="BQ557" s="4">
        <v>25.314</v>
      </c>
      <c r="BR557" s="4">
        <v>0.52297800000000005</v>
      </c>
      <c r="BS557" s="4">
        <v>-5</v>
      </c>
      <c r="BT557" s="4">
        <v>0.184062</v>
      </c>
      <c r="BU557" s="4">
        <v>12.780275</v>
      </c>
      <c r="BV557" s="4">
        <v>3.7180520000000001</v>
      </c>
    </row>
    <row r="558" spans="1:74" x14ac:dyDescent="0.25">
      <c r="A558" s="2">
        <v>42069</v>
      </c>
      <c r="B558" s="3">
        <v>3.8805555555555558E-2</v>
      </c>
      <c r="C558" s="4">
        <v>10.101000000000001</v>
      </c>
      <c r="D558" s="4">
        <v>7.1269999999999998</v>
      </c>
      <c r="E558" s="4">
        <v>71270.033360000001</v>
      </c>
      <c r="F558" s="4">
        <v>107.9</v>
      </c>
      <c r="G558" s="4">
        <v>15.2</v>
      </c>
      <c r="H558" s="4">
        <v>2630.1</v>
      </c>
      <c r="J558" s="4">
        <v>0.2</v>
      </c>
      <c r="K558" s="4">
        <v>0.84419999999999995</v>
      </c>
      <c r="L558" s="4">
        <v>8.5274000000000001</v>
      </c>
      <c r="M558" s="4">
        <v>6.0167000000000002</v>
      </c>
      <c r="N558" s="4">
        <v>91.055800000000005</v>
      </c>
      <c r="O558" s="4">
        <v>12.8377</v>
      </c>
      <c r="P558" s="4">
        <v>103.9</v>
      </c>
      <c r="Q558" s="4">
        <v>68.897800000000004</v>
      </c>
      <c r="R558" s="4">
        <v>9.7136999999999993</v>
      </c>
      <c r="S558" s="4">
        <v>78.599999999999994</v>
      </c>
      <c r="T558" s="4">
        <v>2630.0632000000001</v>
      </c>
      <c r="W558" s="4">
        <v>0</v>
      </c>
      <c r="X558" s="4">
        <v>0.16880000000000001</v>
      </c>
      <c r="Y558" s="4">
        <v>11.8</v>
      </c>
      <c r="Z558" s="4">
        <v>862</v>
      </c>
      <c r="AA558" s="4">
        <v>889</v>
      </c>
      <c r="AB558" s="4">
        <v>824</v>
      </c>
      <c r="AC558" s="4">
        <v>56</v>
      </c>
      <c r="AD558" s="4">
        <v>6.57</v>
      </c>
      <c r="AE558" s="4">
        <v>0.15</v>
      </c>
      <c r="AF558" s="4">
        <v>979</v>
      </c>
      <c r="AG558" s="4">
        <v>-11</v>
      </c>
      <c r="AH558" s="4">
        <v>6</v>
      </c>
      <c r="AI558" s="4">
        <v>26</v>
      </c>
      <c r="AJ558" s="4">
        <v>190</v>
      </c>
      <c r="AK558" s="4">
        <v>139</v>
      </c>
      <c r="AL558" s="4">
        <v>2.4</v>
      </c>
      <c r="AM558" s="4">
        <v>195</v>
      </c>
      <c r="AN558" s="4" t="s">
        <v>155</v>
      </c>
      <c r="AO558" s="4">
        <v>2</v>
      </c>
      <c r="AP558" s="5">
        <v>0.58037037037037031</v>
      </c>
      <c r="AQ558" s="4">
        <v>47.160469999999997</v>
      </c>
      <c r="AR558" s="4">
        <v>-88.484155999999999</v>
      </c>
      <c r="AS558" s="4">
        <v>311.39999999999998</v>
      </c>
      <c r="AT558" s="4">
        <v>32.6</v>
      </c>
      <c r="AU558" s="4">
        <v>12</v>
      </c>
      <c r="AV558" s="4">
        <v>7</v>
      </c>
      <c r="AW558" s="4" t="s">
        <v>218</v>
      </c>
      <c r="AX558" s="4">
        <v>1.22977</v>
      </c>
      <c r="AY558" s="4">
        <v>1.0851150000000001</v>
      </c>
      <c r="AZ558" s="4">
        <v>2.2297699999999998</v>
      </c>
      <c r="BA558" s="4">
        <v>14.023</v>
      </c>
      <c r="BB558" s="4">
        <v>11.39</v>
      </c>
      <c r="BC558" s="4">
        <v>0.81</v>
      </c>
      <c r="BD558" s="4">
        <v>18.454000000000001</v>
      </c>
      <c r="BE558" s="4">
        <v>1745.7719999999999</v>
      </c>
      <c r="BF558" s="4">
        <v>783.97500000000002</v>
      </c>
      <c r="BG558" s="4">
        <v>1.952</v>
      </c>
      <c r="BH558" s="4">
        <v>0.27500000000000002</v>
      </c>
      <c r="BI558" s="4">
        <v>2.2269999999999999</v>
      </c>
      <c r="BJ558" s="4">
        <v>1.4770000000000001</v>
      </c>
      <c r="BK558" s="4">
        <v>0.20799999999999999</v>
      </c>
      <c r="BL558" s="4">
        <v>1.6850000000000001</v>
      </c>
      <c r="BM558" s="4">
        <v>17.805599999999998</v>
      </c>
      <c r="BQ558" s="4">
        <v>25.132999999999999</v>
      </c>
      <c r="BR558" s="4">
        <v>0.49141800000000002</v>
      </c>
      <c r="BS558" s="4">
        <v>-5</v>
      </c>
      <c r="BT558" s="4">
        <v>0.18118600000000001</v>
      </c>
      <c r="BU558" s="4">
        <v>12.009027</v>
      </c>
      <c r="BV558" s="4">
        <v>3.6599569999999999</v>
      </c>
    </row>
    <row r="559" spans="1:74" x14ac:dyDescent="0.25">
      <c r="A559" s="2">
        <v>42069</v>
      </c>
      <c r="B559" s="3">
        <v>3.8817129629629632E-2</v>
      </c>
      <c r="C559" s="4">
        <v>9.8740000000000006</v>
      </c>
      <c r="D559" s="4">
        <v>7.4279000000000002</v>
      </c>
      <c r="E559" s="4">
        <v>74279.285109999997</v>
      </c>
      <c r="F559" s="4">
        <v>131</v>
      </c>
      <c r="G559" s="4">
        <v>12</v>
      </c>
      <c r="H559" s="4">
        <v>2688.8</v>
      </c>
      <c r="J559" s="4">
        <v>0.2</v>
      </c>
      <c r="K559" s="4">
        <v>0.84299999999999997</v>
      </c>
      <c r="L559" s="4">
        <v>8.3238000000000003</v>
      </c>
      <c r="M559" s="4">
        <v>6.2614999999999998</v>
      </c>
      <c r="N559" s="4">
        <v>110.43</v>
      </c>
      <c r="O559" s="4">
        <v>10.1525</v>
      </c>
      <c r="P559" s="4">
        <v>120.6</v>
      </c>
      <c r="Q559" s="4">
        <v>83.557400000000001</v>
      </c>
      <c r="R559" s="4">
        <v>7.6820000000000004</v>
      </c>
      <c r="S559" s="4">
        <v>91.2</v>
      </c>
      <c r="T559" s="4">
        <v>2688.8166000000001</v>
      </c>
      <c r="W559" s="4">
        <v>0</v>
      </c>
      <c r="X559" s="4">
        <v>0.1686</v>
      </c>
      <c r="Y559" s="4">
        <v>11.9</v>
      </c>
      <c r="Z559" s="4">
        <v>861</v>
      </c>
      <c r="AA559" s="4">
        <v>889</v>
      </c>
      <c r="AB559" s="4">
        <v>822</v>
      </c>
      <c r="AC559" s="4">
        <v>56</v>
      </c>
      <c r="AD559" s="4">
        <v>6.57</v>
      </c>
      <c r="AE559" s="4">
        <v>0.15</v>
      </c>
      <c r="AF559" s="4">
        <v>979</v>
      </c>
      <c r="AG559" s="4">
        <v>-11</v>
      </c>
      <c r="AH559" s="4">
        <v>6</v>
      </c>
      <c r="AI559" s="4">
        <v>26</v>
      </c>
      <c r="AJ559" s="4">
        <v>190</v>
      </c>
      <c r="AK559" s="4">
        <v>139</v>
      </c>
      <c r="AL559" s="4">
        <v>2.4</v>
      </c>
      <c r="AM559" s="4">
        <v>195</v>
      </c>
      <c r="AN559" s="4" t="s">
        <v>155</v>
      </c>
      <c r="AO559" s="4">
        <v>2</v>
      </c>
      <c r="AP559" s="5">
        <v>0.58038194444444446</v>
      </c>
      <c r="AQ559" s="4">
        <v>47.160601999999997</v>
      </c>
      <c r="AR559" s="4">
        <v>-88.484110000000001</v>
      </c>
      <c r="AS559" s="4">
        <v>311.8</v>
      </c>
      <c r="AT559" s="4">
        <v>34</v>
      </c>
      <c r="AU559" s="4">
        <v>12</v>
      </c>
      <c r="AV559" s="4">
        <v>7</v>
      </c>
      <c r="AW559" s="4" t="s">
        <v>218</v>
      </c>
      <c r="AX559" s="4">
        <v>1.2</v>
      </c>
      <c r="AY559" s="4">
        <v>1.1850149999999999</v>
      </c>
      <c r="AZ559" s="4">
        <v>2.2000000000000002</v>
      </c>
      <c r="BA559" s="4">
        <v>14.023</v>
      </c>
      <c r="BB559" s="4">
        <v>11.3</v>
      </c>
      <c r="BC559" s="4">
        <v>0.81</v>
      </c>
      <c r="BD559" s="4">
        <v>18.628</v>
      </c>
      <c r="BE559" s="4">
        <v>1698.6610000000001</v>
      </c>
      <c r="BF559" s="4">
        <v>813.28399999999999</v>
      </c>
      <c r="BG559" s="4">
        <v>2.36</v>
      </c>
      <c r="BH559" s="4">
        <v>0.217</v>
      </c>
      <c r="BI559" s="4">
        <v>2.577</v>
      </c>
      <c r="BJ559" s="4">
        <v>1.786</v>
      </c>
      <c r="BK559" s="4">
        <v>0.16400000000000001</v>
      </c>
      <c r="BL559" s="4">
        <v>1.95</v>
      </c>
      <c r="BM559" s="4">
        <v>18.145299999999999</v>
      </c>
      <c r="BQ559" s="4">
        <v>25.015999999999998</v>
      </c>
      <c r="BR559" s="4">
        <v>0.41489799999999999</v>
      </c>
      <c r="BS559" s="4">
        <v>-5</v>
      </c>
      <c r="BT559" s="4">
        <v>0.18756600000000001</v>
      </c>
      <c r="BU559" s="4">
        <v>10.13907</v>
      </c>
      <c r="BV559" s="4">
        <v>3.7888329999999999</v>
      </c>
    </row>
    <row r="560" spans="1:74" x14ac:dyDescent="0.25">
      <c r="A560" s="2">
        <v>42069</v>
      </c>
      <c r="B560" s="3">
        <v>3.8828703703703706E-2</v>
      </c>
      <c r="C560" s="4">
        <v>10.339</v>
      </c>
      <c r="D560" s="4">
        <v>7.0526</v>
      </c>
      <c r="E560" s="4">
        <v>70526.399999999994</v>
      </c>
      <c r="F560" s="4">
        <v>149.80000000000001</v>
      </c>
      <c r="G560" s="4">
        <v>12</v>
      </c>
      <c r="H560" s="4">
        <v>2547.1</v>
      </c>
      <c r="J560" s="4">
        <v>0.2</v>
      </c>
      <c r="K560" s="4">
        <v>0.84319999999999995</v>
      </c>
      <c r="L560" s="4">
        <v>8.7179000000000002</v>
      </c>
      <c r="M560" s="4">
        <v>5.9467999999999996</v>
      </c>
      <c r="N560" s="4">
        <v>126.3109</v>
      </c>
      <c r="O560" s="4">
        <v>10.118399999999999</v>
      </c>
      <c r="P560" s="4">
        <v>136.4</v>
      </c>
      <c r="Q560" s="4">
        <v>95.573700000000002</v>
      </c>
      <c r="R560" s="4">
        <v>7.6561000000000003</v>
      </c>
      <c r="S560" s="4">
        <v>103.2</v>
      </c>
      <c r="T560" s="4">
        <v>2547.1466999999998</v>
      </c>
      <c r="W560" s="4">
        <v>0</v>
      </c>
      <c r="X560" s="4">
        <v>0.1686</v>
      </c>
      <c r="Y560" s="4">
        <v>11.8</v>
      </c>
      <c r="Z560" s="4">
        <v>862</v>
      </c>
      <c r="AA560" s="4">
        <v>889</v>
      </c>
      <c r="AB560" s="4">
        <v>822</v>
      </c>
      <c r="AC560" s="4">
        <v>56</v>
      </c>
      <c r="AD560" s="4">
        <v>6.57</v>
      </c>
      <c r="AE560" s="4">
        <v>0.15</v>
      </c>
      <c r="AF560" s="4">
        <v>979</v>
      </c>
      <c r="AG560" s="4">
        <v>-11</v>
      </c>
      <c r="AH560" s="4">
        <v>6</v>
      </c>
      <c r="AI560" s="4">
        <v>26</v>
      </c>
      <c r="AJ560" s="4">
        <v>190</v>
      </c>
      <c r="AK560" s="4">
        <v>139</v>
      </c>
      <c r="AL560" s="4">
        <v>2.4</v>
      </c>
      <c r="AM560" s="4">
        <v>195</v>
      </c>
      <c r="AN560" s="4" t="s">
        <v>155</v>
      </c>
      <c r="AO560" s="4">
        <v>2</v>
      </c>
      <c r="AP560" s="5">
        <v>0.5803935185185185</v>
      </c>
      <c r="AQ560" s="4">
        <v>47.160736999999997</v>
      </c>
      <c r="AR560" s="4">
        <v>-88.484041000000005</v>
      </c>
      <c r="AS560" s="4">
        <v>312.10000000000002</v>
      </c>
      <c r="AT560" s="4">
        <v>35.6</v>
      </c>
      <c r="AU560" s="4">
        <v>12</v>
      </c>
      <c r="AV560" s="4">
        <v>7</v>
      </c>
      <c r="AW560" s="4" t="s">
        <v>218</v>
      </c>
      <c r="AX560" s="4">
        <v>1.284915</v>
      </c>
      <c r="AY560" s="4">
        <v>1.03017</v>
      </c>
      <c r="AZ560" s="4">
        <v>2.1150850000000001</v>
      </c>
      <c r="BA560" s="4">
        <v>14.023</v>
      </c>
      <c r="BB560" s="4">
        <v>11.32</v>
      </c>
      <c r="BC560" s="4">
        <v>0.81</v>
      </c>
      <c r="BD560" s="4">
        <v>18.596</v>
      </c>
      <c r="BE560" s="4">
        <v>1771.3</v>
      </c>
      <c r="BF560" s="4">
        <v>769.02200000000005</v>
      </c>
      <c r="BG560" s="4">
        <v>2.6880000000000002</v>
      </c>
      <c r="BH560" s="4">
        <v>0.215</v>
      </c>
      <c r="BI560" s="4">
        <v>2.903</v>
      </c>
      <c r="BJ560" s="4">
        <v>2.0339999999999998</v>
      </c>
      <c r="BK560" s="4">
        <v>0.16300000000000001</v>
      </c>
      <c r="BL560" s="4">
        <v>2.1960000000000002</v>
      </c>
      <c r="BM560" s="4">
        <v>17.114100000000001</v>
      </c>
      <c r="BQ560" s="4">
        <v>24.914000000000001</v>
      </c>
      <c r="BR560" s="4">
        <v>0.46721800000000002</v>
      </c>
      <c r="BS560" s="4">
        <v>-5</v>
      </c>
      <c r="BT560" s="4">
        <v>0.18706200000000001</v>
      </c>
      <c r="BU560" s="4">
        <v>11.41764</v>
      </c>
      <c r="BV560" s="4">
        <v>3.7786520000000001</v>
      </c>
    </row>
    <row r="561" spans="1:74" x14ac:dyDescent="0.25">
      <c r="A561" s="2">
        <v>42069</v>
      </c>
      <c r="B561" s="3">
        <v>3.8840277777777779E-2</v>
      </c>
      <c r="C561" s="4">
        <v>11.028</v>
      </c>
      <c r="D561" s="4">
        <v>5.7805999999999997</v>
      </c>
      <c r="E561" s="4">
        <v>57805.915489999999</v>
      </c>
      <c r="F561" s="4">
        <v>172.1</v>
      </c>
      <c r="G561" s="4">
        <v>12</v>
      </c>
      <c r="H561" s="4">
        <v>2291.6999999999998</v>
      </c>
      <c r="J561" s="4">
        <v>0.2</v>
      </c>
      <c r="K561" s="4">
        <v>0.85019999999999996</v>
      </c>
      <c r="L561" s="4">
        <v>9.3757000000000001</v>
      </c>
      <c r="M561" s="4">
        <v>4.9143999999999997</v>
      </c>
      <c r="N561" s="4">
        <v>146.352</v>
      </c>
      <c r="O561" s="4">
        <v>10.2019</v>
      </c>
      <c r="P561" s="4">
        <v>156.6</v>
      </c>
      <c r="Q561" s="4">
        <v>110.74039999999999</v>
      </c>
      <c r="R561" s="4">
        <v>7.7195</v>
      </c>
      <c r="S561" s="4">
        <v>118.5</v>
      </c>
      <c r="T561" s="4">
        <v>2291.6869999999999</v>
      </c>
      <c r="W561" s="4">
        <v>0</v>
      </c>
      <c r="X561" s="4">
        <v>0.17</v>
      </c>
      <c r="Y561" s="4">
        <v>11.8</v>
      </c>
      <c r="Z561" s="4">
        <v>861</v>
      </c>
      <c r="AA561" s="4">
        <v>888</v>
      </c>
      <c r="AB561" s="4">
        <v>823</v>
      </c>
      <c r="AC561" s="4">
        <v>56</v>
      </c>
      <c r="AD561" s="4">
        <v>6.58</v>
      </c>
      <c r="AE561" s="4">
        <v>0.15</v>
      </c>
      <c r="AF561" s="4">
        <v>978</v>
      </c>
      <c r="AG561" s="4">
        <v>-11</v>
      </c>
      <c r="AH561" s="4">
        <v>6</v>
      </c>
      <c r="AI561" s="4">
        <v>26</v>
      </c>
      <c r="AJ561" s="4">
        <v>190</v>
      </c>
      <c r="AK561" s="4">
        <v>139</v>
      </c>
      <c r="AL561" s="4">
        <v>2.1</v>
      </c>
      <c r="AM561" s="4">
        <v>195</v>
      </c>
      <c r="AN561" s="4" t="s">
        <v>155</v>
      </c>
      <c r="AO561" s="4">
        <v>2</v>
      </c>
      <c r="AP561" s="5">
        <v>0.58040509259259265</v>
      </c>
      <c r="AQ561" s="4">
        <v>47.160881000000003</v>
      </c>
      <c r="AR561" s="4">
        <v>-88.483981</v>
      </c>
      <c r="AS561" s="4">
        <v>312.5</v>
      </c>
      <c r="AT561" s="4">
        <v>37.1</v>
      </c>
      <c r="AU561" s="4">
        <v>12</v>
      </c>
      <c r="AV561" s="4">
        <v>8</v>
      </c>
      <c r="AW561" s="4" t="s">
        <v>219</v>
      </c>
      <c r="AX561" s="4">
        <v>1.3848149999999999</v>
      </c>
      <c r="AY561" s="4">
        <v>1.1696299999999999</v>
      </c>
      <c r="AZ561" s="4">
        <v>2.3544459999999998</v>
      </c>
      <c r="BA561" s="4">
        <v>14.023</v>
      </c>
      <c r="BB561" s="4">
        <v>11.88</v>
      </c>
      <c r="BC561" s="4">
        <v>0.85</v>
      </c>
      <c r="BD561" s="4">
        <v>17.625</v>
      </c>
      <c r="BE561" s="4">
        <v>1957.6089999999999</v>
      </c>
      <c r="BF561" s="4">
        <v>653.09199999999998</v>
      </c>
      <c r="BG561" s="4">
        <v>3.2</v>
      </c>
      <c r="BH561" s="4">
        <v>0.223</v>
      </c>
      <c r="BI561" s="4">
        <v>3.423</v>
      </c>
      <c r="BJ561" s="4">
        <v>2.4209999999999998</v>
      </c>
      <c r="BK561" s="4">
        <v>0.16900000000000001</v>
      </c>
      <c r="BL561" s="4">
        <v>2.59</v>
      </c>
      <c r="BM561" s="4">
        <v>15.823399999999999</v>
      </c>
      <c r="BQ561" s="4">
        <v>25.814</v>
      </c>
      <c r="BR561" s="4">
        <v>0.912798</v>
      </c>
      <c r="BS561" s="4">
        <v>-5</v>
      </c>
      <c r="BT561" s="4">
        <v>0.18606200000000001</v>
      </c>
      <c r="BU561" s="4">
        <v>22.306501000000001</v>
      </c>
      <c r="BV561" s="4">
        <v>3.7584520000000001</v>
      </c>
    </row>
    <row r="562" spans="1:74" x14ac:dyDescent="0.25">
      <c r="A562" s="2">
        <v>42069</v>
      </c>
      <c r="B562" s="3">
        <v>3.8851851851851853E-2</v>
      </c>
      <c r="C562" s="4">
        <v>11.451000000000001</v>
      </c>
      <c r="D562" s="4">
        <v>5.1185999999999998</v>
      </c>
      <c r="E562" s="4">
        <v>51186.197180000003</v>
      </c>
      <c r="F562" s="4">
        <v>186.1</v>
      </c>
      <c r="G562" s="4">
        <v>9.1</v>
      </c>
      <c r="H562" s="4">
        <v>2101.5</v>
      </c>
      <c r="J562" s="4">
        <v>0.2</v>
      </c>
      <c r="K562" s="4">
        <v>0.85329999999999995</v>
      </c>
      <c r="L562" s="4">
        <v>9.7705000000000002</v>
      </c>
      <c r="M562" s="4">
        <v>4.3676000000000004</v>
      </c>
      <c r="N562" s="4">
        <v>158.7971</v>
      </c>
      <c r="O562" s="4">
        <v>7.7763</v>
      </c>
      <c r="P562" s="4">
        <v>166.6</v>
      </c>
      <c r="Q562" s="4">
        <v>120.1574</v>
      </c>
      <c r="R562" s="4">
        <v>5.8841000000000001</v>
      </c>
      <c r="S562" s="4">
        <v>126</v>
      </c>
      <c r="T562" s="4">
        <v>2101.5486999999998</v>
      </c>
      <c r="W562" s="4">
        <v>0</v>
      </c>
      <c r="X562" s="4">
        <v>0.17069999999999999</v>
      </c>
      <c r="Y562" s="4">
        <v>11.9</v>
      </c>
      <c r="Z562" s="4">
        <v>860</v>
      </c>
      <c r="AA562" s="4">
        <v>886</v>
      </c>
      <c r="AB562" s="4">
        <v>823</v>
      </c>
      <c r="AC562" s="4">
        <v>56</v>
      </c>
      <c r="AD562" s="4">
        <v>6.58</v>
      </c>
      <c r="AE562" s="4">
        <v>0.15</v>
      </c>
      <c r="AF562" s="4">
        <v>978</v>
      </c>
      <c r="AG562" s="4">
        <v>-11</v>
      </c>
      <c r="AH562" s="4">
        <v>6</v>
      </c>
      <c r="AI562" s="4">
        <v>26</v>
      </c>
      <c r="AJ562" s="4">
        <v>190</v>
      </c>
      <c r="AK562" s="4">
        <v>139</v>
      </c>
      <c r="AL562" s="4">
        <v>2.1</v>
      </c>
      <c r="AM562" s="4">
        <v>195</v>
      </c>
      <c r="AN562" s="4" t="s">
        <v>155</v>
      </c>
      <c r="AO562" s="4">
        <v>2</v>
      </c>
      <c r="AP562" s="5">
        <v>0.58041666666666669</v>
      </c>
      <c r="AQ562" s="4">
        <v>47.161036000000003</v>
      </c>
      <c r="AR562" s="4">
        <v>-88.483951000000005</v>
      </c>
      <c r="AS562" s="4">
        <v>313.2</v>
      </c>
      <c r="AT562" s="4">
        <v>37.299999999999997</v>
      </c>
      <c r="AU562" s="4">
        <v>12</v>
      </c>
      <c r="AV562" s="4">
        <v>9</v>
      </c>
      <c r="AW562" s="4" t="s">
        <v>206</v>
      </c>
      <c r="AX562" s="4">
        <v>1.230569</v>
      </c>
      <c r="AY562" s="4">
        <v>1.2847150000000001</v>
      </c>
      <c r="AZ562" s="4">
        <v>2.230569</v>
      </c>
      <c r="BA562" s="4">
        <v>14.023</v>
      </c>
      <c r="BB562" s="4">
        <v>12.14</v>
      </c>
      <c r="BC562" s="4">
        <v>0.87</v>
      </c>
      <c r="BD562" s="4">
        <v>17.195</v>
      </c>
      <c r="BE562" s="4">
        <v>2064.442</v>
      </c>
      <c r="BF562" s="4">
        <v>587.36599999999999</v>
      </c>
      <c r="BG562" s="4">
        <v>3.5139999999999998</v>
      </c>
      <c r="BH562" s="4">
        <v>0.17199999999999999</v>
      </c>
      <c r="BI562" s="4">
        <v>3.6859999999999999</v>
      </c>
      <c r="BJ562" s="4">
        <v>2.6589999999999998</v>
      </c>
      <c r="BK562" s="4">
        <v>0.13</v>
      </c>
      <c r="BL562" s="4">
        <v>2.7890000000000001</v>
      </c>
      <c r="BM562" s="4">
        <v>14.684100000000001</v>
      </c>
      <c r="BQ562" s="4">
        <v>26.218</v>
      </c>
      <c r="BR562" s="4">
        <v>0.84632399999999997</v>
      </c>
      <c r="BS562" s="4">
        <v>-5</v>
      </c>
      <c r="BT562" s="4">
        <v>0.18693799999999999</v>
      </c>
      <c r="BU562" s="4">
        <v>20.682043</v>
      </c>
      <c r="BV562" s="4">
        <v>3.7761480000000001</v>
      </c>
    </row>
    <row r="563" spans="1:74" x14ac:dyDescent="0.25">
      <c r="A563" s="2">
        <v>42069</v>
      </c>
      <c r="B563" s="3">
        <v>3.8863425925925926E-2</v>
      </c>
      <c r="C563" s="4">
        <v>11.772</v>
      </c>
      <c r="D563" s="4">
        <v>4.5960999999999999</v>
      </c>
      <c r="E563" s="4">
        <v>45961.224490000001</v>
      </c>
      <c r="F563" s="4">
        <v>187.7</v>
      </c>
      <c r="G563" s="4">
        <v>6.9</v>
      </c>
      <c r="H563" s="4">
        <v>1905.4</v>
      </c>
      <c r="J563" s="4">
        <v>0.2</v>
      </c>
      <c r="K563" s="4">
        <v>0.85589999999999999</v>
      </c>
      <c r="L563" s="4">
        <v>10.075200000000001</v>
      </c>
      <c r="M563" s="4">
        <v>3.9336000000000002</v>
      </c>
      <c r="N563" s="4">
        <v>160.6643</v>
      </c>
      <c r="O563" s="4">
        <v>5.9054000000000002</v>
      </c>
      <c r="P563" s="4">
        <v>166.6</v>
      </c>
      <c r="Q563" s="4">
        <v>121.5702</v>
      </c>
      <c r="R563" s="4">
        <v>4.4684999999999997</v>
      </c>
      <c r="S563" s="4">
        <v>126</v>
      </c>
      <c r="T563" s="4">
        <v>1905.3876</v>
      </c>
      <c r="W563" s="4">
        <v>0</v>
      </c>
      <c r="X563" s="4">
        <v>0.17119999999999999</v>
      </c>
      <c r="Y563" s="4">
        <v>11.8</v>
      </c>
      <c r="Z563" s="4">
        <v>860</v>
      </c>
      <c r="AA563" s="4">
        <v>886</v>
      </c>
      <c r="AB563" s="4">
        <v>823</v>
      </c>
      <c r="AC563" s="4">
        <v>56</v>
      </c>
      <c r="AD563" s="4">
        <v>6.58</v>
      </c>
      <c r="AE563" s="4">
        <v>0.15</v>
      </c>
      <c r="AF563" s="4">
        <v>978</v>
      </c>
      <c r="AG563" s="4">
        <v>-11</v>
      </c>
      <c r="AH563" s="4">
        <v>6</v>
      </c>
      <c r="AI563" s="4">
        <v>26</v>
      </c>
      <c r="AJ563" s="4">
        <v>190</v>
      </c>
      <c r="AK563" s="4">
        <v>139</v>
      </c>
      <c r="AL563" s="4">
        <v>2.2000000000000002</v>
      </c>
      <c r="AM563" s="4">
        <v>195</v>
      </c>
      <c r="AN563" s="4" t="s">
        <v>155</v>
      </c>
      <c r="AO563" s="4">
        <v>2</v>
      </c>
      <c r="AP563" s="5">
        <v>0.58042824074074073</v>
      </c>
      <c r="AQ563" s="4">
        <v>47.161192999999997</v>
      </c>
      <c r="AR563" s="4">
        <v>-88.483935000000002</v>
      </c>
      <c r="AS563" s="4">
        <v>313.39999999999998</v>
      </c>
      <c r="AT563" s="4">
        <v>37.9</v>
      </c>
      <c r="AU563" s="4">
        <v>12</v>
      </c>
      <c r="AV563" s="4">
        <v>9</v>
      </c>
      <c r="AW563" s="4" t="s">
        <v>206</v>
      </c>
      <c r="AX563" s="4">
        <v>1.2</v>
      </c>
      <c r="AY563" s="4">
        <v>1.3</v>
      </c>
      <c r="AZ563" s="4">
        <v>2.2000000000000002</v>
      </c>
      <c r="BA563" s="4">
        <v>14.023</v>
      </c>
      <c r="BB563" s="4">
        <v>12.37</v>
      </c>
      <c r="BC563" s="4">
        <v>0.88</v>
      </c>
      <c r="BD563" s="4">
        <v>16.841999999999999</v>
      </c>
      <c r="BE563" s="4">
        <v>2151.2220000000002</v>
      </c>
      <c r="BF563" s="4">
        <v>534.56899999999996</v>
      </c>
      <c r="BG563" s="4">
        <v>3.5920000000000001</v>
      </c>
      <c r="BH563" s="4">
        <v>0.13200000000000001</v>
      </c>
      <c r="BI563" s="4">
        <v>3.7240000000000002</v>
      </c>
      <c r="BJ563" s="4">
        <v>2.718</v>
      </c>
      <c r="BK563" s="4">
        <v>0.1</v>
      </c>
      <c r="BL563" s="4">
        <v>2.8180000000000001</v>
      </c>
      <c r="BM563" s="4">
        <v>13.4535</v>
      </c>
      <c r="BQ563" s="4">
        <v>26.574000000000002</v>
      </c>
      <c r="BR563" s="4">
        <v>0.59893399999999997</v>
      </c>
      <c r="BS563" s="4">
        <v>-5</v>
      </c>
      <c r="BT563" s="4">
        <v>0.18324799999999999</v>
      </c>
      <c r="BU563" s="4">
        <v>14.636449000000001</v>
      </c>
      <c r="BV563" s="4">
        <v>3.7016100000000001</v>
      </c>
    </row>
    <row r="564" spans="1:74" x14ac:dyDescent="0.25">
      <c r="A564" s="2">
        <v>42069</v>
      </c>
      <c r="B564" s="3">
        <v>3.8875E-2</v>
      </c>
      <c r="C564" s="4">
        <v>11.977</v>
      </c>
      <c r="D564" s="4">
        <v>4.3033000000000001</v>
      </c>
      <c r="E564" s="4">
        <v>43032.627189999999</v>
      </c>
      <c r="F564" s="4">
        <v>197.1</v>
      </c>
      <c r="G564" s="4">
        <v>15.8</v>
      </c>
      <c r="H564" s="4">
        <v>1762.8</v>
      </c>
      <c r="J564" s="4">
        <v>0.2</v>
      </c>
      <c r="K564" s="4">
        <v>0.85709999999999997</v>
      </c>
      <c r="L564" s="4">
        <v>10.2658</v>
      </c>
      <c r="M564" s="4">
        <v>3.6884000000000001</v>
      </c>
      <c r="N564" s="4">
        <v>168.90190000000001</v>
      </c>
      <c r="O564" s="4">
        <v>13.5555</v>
      </c>
      <c r="P564" s="4">
        <v>182.5</v>
      </c>
      <c r="Q564" s="4">
        <v>127.8034</v>
      </c>
      <c r="R564" s="4">
        <v>10.257099999999999</v>
      </c>
      <c r="S564" s="4">
        <v>138.1</v>
      </c>
      <c r="T564" s="4">
        <v>1762.7879</v>
      </c>
      <c r="W564" s="4">
        <v>0</v>
      </c>
      <c r="X564" s="4">
        <v>0.1714</v>
      </c>
      <c r="Y564" s="4">
        <v>11.9</v>
      </c>
      <c r="Z564" s="4">
        <v>860</v>
      </c>
      <c r="AA564" s="4">
        <v>886</v>
      </c>
      <c r="AB564" s="4">
        <v>823</v>
      </c>
      <c r="AC564" s="4">
        <v>56</v>
      </c>
      <c r="AD564" s="4">
        <v>6.58</v>
      </c>
      <c r="AE564" s="4">
        <v>0.15</v>
      </c>
      <c r="AF564" s="4">
        <v>978</v>
      </c>
      <c r="AG564" s="4">
        <v>-11</v>
      </c>
      <c r="AH564" s="4">
        <v>6</v>
      </c>
      <c r="AI564" s="4">
        <v>26</v>
      </c>
      <c r="AJ564" s="4">
        <v>190</v>
      </c>
      <c r="AK564" s="4">
        <v>139</v>
      </c>
      <c r="AL564" s="4">
        <v>2.2000000000000002</v>
      </c>
      <c r="AM564" s="4">
        <v>195</v>
      </c>
      <c r="AN564" s="4" t="s">
        <v>155</v>
      </c>
      <c r="AO564" s="4">
        <v>2</v>
      </c>
      <c r="AP564" s="5">
        <v>0.58043981481481477</v>
      </c>
      <c r="AQ564" s="4">
        <v>47.161347999999997</v>
      </c>
      <c r="AR564" s="4">
        <v>-88.483935000000002</v>
      </c>
      <c r="AS564" s="4">
        <v>313.7</v>
      </c>
      <c r="AT564" s="4">
        <v>38.200000000000003</v>
      </c>
      <c r="AU564" s="4">
        <v>12</v>
      </c>
      <c r="AV564" s="4">
        <v>9</v>
      </c>
      <c r="AW564" s="4" t="s">
        <v>206</v>
      </c>
      <c r="AX564" s="4">
        <v>1.2</v>
      </c>
      <c r="AY564" s="4">
        <v>1.3</v>
      </c>
      <c r="AZ564" s="4">
        <v>2.2000000000000002</v>
      </c>
      <c r="BA564" s="4">
        <v>14.023</v>
      </c>
      <c r="BB564" s="4">
        <v>12.48</v>
      </c>
      <c r="BC564" s="4">
        <v>0.89</v>
      </c>
      <c r="BD564" s="4">
        <v>16.670000000000002</v>
      </c>
      <c r="BE564" s="4">
        <v>2202.6460000000002</v>
      </c>
      <c r="BF564" s="4">
        <v>503.69200000000001</v>
      </c>
      <c r="BG564" s="4">
        <v>3.7949999999999999</v>
      </c>
      <c r="BH564" s="4">
        <v>0.30499999999999999</v>
      </c>
      <c r="BI564" s="4">
        <v>4.0999999999999996</v>
      </c>
      <c r="BJ564" s="4">
        <v>2.8719999999999999</v>
      </c>
      <c r="BK564" s="4">
        <v>0.23</v>
      </c>
      <c r="BL564" s="4">
        <v>3.1019999999999999</v>
      </c>
      <c r="BM564" s="4">
        <v>12.5075</v>
      </c>
      <c r="BQ564" s="4">
        <v>26.744</v>
      </c>
      <c r="BR564" s="4">
        <v>0.57455800000000001</v>
      </c>
      <c r="BS564" s="4">
        <v>-5</v>
      </c>
      <c r="BT564" s="4">
        <v>0.18018600000000001</v>
      </c>
      <c r="BU564" s="4">
        <v>14.040761</v>
      </c>
      <c r="BV564" s="4">
        <v>3.6397569999999999</v>
      </c>
    </row>
    <row r="565" spans="1:74" x14ac:dyDescent="0.25">
      <c r="A565" s="2">
        <v>42069</v>
      </c>
      <c r="B565" s="3">
        <v>3.888657407407408E-2</v>
      </c>
      <c r="C565" s="4">
        <v>11.942</v>
      </c>
      <c r="D565" s="4">
        <v>4.3545999999999996</v>
      </c>
      <c r="E565" s="4">
        <v>43546.321940000002</v>
      </c>
      <c r="F565" s="4">
        <v>216.1</v>
      </c>
      <c r="G565" s="4">
        <v>36.4</v>
      </c>
      <c r="H565" s="4">
        <v>1766.5</v>
      </c>
      <c r="J565" s="4">
        <v>0.2</v>
      </c>
      <c r="K565" s="4">
        <v>0.8569</v>
      </c>
      <c r="L565" s="4">
        <v>10.2332</v>
      </c>
      <c r="M565" s="4">
        <v>3.7317</v>
      </c>
      <c r="N565" s="4">
        <v>185.22649999999999</v>
      </c>
      <c r="O565" s="4">
        <v>31.1554</v>
      </c>
      <c r="P565" s="4">
        <v>216.4</v>
      </c>
      <c r="Q565" s="4">
        <v>140.1558</v>
      </c>
      <c r="R565" s="4">
        <v>23.5745</v>
      </c>
      <c r="S565" s="4">
        <v>163.69999999999999</v>
      </c>
      <c r="T565" s="4">
        <v>1766.4579000000001</v>
      </c>
      <c r="W565" s="4">
        <v>0</v>
      </c>
      <c r="X565" s="4">
        <v>0.1714</v>
      </c>
      <c r="Y565" s="4">
        <v>11.8</v>
      </c>
      <c r="Z565" s="4">
        <v>859</v>
      </c>
      <c r="AA565" s="4">
        <v>884</v>
      </c>
      <c r="AB565" s="4">
        <v>823</v>
      </c>
      <c r="AC565" s="4">
        <v>56</v>
      </c>
      <c r="AD565" s="4">
        <v>6.58</v>
      </c>
      <c r="AE565" s="4">
        <v>0.15</v>
      </c>
      <c r="AF565" s="4">
        <v>978</v>
      </c>
      <c r="AG565" s="4">
        <v>-11</v>
      </c>
      <c r="AH565" s="4">
        <v>6</v>
      </c>
      <c r="AI565" s="4">
        <v>26</v>
      </c>
      <c r="AJ565" s="4">
        <v>190</v>
      </c>
      <c r="AK565" s="4">
        <v>139</v>
      </c>
      <c r="AL565" s="4">
        <v>2.2999999999999998</v>
      </c>
      <c r="AM565" s="4">
        <v>195</v>
      </c>
      <c r="AN565" s="4" t="s">
        <v>155</v>
      </c>
      <c r="AO565" s="4">
        <v>2</v>
      </c>
      <c r="AP565" s="5">
        <v>0.58045138888888892</v>
      </c>
      <c r="AQ565" s="4">
        <v>47.161503000000003</v>
      </c>
      <c r="AR565" s="4">
        <v>-88.483953999999997</v>
      </c>
      <c r="AS565" s="4">
        <v>314.2</v>
      </c>
      <c r="AT565" s="4">
        <v>38</v>
      </c>
      <c r="AU565" s="4">
        <v>12</v>
      </c>
      <c r="AV565" s="4">
        <v>9</v>
      </c>
      <c r="AW565" s="4" t="s">
        <v>206</v>
      </c>
      <c r="AX565" s="4">
        <v>1.2</v>
      </c>
      <c r="AY565" s="4">
        <v>1.3</v>
      </c>
      <c r="AZ565" s="4">
        <v>2.2000000000000002</v>
      </c>
      <c r="BA565" s="4">
        <v>14.023</v>
      </c>
      <c r="BB565" s="4">
        <v>12.46</v>
      </c>
      <c r="BC565" s="4">
        <v>0.89</v>
      </c>
      <c r="BD565" s="4">
        <v>16.693999999999999</v>
      </c>
      <c r="BE565" s="4">
        <v>2193.9319999999998</v>
      </c>
      <c r="BF565" s="4">
        <v>509.202</v>
      </c>
      <c r="BG565" s="4">
        <v>4.1589999999999998</v>
      </c>
      <c r="BH565" s="4">
        <v>0.69899999999999995</v>
      </c>
      <c r="BI565" s="4">
        <v>4.8579999999999997</v>
      </c>
      <c r="BJ565" s="4">
        <v>3.1469999999999998</v>
      </c>
      <c r="BK565" s="4">
        <v>0.52900000000000003</v>
      </c>
      <c r="BL565" s="4">
        <v>3.6760000000000002</v>
      </c>
      <c r="BM565" s="4">
        <v>12.5237</v>
      </c>
      <c r="BQ565" s="4">
        <v>26.716999999999999</v>
      </c>
      <c r="BR565" s="4">
        <v>0.69218800000000003</v>
      </c>
      <c r="BS565" s="4">
        <v>-5</v>
      </c>
      <c r="BT565" s="4">
        <v>0.178124</v>
      </c>
      <c r="BU565" s="4">
        <v>16.915344000000001</v>
      </c>
      <c r="BV565" s="4">
        <v>3.5981049999999999</v>
      </c>
    </row>
    <row r="566" spans="1:74" x14ac:dyDescent="0.25">
      <c r="A566" s="2">
        <v>42069</v>
      </c>
      <c r="B566" s="3">
        <v>3.8898148148148147E-2</v>
      </c>
      <c r="C566" s="4">
        <v>11.699</v>
      </c>
      <c r="D566" s="4">
        <v>4.6323999999999996</v>
      </c>
      <c r="E566" s="4">
        <v>46323.640070000001</v>
      </c>
      <c r="F566" s="4">
        <v>229.4</v>
      </c>
      <c r="G566" s="4">
        <v>36.299999999999997</v>
      </c>
      <c r="H566" s="4">
        <v>1820.6</v>
      </c>
      <c r="J566" s="4">
        <v>0.2</v>
      </c>
      <c r="K566" s="4">
        <v>0.85609999999999997</v>
      </c>
      <c r="L566" s="4">
        <v>10.0158</v>
      </c>
      <c r="M566" s="4">
        <v>3.9660000000000002</v>
      </c>
      <c r="N566" s="4">
        <v>196.3998</v>
      </c>
      <c r="O566" s="4">
        <v>31.078099999999999</v>
      </c>
      <c r="P566" s="4">
        <v>227.5</v>
      </c>
      <c r="Q566" s="4">
        <v>148.6103</v>
      </c>
      <c r="R566" s="4">
        <v>23.515899999999998</v>
      </c>
      <c r="S566" s="4">
        <v>172.1</v>
      </c>
      <c r="T566" s="4">
        <v>1820.6043</v>
      </c>
      <c r="W566" s="4">
        <v>0</v>
      </c>
      <c r="X566" s="4">
        <v>0.17119999999999999</v>
      </c>
      <c r="Y566" s="4">
        <v>11.8</v>
      </c>
      <c r="Z566" s="4">
        <v>859</v>
      </c>
      <c r="AA566" s="4">
        <v>883</v>
      </c>
      <c r="AB566" s="4">
        <v>823</v>
      </c>
      <c r="AC566" s="4">
        <v>56</v>
      </c>
      <c r="AD566" s="4">
        <v>6.58</v>
      </c>
      <c r="AE566" s="4">
        <v>0.15</v>
      </c>
      <c r="AF566" s="4">
        <v>978</v>
      </c>
      <c r="AG566" s="4">
        <v>-11</v>
      </c>
      <c r="AH566" s="4">
        <v>6</v>
      </c>
      <c r="AI566" s="4">
        <v>26</v>
      </c>
      <c r="AJ566" s="4">
        <v>190</v>
      </c>
      <c r="AK566" s="4">
        <v>139</v>
      </c>
      <c r="AL566" s="4">
        <v>2.1</v>
      </c>
      <c r="AM566" s="4">
        <v>195</v>
      </c>
      <c r="AN566" s="4" t="s">
        <v>155</v>
      </c>
      <c r="AO566" s="4">
        <v>2</v>
      </c>
      <c r="AP566" s="5">
        <v>0.58046296296296296</v>
      </c>
      <c r="AQ566" s="4">
        <v>47.161651999999997</v>
      </c>
      <c r="AR566" s="4">
        <v>-88.483999999999995</v>
      </c>
      <c r="AS566" s="4">
        <v>314.60000000000002</v>
      </c>
      <c r="AT566" s="4">
        <v>37.9</v>
      </c>
      <c r="AU566" s="4">
        <v>12</v>
      </c>
      <c r="AV566" s="4">
        <v>9</v>
      </c>
      <c r="AW566" s="4" t="s">
        <v>206</v>
      </c>
      <c r="AX566" s="4">
        <v>1.2</v>
      </c>
      <c r="AY566" s="4">
        <v>1.3</v>
      </c>
      <c r="AZ566" s="4">
        <v>2.2000000000000002</v>
      </c>
      <c r="BA566" s="4">
        <v>14.023</v>
      </c>
      <c r="BB566" s="4">
        <v>12.4</v>
      </c>
      <c r="BC566" s="4">
        <v>0.88</v>
      </c>
      <c r="BD566" s="4">
        <v>16.803000000000001</v>
      </c>
      <c r="BE566" s="4">
        <v>2143.9189999999999</v>
      </c>
      <c r="BF566" s="4">
        <v>540.31899999999996</v>
      </c>
      <c r="BG566" s="4">
        <v>4.4029999999999996</v>
      </c>
      <c r="BH566" s="4">
        <v>0.69699999999999995</v>
      </c>
      <c r="BI566" s="4">
        <v>5.0990000000000002</v>
      </c>
      <c r="BJ566" s="4">
        <v>3.331</v>
      </c>
      <c r="BK566" s="4">
        <v>0.52700000000000002</v>
      </c>
      <c r="BL566" s="4">
        <v>3.8580000000000001</v>
      </c>
      <c r="BM566" s="4">
        <v>12.8872</v>
      </c>
      <c r="BQ566" s="4">
        <v>26.65</v>
      </c>
      <c r="BR566" s="4">
        <v>0.74596200000000001</v>
      </c>
      <c r="BS566" s="4">
        <v>-5</v>
      </c>
      <c r="BT566" s="4">
        <v>0.17330999999999999</v>
      </c>
      <c r="BU566" s="4">
        <v>18.229445999999999</v>
      </c>
      <c r="BV566" s="4">
        <v>3.5008620000000001</v>
      </c>
    </row>
    <row r="567" spans="1:74" x14ac:dyDescent="0.25">
      <c r="A567" s="2">
        <v>42069</v>
      </c>
      <c r="B567" s="3">
        <v>3.8909722222222227E-2</v>
      </c>
      <c r="C567" s="4">
        <v>11.68</v>
      </c>
      <c r="D567" s="4">
        <v>4.7062999999999997</v>
      </c>
      <c r="E567" s="4">
        <v>47062.764360000001</v>
      </c>
      <c r="F567" s="4">
        <v>246.1</v>
      </c>
      <c r="G567" s="4">
        <v>20.7</v>
      </c>
      <c r="H567" s="4">
        <v>1751.2</v>
      </c>
      <c r="J567" s="4">
        <v>0.2</v>
      </c>
      <c r="K567" s="4">
        <v>0.85570000000000002</v>
      </c>
      <c r="L567" s="4">
        <v>9.9952000000000005</v>
      </c>
      <c r="M567" s="4">
        <v>4.0274000000000001</v>
      </c>
      <c r="N567" s="4">
        <v>210.62700000000001</v>
      </c>
      <c r="O567" s="4">
        <v>17.737400000000001</v>
      </c>
      <c r="P567" s="4">
        <v>228.4</v>
      </c>
      <c r="Q567" s="4">
        <v>159.37559999999999</v>
      </c>
      <c r="R567" s="4">
        <v>13.4214</v>
      </c>
      <c r="S567" s="4">
        <v>172.8</v>
      </c>
      <c r="T567" s="4">
        <v>1751.1823999999999</v>
      </c>
      <c r="W567" s="4">
        <v>0</v>
      </c>
      <c r="X567" s="4">
        <v>0.1711</v>
      </c>
      <c r="Y567" s="4">
        <v>11.8</v>
      </c>
      <c r="Z567" s="4">
        <v>858</v>
      </c>
      <c r="AA567" s="4">
        <v>882</v>
      </c>
      <c r="AB567" s="4">
        <v>822</v>
      </c>
      <c r="AC567" s="4">
        <v>56</v>
      </c>
      <c r="AD567" s="4">
        <v>6.58</v>
      </c>
      <c r="AE567" s="4">
        <v>0.15</v>
      </c>
      <c r="AF567" s="4">
        <v>978</v>
      </c>
      <c r="AG567" s="4">
        <v>-11</v>
      </c>
      <c r="AH567" s="4">
        <v>6</v>
      </c>
      <c r="AI567" s="4">
        <v>26</v>
      </c>
      <c r="AJ567" s="4">
        <v>190</v>
      </c>
      <c r="AK567" s="4">
        <v>139</v>
      </c>
      <c r="AL567" s="4">
        <v>2.4</v>
      </c>
      <c r="AM567" s="4">
        <v>195</v>
      </c>
      <c r="AN567" s="4" t="s">
        <v>155</v>
      </c>
      <c r="AO567" s="4">
        <v>2</v>
      </c>
      <c r="AP567" s="5">
        <v>0.58047453703703711</v>
      </c>
      <c r="AQ567" s="4">
        <v>47.161797</v>
      </c>
      <c r="AR567" s="4">
        <v>-88.484075000000004</v>
      </c>
      <c r="AS567" s="4">
        <v>314.5</v>
      </c>
      <c r="AT567" s="4">
        <v>38.6</v>
      </c>
      <c r="AU567" s="4">
        <v>12</v>
      </c>
      <c r="AV567" s="4">
        <v>9</v>
      </c>
      <c r="AW567" s="4" t="s">
        <v>206</v>
      </c>
      <c r="AX567" s="4">
        <v>1.2</v>
      </c>
      <c r="AY567" s="4">
        <v>1.3</v>
      </c>
      <c r="AZ567" s="4">
        <v>2.2000000000000002</v>
      </c>
      <c r="BA567" s="4">
        <v>14.023</v>
      </c>
      <c r="BB567" s="4">
        <v>12.35</v>
      </c>
      <c r="BC567" s="4">
        <v>0.88</v>
      </c>
      <c r="BD567" s="4">
        <v>16.856999999999999</v>
      </c>
      <c r="BE567" s="4">
        <v>2134.386</v>
      </c>
      <c r="BF567" s="4">
        <v>547.375</v>
      </c>
      <c r="BG567" s="4">
        <v>4.71</v>
      </c>
      <c r="BH567" s="4">
        <v>0.39700000000000002</v>
      </c>
      <c r="BI567" s="4">
        <v>5.1070000000000002</v>
      </c>
      <c r="BJ567" s="4">
        <v>3.5640000000000001</v>
      </c>
      <c r="BK567" s="4">
        <v>0.3</v>
      </c>
      <c r="BL567" s="4">
        <v>3.8639999999999999</v>
      </c>
      <c r="BM567" s="4">
        <v>12.366199999999999</v>
      </c>
      <c r="BQ567" s="4">
        <v>26.574000000000002</v>
      </c>
      <c r="BR567" s="4">
        <v>0.68434300000000003</v>
      </c>
      <c r="BS567" s="4">
        <v>-5</v>
      </c>
      <c r="BT567" s="4">
        <v>0.17393700000000001</v>
      </c>
      <c r="BU567" s="4">
        <v>16.723624000000001</v>
      </c>
      <c r="BV567" s="4">
        <v>3.5135290000000001</v>
      </c>
    </row>
    <row r="568" spans="1:74" x14ac:dyDescent="0.25">
      <c r="A568" s="2">
        <v>42069</v>
      </c>
      <c r="B568" s="3">
        <v>3.8921296296296294E-2</v>
      </c>
      <c r="C568" s="4">
        <v>12.657</v>
      </c>
      <c r="D568" s="4">
        <v>3.23</v>
      </c>
      <c r="E568" s="4">
        <v>32300.066610000002</v>
      </c>
      <c r="F568" s="4">
        <v>277.8</v>
      </c>
      <c r="G568" s="4">
        <v>16.399999999999999</v>
      </c>
      <c r="H568" s="4">
        <v>1439</v>
      </c>
      <c r="J568" s="4">
        <v>0.2</v>
      </c>
      <c r="K568" s="4">
        <v>0.86199999999999999</v>
      </c>
      <c r="L568" s="4">
        <v>10.910299999999999</v>
      </c>
      <c r="M568" s="4">
        <v>2.7844000000000002</v>
      </c>
      <c r="N568" s="4">
        <v>239.47329999999999</v>
      </c>
      <c r="O568" s="4">
        <v>14.155200000000001</v>
      </c>
      <c r="P568" s="4">
        <v>253.6</v>
      </c>
      <c r="Q568" s="4">
        <v>181.2029</v>
      </c>
      <c r="R568" s="4">
        <v>10.710900000000001</v>
      </c>
      <c r="S568" s="4">
        <v>191.9</v>
      </c>
      <c r="T568" s="4">
        <v>1438.9912999999999</v>
      </c>
      <c r="W568" s="4">
        <v>0</v>
      </c>
      <c r="X568" s="4">
        <v>0.1724</v>
      </c>
      <c r="Y568" s="4">
        <v>11.8</v>
      </c>
      <c r="Z568" s="4">
        <v>858</v>
      </c>
      <c r="AA568" s="4">
        <v>883</v>
      </c>
      <c r="AB568" s="4">
        <v>823</v>
      </c>
      <c r="AC568" s="4">
        <v>56</v>
      </c>
      <c r="AD568" s="4">
        <v>6.58</v>
      </c>
      <c r="AE568" s="4">
        <v>0.15</v>
      </c>
      <c r="AF568" s="4">
        <v>978</v>
      </c>
      <c r="AG568" s="4">
        <v>-11</v>
      </c>
      <c r="AH568" s="4">
        <v>6</v>
      </c>
      <c r="AI568" s="4">
        <v>26</v>
      </c>
      <c r="AJ568" s="4">
        <v>190</v>
      </c>
      <c r="AK568" s="4">
        <v>139</v>
      </c>
      <c r="AL568" s="4">
        <v>2.4</v>
      </c>
      <c r="AM568" s="4">
        <v>195</v>
      </c>
      <c r="AN568" s="4" t="s">
        <v>155</v>
      </c>
      <c r="AO568" s="4">
        <v>2</v>
      </c>
      <c r="AP568" s="5">
        <v>0.58048611111111115</v>
      </c>
      <c r="AQ568" s="4">
        <v>47.161949999999997</v>
      </c>
      <c r="AR568" s="4">
        <v>-88.484144999999998</v>
      </c>
      <c r="AS568" s="4">
        <v>314.8</v>
      </c>
      <c r="AT568" s="4">
        <v>38.700000000000003</v>
      </c>
      <c r="AU568" s="4">
        <v>12</v>
      </c>
      <c r="AV568" s="4">
        <v>9</v>
      </c>
      <c r="AW568" s="4" t="s">
        <v>206</v>
      </c>
      <c r="AX568" s="4">
        <v>1.2</v>
      </c>
      <c r="AY568" s="4">
        <v>1.3</v>
      </c>
      <c r="AZ568" s="4">
        <v>2.2000000000000002</v>
      </c>
      <c r="BA568" s="4">
        <v>14.023</v>
      </c>
      <c r="BB568" s="4">
        <v>12.94</v>
      </c>
      <c r="BC568" s="4">
        <v>0.92</v>
      </c>
      <c r="BD568" s="4">
        <v>16.004999999999999</v>
      </c>
      <c r="BE568" s="4">
        <v>2390.482</v>
      </c>
      <c r="BF568" s="4">
        <v>388.28500000000003</v>
      </c>
      <c r="BG568" s="4">
        <v>5.4950000000000001</v>
      </c>
      <c r="BH568" s="4">
        <v>0.32500000000000001</v>
      </c>
      <c r="BI568" s="4">
        <v>5.819</v>
      </c>
      <c r="BJ568" s="4">
        <v>4.1580000000000004</v>
      </c>
      <c r="BK568" s="4">
        <v>0.246</v>
      </c>
      <c r="BL568" s="4">
        <v>4.4029999999999996</v>
      </c>
      <c r="BM568" s="4">
        <v>10.4262</v>
      </c>
      <c r="BQ568" s="4">
        <v>27.466000000000001</v>
      </c>
      <c r="BR568" s="4">
        <v>0.504606</v>
      </c>
      <c r="BS568" s="4">
        <v>-5</v>
      </c>
      <c r="BT568" s="4">
        <v>0.17024800000000001</v>
      </c>
      <c r="BU568" s="4">
        <v>12.331300000000001</v>
      </c>
      <c r="BV568" s="4">
        <v>3.4390149999999999</v>
      </c>
    </row>
    <row r="569" spans="1:74" x14ac:dyDescent="0.25">
      <c r="A569" s="2">
        <v>42069</v>
      </c>
      <c r="B569" s="3">
        <v>3.8932870370370368E-2</v>
      </c>
      <c r="C569" s="4">
        <v>13.459</v>
      </c>
      <c r="D569" s="4">
        <v>2.0266000000000002</v>
      </c>
      <c r="E569" s="4">
        <v>20266.268400000001</v>
      </c>
      <c r="F569" s="4">
        <v>293.5</v>
      </c>
      <c r="G569" s="4">
        <v>14.7</v>
      </c>
      <c r="H569" s="4">
        <v>858.3</v>
      </c>
      <c r="J569" s="4">
        <v>0.2</v>
      </c>
      <c r="K569" s="4">
        <v>0.86729999999999996</v>
      </c>
      <c r="L569" s="4">
        <v>11.6724</v>
      </c>
      <c r="M569" s="4">
        <v>1.7576000000000001</v>
      </c>
      <c r="N569" s="4">
        <v>254.55609999999999</v>
      </c>
      <c r="O569" s="4">
        <v>12.7865</v>
      </c>
      <c r="P569" s="4">
        <v>267.3</v>
      </c>
      <c r="Q569" s="4">
        <v>192.6156</v>
      </c>
      <c r="R569" s="4">
        <v>9.6752000000000002</v>
      </c>
      <c r="S569" s="4">
        <v>202.3</v>
      </c>
      <c r="T569" s="4">
        <v>858.31579999999997</v>
      </c>
      <c r="W569" s="4">
        <v>0</v>
      </c>
      <c r="X569" s="4">
        <v>0.17349999999999999</v>
      </c>
      <c r="Y569" s="4">
        <v>11.8</v>
      </c>
      <c r="Z569" s="4">
        <v>857</v>
      </c>
      <c r="AA569" s="4">
        <v>883</v>
      </c>
      <c r="AB569" s="4">
        <v>823</v>
      </c>
      <c r="AC569" s="4">
        <v>56</v>
      </c>
      <c r="AD569" s="4">
        <v>6.58</v>
      </c>
      <c r="AE569" s="4">
        <v>0.15</v>
      </c>
      <c r="AF569" s="4">
        <v>978</v>
      </c>
      <c r="AG569" s="4">
        <v>-11</v>
      </c>
      <c r="AH569" s="4">
        <v>6</v>
      </c>
      <c r="AI569" s="4">
        <v>26</v>
      </c>
      <c r="AJ569" s="4">
        <v>190.9</v>
      </c>
      <c r="AK569" s="4">
        <v>139.9</v>
      </c>
      <c r="AL569" s="4">
        <v>2.6</v>
      </c>
      <c r="AM569" s="4">
        <v>195</v>
      </c>
      <c r="AN569" s="4" t="s">
        <v>155</v>
      </c>
      <c r="AO569" s="4">
        <v>2</v>
      </c>
      <c r="AP569" s="5">
        <v>0.58049768518518519</v>
      </c>
      <c r="AQ569" s="4">
        <v>47.162112999999998</v>
      </c>
      <c r="AR569" s="4">
        <v>-88.484173999999996</v>
      </c>
      <c r="AS569" s="4">
        <v>315.3</v>
      </c>
      <c r="AT569" s="4">
        <v>40.4</v>
      </c>
      <c r="AU569" s="4">
        <v>12</v>
      </c>
      <c r="AV569" s="4">
        <v>9</v>
      </c>
      <c r="AW569" s="4" t="s">
        <v>206</v>
      </c>
      <c r="AX569" s="4">
        <v>1.2</v>
      </c>
      <c r="AY569" s="4">
        <v>1.3</v>
      </c>
      <c r="AZ569" s="4">
        <v>2.2000000000000002</v>
      </c>
      <c r="BA569" s="4">
        <v>14.023</v>
      </c>
      <c r="BB569" s="4">
        <v>13.47</v>
      </c>
      <c r="BC569" s="4">
        <v>0.96</v>
      </c>
      <c r="BD569" s="4">
        <v>15.305999999999999</v>
      </c>
      <c r="BE569" s="4">
        <v>2618.7440000000001</v>
      </c>
      <c r="BF569" s="4">
        <v>250.97499999999999</v>
      </c>
      <c r="BG569" s="4">
        <v>5.9809999999999999</v>
      </c>
      <c r="BH569" s="4">
        <v>0.3</v>
      </c>
      <c r="BI569" s="4">
        <v>6.2809999999999997</v>
      </c>
      <c r="BJ569" s="4">
        <v>4.5250000000000004</v>
      </c>
      <c r="BK569" s="4">
        <v>0.22700000000000001</v>
      </c>
      <c r="BL569" s="4">
        <v>4.7530000000000001</v>
      </c>
      <c r="BM569" s="4">
        <v>6.3678999999999997</v>
      </c>
      <c r="BQ569" s="4">
        <v>28.295000000000002</v>
      </c>
      <c r="BR569" s="4">
        <v>0.41514600000000002</v>
      </c>
      <c r="BS569" s="4">
        <v>-5</v>
      </c>
      <c r="BT569" s="4">
        <v>0.17</v>
      </c>
      <c r="BU569" s="4">
        <v>10.14513</v>
      </c>
      <c r="BV569" s="4">
        <v>3.4340000000000002</v>
      </c>
    </row>
    <row r="570" spans="1:74" x14ac:dyDescent="0.25">
      <c r="A570" s="2">
        <v>42069</v>
      </c>
      <c r="B570" s="3">
        <v>3.8944444444444441E-2</v>
      </c>
      <c r="C570" s="4">
        <v>13.609</v>
      </c>
      <c r="D570" s="4">
        <v>1.8604000000000001</v>
      </c>
      <c r="E570" s="4">
        <v>18604.325840000001</v>
      </c>
      <c r="F570" s="4">
        <v>312.3</v>
      </c>
      <c r="G570" s="4">
        <v>14.7</v>
      </c>
      <c r="H570" s="4">
        <v>681</v>
      </c>
      <c r="J570" s="4">
        <v>0.2</v>
      </c>
      <c r="K570" s="4">
        <v>0.86770000000000003</v>
      </c>
      <c r="L570" s="4">
        <v>11.808999999999999</v>
      </c>
      <c r="M570" s="4">
        <v>1.6143000000000001</v>
      </c>
      <c r="N570" s="4">
        <v>270.97949999999997</v>
      </c>
      <c r="O570" s="4">
        <v>12.755599999999999</v>
      </c>
      <c r="P570" s="4">
        <v>283.7</v>
      </c>
      <c r="Q570" s="4">
        <v>205.0428</v>
      </c>
      <c r="R570" s="4">
        <v>9.6517999999999997</v>
      </c>
      <c r="S570" s="4">
        <v>214.7</v>
      </c>
      <c r="T570" s="4">
        <v>681.05</v>
      </c>
      <c r="W570" s="4">
        <v>0</v>
      </c>
      <c r="X570" s="4">
        <v>0.17349999999999999</v>
      </c>
      <c r="Y570" s="4">
        <v>11.8</v>
      </c>
      <c r="Z570" s="4">
        <v>858</v>
      </c>
      <c r="AA570" s="4">
        <v>883</v>
      </c>
      <c r="AB570" s="4">
        <v>823</v>
      </c>
      <c r="AC570" s="4">
        <v>56</v>
      </c>
      <c r="AD570" s="4">
        <v>6.58</v>
      </c>
      <c r="AE570" s="4">
        <v>0.15</v>
      </c>
      <c r="AF570" s="4">
        <v>978</v>
      </c>
      <c r="AG570" s="4">
        <v>-11</v>
      </c>
      <c r="AH570" s="4">
        <v>6</v>
      </c>
      <c r="AI570" s="4">
        <v>26</v>
      </c>
      <c r="AJ570" s="4">
        <v>191</v>
      </c>
      <c r="AK570" s="4">
        <v>140</v>
      </c>
      <c r="AL570" s="4">
        <v>2.5</v>
      </c>
      <c r="AM570" s="4">
        <v>195</v>
      </c>
      <c r="AN570" s="4" t="s">
        <v>155</v>
      </c>
      <c r="AO570" s="4">
        <v>2</v>
      </c>
      <c r="AP570" s="5">
        <v>0.58050925925925922</v>
      </c>
      <c r="AQ570" s="4">
        <v>47.162281999999998</v>
      </c>
      <c r="AR570" s="4">
        <v>-88.484173999999996</v>
      </c>
      <c r="AS570" s="4">
        <v>316</v>
      </c>
      <c r="AT570" s="4">
        <v>40.700000000000003</v>
      </c>
      <c r="AU570" s="4">
        <v>12</v>
      </c>
      <c r="AV570" s="4">
        <v>9</v>
      </c>
      <c r="AW570" s="4" t="s">
        <v>206</v>
      </c>
      <c r="AX570" s="4">
        <v>1.2</v>
      </c>
      <c r="AY570" s="4">
        <v>1.4698599999999999</v>
      </c>
      <c r="AZ570" s="4">
        <v>2.2849300000000001</v>
      </c>
      <c r="BA570" s="4">
        <v>14.023</v>
      </c>
      <c r="BB570" s="4">
        <v>13.52</v>
      </c>
      <c r="BC570" s="4">
        <v>0.96</v>
      </c>
      <c r="BD570" s="4">
        <v>15.244</v>
      </c>
      <c r="BE570" s="4">
        <v>2654.1979999999999</v>
      </c>
      <c r="BF570" s="4">
        <v>230.93700000000001</v>
      </c>
      <c r="BG570" s="4">
        <v>6.3780000000000001</v>
      </c>
      <c r="BH570" s="4">
        <v>0.3</v>
      </c>
      <c r="BI570" s="4">
        <v>6.6779999999999999</v>
      </c>
      <c r="BJ570" s="4">
        <v>4.8259999999999996</v>
      </c>
      <c r="BK570" s="4">
        <v>0.22700000000000001</v>
      </c>
      <c r="BL570" s="4">
        <v>5.0529999999999999</v>
      </c>
      <c r="BM570" s="4">
        <v>5.0620000000000003</v>
      </c>
      <c r="BQ570" s="4">
        <v>28.361999999999998</v>
      </c>
      <c r="BR570" s="4">
        <v>0.38655</v>
      </c>
      <c r="BS570" s="4">
        <v>-5</v>
      </c>
      <c r="BT570" s="4">
        <v>0.167186</v>
      </c>
      <c r="BU570" s="4">
        <v>9.4463150000000002</v>
      </c>
      <c r="BV570" s="4">
        <v>3.377157</v>
      </c>
    </row>
    <row r="571" spans="1:74" x14ac:dyDescent="0.25">
      <c r="A571" s="2">
        <v>42069</v>
      </c>
      <c r="B571" s="3">
        <v>3.8956018518518515E-2</v>
      </c>
      <c r="C571" s="4">
        <v>13.46</v>
      </c>
      <c r="D571" s="4">
        <v>2.0312000000000001</v>
      </c>
      <c r="E571" s="4">
        <v>20311.698110000001</v>
      </c>
      <c r="F571" s="4">
        <v>351.7</v>
      </c>
      <c r="G571" s="4">
        <v>14.3</v>
      </c>
      <c r="H571" s="4">
        <v>667.5</v>
      </c>
      <c r="J571" s="4">
        <v>0.2</v>
      </c>
      <c r="K571" s="4">
        <v>0.86729999999999996</v>
      </c>
      <c r="L571" s="4">
        <v>11.673999999999999</v>
      </c>
      <c r="M571" s="4">
        <v>1.7617</v>
      </c>
      <c r="N571" s="4">
        <v>305.06580000000002</v>
      </c>
      <c r="O571" s="4">
        <v>12.440200000000001</v>
      </c>
      <c r="P571" s="4">
        <v>317.5</v>
      </c>
      <c r="Q571" s="4">
        <v>230.8349</v>
      </c>
      <c r="R571" s="4">
        <v>9.4131999999999998</v>
      </c>
      <c r="S571" s="4">
        <v>240.2</v>
      </c>
      <c r="T571" s="4">
        <v>667.47059999999999</v>
      </c>
      <c r="W571" s="4">
        <v>0</v>
      </c>
      <c r="X571" s="4">
        <v>0.17349999999999999</v>
      </c>
      <c r="Y571" s="4">
        <v>11.8</v>
      </c>
      <c r="Z571" s="4">
        <v>857</v>
      </c>
      <c r="AA571" s="4">
        <v>884</v>
      </c>
      <c r="AB571" s="4">
        <v>823</v>
      </c>
      <c r="AC571" s="4">
        <v>56</v>
      </c>
      <c r="AD571" s="4">
        <v>6.58</v>
      </c>
      <c r="AE571" s="4">
        <v>0.15</v>
      </c>
      <c r="AF571" s="4">
        <v>978</v>
      </c>
      <c r="AG571" s="4">
        <v>-11</v>
      </c>
      <c r="AH571" s="4">
        <v>6.9379999999999997</v>
      </c>
      <c r="AI571" s="4">
        <v>26</v>
      </c>
      <c r="AJ571" s="4">
        <v>191</v>
      </c>
      <c r="AK571" s="4">
        <v>140</v>
      </c>
      <c r="AL571" s="4">
        <v>2.2999999999999998</v>
      </c>
      <c r="AM571" s="4">
        <v>195</v>
      </c>
      <c r="AN571" s="4" t="s">
        <v>155</v>
      </c>
      <c r="AO571" s="4">
        <v>2</v>
      </c>
      <c r="AP571" s="5">
        <v>0.58052083333333326</v>
      </c>
      <c r="AQ571" s="4">
        <v>47.162452000000002</v>
      </c>
      <c r="AR571" s="4">
        <v>-88.484151999999995</v>
      </c>
      <c r="AS571" s="4">
        <v>316.5</v>
      </c>
      <c r="AT571" s="4">
        <v>41.3</v>
      </c>
      <c r="AU571" s="4">
        <v>12</v>
      </c>
      <c r="AV571" s="4">
        <v>9</v>
      </c>
      <c r="AW571" s="4" t="s">
        <v>206</v>
      </c>
      <c r="AX571" s="4">
        <v>1.2</v>
      </c>
      <c r="AY571" s="4">
        <v>1.5</v>
      </c>
      <c r="AZ571" s="4">
        <v>2.215185</v>
      </c>
      <c r="BA571" s="4">
        <v>14.023</v>
      </c>
      <c r="BB571" s="4">
        <v>13.48</v>
      </c>
      <c r="BC571" s="4">
        <v>0.96</v>
      </c>
      <c r="BD571" s="4">
        <v>15.298999999999999</v>
      </c>
      <c r="BE571" s="4">
        <v>2621.7150000000001</v>
      </c>
      <c r="BF571" s="4">
        <v>251.80500000000001</v>
      </c>
      <c r="BG571" s="4">
        <v>7.1749999999999998</v>
      </c>
      <c r="BH571" s="4">
        <v>0.29299999999999998</v>
      </c>
      <c r="BI571" s="4">
        <v>7.4669999999999996</v>
      </c>
      <c r="BJ571" s="4">
        <v>5.4290000000000003</v>
      </c>
      <c r="BK571" s="4">
        <v>0.221</v>
      </c>
      <c r="BL571" s="4">
        <v>5.65</v>
      </c>
      <c r="BM571" s="4">
        <v>4.9569999999999999</v>
      </c>
      <c r="BQ571" s="4">
        <v>28.324999999999999</v>
      </c>
      <c r="BR571" s="4">
        <v>0.377496</v>
      </c>
      <c r="BS571" s="4">
        <v>-5</v>
      </c>
      <c r="BT571" s="4">
        <v>0.164186</v>
      </c>
      <c r="BU571" s="4">
        <v>9.2250589999999999</v>
      </c>
      <c r="BV571" s="4">
        <v>3.316557</v>
      </c>
    </row>
    <row r="572" spans="1:74" x14ac:dyDescent="0.25">
      <c r="A572" s="2">
        <v>42069</v>
      </c>
      <c r="B572" s="3">
        <v>3.8967592592592595E-2</v>
      </c>
      <c r="C572" s="4">
        <v>13.46</v>
      </c>
      <c r="D572" s="4">
        <v>2.1025999999999998</v>
      </c>
      <c r="E572" s="4">
        <v>21026.100320000001</v>
      </c>
      <c r="F572" s="4">
        <v>371.7</v>
      </c>
      <c r="G572" s="4">
        <v>14.3</v>
      </c>
      <c r="H572" s="4">
        <v>676.1</v>
      </c>
      <c r="J572" s="4">
        <v>0.2</v>
      </c>
      <c r="K572" s="4">
        <v>0.86670000000000003</v>
      </c>
      <c r="L572" s="4">
        <v>11.666</v>
      </c>
      <c r="M572" s="4">
        <v>1.8224</v>
      </c>
      <c r="N572" s="4">
        <v>322.15980000000002</v>
      </c>
      <c r="O572" s="4">
        <v>12.3941</v>
      </c>
      <c r="P572" s="4">
        <v>334.6</v>
      </c>
      <c r="Q572" s="4">
        <v>243.76939999999999</v>
      </c>
      <c r="R572" s="4">
        <v>9.3782999999999994</v>
      </c>
      <c r="S572" s="4">
        <v>253.1</v>
      </c>
      <c r="T572" s="4">
        <v>676.1087</v>
      </c>
      <c r="W572" s="4">
        <v>0</v>
      </c>
      <c r="X572" s="4">
        <v>0.17330000000000001</v>
      </c>
      <c r="Y572" s="4">
        <v>11.8</v>
      </c>
      <c r="Z572" s="4">
        <v>856</v>
      </c>
      <c r="AA572" s="4">
        <v>883</v>
      </c>
      <c r="AB572" s="4">
        <v>822</v>
      </c>
      <c r="AC572" s="4">
        <v>56</v>
      </c>
      <c r="AD572" s="4">
        <v>6.58</v>
      </c>
      <c r="AE572" s="4">
        <v>0.15</v>
      </c>
      <c r="AF572" s="4">
        <v>978</v>
      </c>
      <c r="AG572" s="4">
        <v>-11</v>
      </c>
      <c r="AH572" s="4">
        <v>6.0620000000000003</v>
      </c>
      <c r="AI572" s="4">
        <v>26</v>
      </c>
      <c r="AJ572" s="4">
        <v>191</v>
      </c>
      <c r="AK572" s="4">
        <v>140</v>
      </c>
      <c r="AL572" s="4">
        <v>2.5</v>
      </c>
      <c r="AM572" s="4">
        <v>195</v>
      </c>
      <c r="AN572" s="4" t="s">
        <v>155</v>
      </c>
      <c r="AO572" s="4">
        <v>2</v>
      </c>
      <c r="AP572" s="5">
        <v>0.58053240740740741</v>
      </c>
      <c r="AQ572" s="4">
        <v>47.16263</v>
      </c>
      <c r="AR572" s="4">
        <v>-88.484129999999993</v>
      </c>
      <c r="AS572" s="4">
        <v>316.89999999999998</v>
      </c>
      <c r="AT572" s="4">
        <v>44.3</v>
      </c>
      <c r="AU572" s="4">
        <v>12</v>
      </c>
      <c r="AV572" s="4">
        <v>9</v>
      </c>
      <c r="AW572" s="4" t="s">
        <v>206</v>
      </c>
      <c r="AX572" s="4">
        <v>1.2</v>
      </c>
      <c r="AY572" s="4">
        <v>1.5</v>
      </c>
      <c r="AZ572" s="4">
        <v>2.2000000000000002</v>
      </c>
      <c r="BA572" s="4">
        <v>14.023</v>
      </c>
      <c r="BB572" s="4">
        <v>13.41</v>
      </c>
      <c r="BC572" s="4">
        <v>0.96</v>
      </c>
      <c r="BD572" s="4">
        <v>15.378</v>
      </c>
      <c r="BE572" s="4">
        <v>2609.5320000000002</v>
      </c>
      <c r="BF572" s="4">
        <v>259.45</v>
      </c>
      <c r="BG572" s="4">
        <v>7.5469999999999997</v>
      </c>
      <c r="BH572" s="4">
        <v>0.28999999999999998</v>
      </c>
      <c r="BI572" s="4">
        <v>7.8369999999999997</v>
      </c>
      <c r="BJ572" s="4">
        <v>5.71</v>
      </c>
      <c r="BK572" s="4">
        <v>0.22</v>
      </c>
      <c r="BL572" s="4">
        <v>5.93</v>
      </c>
      <c r="BM572" s="4">
        <v>5.0011999999999999</v>
      </c>
      <c r="BQ572" s="4">
        <v>28.193000000000001</v>
      </c>
      <c r="BR572" s="4">
        <v>0.51863800000000004</v>
      </c>
      <c r="BS572" s="4">
        <v>-5</v>
      </c>
      <c r="BT572" s="4">
        <v>0.164938</v>
      </c>
      <c r="BU572" s="4">
        <v>12.674215999999999</v>
      </c>
      <c r="BV572" s="4">
        <v>3.3317480000000002</v>
      </c>
    </row>
    <row r="573" spans="1:74" x14ac:dyDescent="0.25">
      <c r="A573" s="2">
        <v>42069</v>
      </c>
      <c r="B573" s="3">
        <v>3.8979166666666669E-2</v>
      </c>
      <c r="C573" s="4">
        <v>13.382</v>
      </c>
      <c r="D573" s="4">
        <v>2.097</v>
      </c>
      <c r="E573" s="4">
        <v>20970.417730000001</v>
      </c>
      <c r="F573" s="4">
        <v>372.1</v>
      </c>
      <c r="G573" s="4">
        <v>13.5</v>
      </c>
      <c r="H573" s="4">
        <v>604.5</v>
      </c>
      <c r="J573" s="4">
        <v>0.2</v>
      </c>
      <c r="K573" s="4">
        <v>0.86750000000000005</v>
      </c>
      <c r="L573" s="4">
        <v>11.608700000000001</v>
      </c>
      <c r="M573" s="4">
        <v>1.8191999999999999</v>
      </c>
      <c r="N573" s="4">
        <v>322.76670000000001</v>
      </c>
      <c r="O573" s="4">
        <v>11.729100000000001</v>
      </c>
      <c r="P573" s="4">
        <v>334.5</v>
      </c>
      <c r="Q573" s="4">
        <v>244.2287</v>
      </c>
      <c r="R573" s="4">
        <v>8.8750999999999998</v>
      </c>
      <c r="S573" s="4">
        <v>253.1</v>
      </c>
      <c r="T573" s="4">
        <v>604.51369999999997</v>
      </c>
      <c r="W573" s="4">
        <v>0</v>
      </c>
      <c r="X573" s="4">
        <v>0.17349999999999999</v>
      </c>
      <c r="Y573" s="4">
        <v>12.1</v>
      </c>
      <c r="Z573" s="4">
        <v>854</v>
      </c>
      <c r="AA573" s="4">
        <v>883</v>
      </c>
      <c r="AB573" s="4">
        <v>820</v>
      </c>
      <c r="AC573" s="4">
        <v>56</v>
      </c>
      <c r="AD573" s="4">
        <v>6.58</v>
      </c>
      <c r="AE573" s="4">
        <v>0.15</v>
      </c>
      <c r="AF573" s="4">
        <v>978</v>
      </c>
      <c r="AG573" s="4">
        <v>-11</v>
      </c>
      <c r="AH573" s="4">
        <v>6.9379999999999997</v>
      </c>
      <c r="AI573" s="4">
        <v>26</v>
      </c>
      <c r="AJ573" s="4">
        <v>191</v>
      </c>
      <c r="AK573" s="4">
        <v>140.9</v>
      </c>
      <c r="AL573" s="4">
        <v>2.7</v>
      </c>
      <c r="AM573" s="4">
        <v>195</v>
      </c>
      <c r="AN573" s="4" t="s">
        <v>155</v>
      </c>
      <c r="AO573" s="4">
        <v>2</v>
      </c>
      <c r="AP573" s="5">
        <v>0.58054398148148145</v>
      </c>
      <c r="AQ573" s="4">
        <v>47.162815999999999</v>
      </c>
      <c r="AR573" s="4">
        <v>-88.484134999999995</v>
      </c>
      <c r="AS573" s="4">
        <v>317.39999999999998</v>
      </c>
      <c r="AT573" s="4">
        <v>45.7</v>
      </c>
      <c r="AU573" s="4">
        <v>12</v>
      </c>
      <c r="AV573" s="4">
        <v>9</v>
      </c>
      <c r="AW573" s="4" t="s">
        <v>206</v>
      </c>
      <c r="AX573" s="4">
        <v>1.2</v>
      </c>
      <c r="AY573" s="4">
        <v>1.5</v>
      </c>
      <c r="AZ573" s="4">
        <v>2.2000000000000002</v>
      </c>
      <c r="BA573" s="4">
        <v>14.023</v>
      </c>
      <c r="BB573" s="4">
        <v>13.49</v>
      </c>
      <c r="BC573" s="4">
        <v>0.96</v>
      </c>
      <c r="BD573" s="4">
        <v>15.275</v>
      </c>
      <c r="BE573" s="4">
        <v>2609.7779999999998</v>
      </c>
      <c r="BF573" s="4">
        <v>260.29700000000003</v>
      </c>
      <c r="BG573" s="4">
        <v>7.5990000000000002</v>
      </c>
      <c r="BH573" s="4">
        <v>0.27600000000000002</v>
      </c>
      <c r="BI573" s="4">
        <v>7.875</v>
      </c>
      <c r="BJ573" s="4">
        <v>5.75</v>
      </c>
      <c r="BK573" s="4">
        <v>0.20899999999999999</v>
      </c>
      <c r="BL573" s="4">
        <v>5.9589999999999996</v>
      </c>
      <c r="BM573" s="4">
        <v>4.4942000000000002</v>
      </c>
      <c r="BQ573" s="4">
        <v>28.361000000000001</v>
      </c>
      <c r="BR573" s="4">
        <v>0.78125999999999995</v>
      </c>
      <c r="BS573" s="4">
        <v>-5</v>
      </c>
      <c r="BT573" s="4">
        <v>0.170628</v>
      </c>
      <c r="BU573" s="4">
        <v>19.092040999999998</v>
      </c>
      <c r="BV573" s="4">
        <v>3.4466860000000001</v>
      </c>
    </row>
    <row r="574" spans="1:74" x14ac:dyDescent="0.25">
      <c r="A574" s="2">
        <v>42069</v>
      </c>
      <c r="B574" s="3">
        <v>3.8990740740740742E-2</v>
      </c>
      <c r="C574" s="4">
        <v>12.747999999999999</v>
      </c>
      <c r="D574" s="4">
        <v>3.2035999999999998</v>
      </c>
      <c r="E574" s="4">
        <v>32036.061379999999</v>
      </c>
      <c r="F574" s="4">
        <v>340.4</v>
      </c>
      <c r="G574" s="4">
        <v>11.8</v>
      </c>
      <c r="H574" s="4">
        <v>712.2</v>
      </c>
      <c r="J574" s="4">
        <v>0.2</v>
      </c>
      <c r="K574" s="4">
        <v>0.86240000000000006</v>
      </c>
      <c r="L574" s="4">
        <v>10.9941</v>
      </c>
      <c r="M574" s="4">
        <v>2.7629000000000001</v>
      </c>
      <c r="N574" s="4">
        <v>293.60399999999998</v>
      </c>
      <c r="O574" s="4">
        <v>10.2141</v>
      </c>
      <c r="P574" s="4">
        <v>303.8</v>
      </c>
      <c r="Q574" s="4">
        <v>222.16210000000001</v>
      </c>
      <c r="R574" s="4">
        <v>7.7286999999999999</v>
      </c>
      <c r="S574" s="4">
        <v>229.9</v>
      </c>
      <c r="T574" s="4">
        <v>712.20460000000003</v>
      </c>
      <c r="W574" s="4">
        <v>0</v>
      </c>
      <c r="X574" s="4">
        <v>0.17249999999999999</v>
      </c>
      <c r="Y574" s="4">
        <v>12.3</v>
      </c>
      <c r="Z574" s="4">
        <v>852</v>
      </c>
      <c r="AA574" s="4">
        <v>881</v>
      </c>
      <c r="AB574" s="4">
        <v>818</v>
      </c>
      <c r="AC574" s="4">
        <v>56</v>
      </c>
      <c r="AD574" s="4">
        <v>6.58</v>
      </c>
      <c r="AE574" s="4">
        <v>0.15</v>
      </c>
      <c r="AF574" s="4">
        <v>978</v>
      </c>
      <c r="AG574" s="4">
        <v>-11</v>
      </c>
      <c r="AH574" s="4">
        <v>7</v>
      </c>
      <c r="AI574" s="4">
        <v>26</v>
      </c>
      <c r="AJ574" s="4">
        <v>191.9</v>
      </c>
      <c r="AK574" s="4">
        <v>141</v>
      </c>
      <c r="AL574" s="4">
        <v>3</v>
      </c>
      <c r="AM574" s="4">
        <v>195</v>
      </c>
      <c r="AN574" s="4" t="s">
        <v>155</v>
      </c>
      <c r="AO574" s="4">
        <v>2</v>
      </c>
      <c r="AP574" s="5">
        <v>0.5805555555555556</v>
      </c>
      <c r="AQ574" s="4">
        <v>47.163003000000003</v>
      </c>
      <c r="AR574" s="4">
        <v>-88.484182000000004</v>
      </c>
      <c r="AS574" s="4">
        <v>317.89999999999998</v>
      </c>
      <c r="AT574" s="4">
        <v>45.9</v>
      </c>
      <c r="AU574" s="4">
        <v>12</v>
      </c>
      <c r="AV574" s="4">
        <v>9</v>
      </c>
      <c r="AW574" s="4" t="s">
        <v>206</v>
      </c>
      <c r="AX574" s="4">
        <v>1.2</v>
      </c>
      <c r="AY574" s="4">
        <v>1.5845149999999999</v>
      </c>
      <c r="AZ574" s="4">
        <v>2.2000000000000002</v>
      </c>
      <c r="BA574" s="4">
        <v>14.023</v>
      </c>
      <c r="BB574" s="4">
        <v>12.97</v>
      </c>
      <c r="BC574" s="4">
        <v>0.92</v>
      </c>
      <c r="BD574" s="4">
        <v>15.952</v>
      </c>
      <c r="BE574" s="4">
        <v>2410.6489999999999</v>
      </c>
      <c r="BF574" s="4">
        <v>385.58100000000002</v>
      </c>
      <c r="BG574" s="4">
        <v>6.742</v>
      </c>
      <c r="BH574" s="4">
        <v>0.23499999999999999</v>
      </c>
      <c r="BI574" s="4">
        <v>6.976</v>
      </c>
      <c r="BJ574" s="4">
        <v>5.101</v>
      </c>
      <c r="BK574" s="4">
        <v>0.17699999999999999</v>
      </c>
      <c r="BL574" s="4">
        <v>5.2789999999999999</v>
      </c>
      <c r="BM574" s="4">
        <v>5.1642000000000001</v>
      </c>
      <c r="BQ574" s="4">
        <v>27.5</v>
      </c>
      <c r="BR574" s="4">
        <v>0.73515399999999997</v>
      </c>
      <c r="BS574" s="4">
        <v>-5</v>
      </c>
      <c r="BT574" s="4">
        <v>0.17662800000000001</v>
      </c>
      <c r="BU574" s="4">
        <v>17.965325</v>
      </c>
      <c r="BV574" s="4">
        <v>3.5678860000000001</v>
      </c>
    </row>
    <row r="575" spans="1:74" x14ac:dyDescent="0.25">
      <c r="A575" s="2">
        <v>42069</v>
      </c>
      <c r="B575" s="3">
        <v>3.9002314814814816E-2</v>
      </c>
      <c r="C575" s="4">
        <v>12.111000000000001</v>
      </c>
      <c r="D575" s="4">
        <v>4.1653000000000002</v>
      </c>
      <c r="E575" s="4">
        <v>41653.127610000003</v>
      </c>
      <c r="F575" s="4">
        <v>311.39999999999998</v>
      </c>
      <c r="G575" s="4">
        <v>11.8</v>
      </c>
      <c r="H575" s="4">
        <v>862.4</v>
      </c>
      <c r="J575" s="4">
        <v>0.2</v>
      </c>
      <c r="K575" s="4">
        <v>0.85850000000000004</v>
      </c>
      <c r="L575" s="4">
        <v>10.3979</v>
      </c>
      <c r="M575" s="4">
        <v>3.5760000000000001</v>
      </c>
      <c r="N575" s="4">
        <v>267.3073</v>
      </c>
      <c r="O575" s="4">
        <v>10.130599999999999</v>
      </c>
      <c r="P575" s="4">
        <v>277.39999999999998</v>
      </c>
      <c r="Q575" s="4">
        <v>202.26410000000001</v>
      </c>
      <c r="R575" s="4">
        <v>7.6654999999999998</v>
      </c>
      <c r="S575" s="4">
        <v>209.9</v>
      </c>
      <c r="T575" s="4">
        <v>862.44949999999994</v>
      </c>
      <c r="W575" s="4">
        <v>0</v>
      </c>
      <c r="X575" s="4">
        <v>0.17169999999999999</v>
      </c>
      <c r="Y575" s="4">
        <v>12.3</v>
      </c>
      <c r="Z575" s="4">
        <v>851</v>
      </c>
      <c r="AA575" s="4">
        <v>880</v>
      </c>
      <c r="AB575" s="4">
        <v>817</v>
      </c>
      <c r="AC575" s="4">
        <v>56</v>
      </c>
      <c r="AD575" s="4">
        <v>6.58</v>
      </c>
      <c r="AE575" s="4">
        <v>0.15</v>
      </c>
      <c r="AF575" s="4">
        <v>978</v>
      </c>
      <c r="AG575" s="4">
        <v>-11</v>
      </c>
      <c r="AH575" s="4">
        <v>7</v>
      </c>
      <c r="AI575" s="4">
        <v>26</v>
      </c>
      <c r="AJ575" s="4">
        <v>192</v>
      </c>
      <c r="AK575" s="4">
        <v>141.9</v>
      </c>
      <c r="AL575" s="4">
        <v>3.3</v>
      </c>
      <c r="AM575" s="4">
        <v>195</v>
      </c>
      <c r="AN575" s="4" t="s">
        <v>155</v>
      </c>
      <c r="AO575" s="4">
        <v>2</v>
      </c>
      <c r="AP575" s="5">
        <v>0.58056712962962964</v>
      </c>
      <c r="AQ575" s="4">
        <v>47.163186000000003</v>
      </c>
      <c r="AR575" s="4">
        <v>-88.484263999999996</v>
      </c>
      <c r="AS575" s="4">
        <v>318.39999999999998</v>
      </c>
      <c r="AT575" s="4">
        <v>46.5</v>
      </c>
      <c r="AU575" s="4">
        <v>12</v>
      </c>
      <c r="AV575" s="4">
        <v>9</v>
      </c>
      <c r="AW575" s="4" t="s">
        <v>206</v>
      </c>
      <c r="AX575" s="4">
        <v>1.2</v>
      </c>
      <c r="AY575" s="4">
        <v>1.6</v>
      </c>
      <c r="AZ575" s="4">
        <v>2.2000000000000002</v>
      </c>
      <c r="BA575" s="4">
        <v>14.023</v>
      </c>
      <c r="BB575" s="4">
        <v>12.58</v>
      </c>
      <c r="BC575" s="4">
        <v>0.9</v>
      </c>
      <c r="BD575" s="4">
        <v>16.478999999999999</v>
      </c>
      <c r="BE575" s="4">
        <v>2242.1790000000001</v>
      </c>
      <c r="BF575" s="4">
        <v>490.79599999999999</v>
      </c>
      <c r="BG575" s="4">
        <v>6.0359999999999996</v>
      </c>
      <c r="BH575" s="4">
        <v>0.22900000000000001</v>
      </c>
      <c r="BI575" s="4">
        <v>6.2649999999999997</v>
      </c>
      <c r="BJ575" s="4">
        <v>4.5679999999999996</v>
      </c>
      <c r="BK575" s="4">
        <v>0.17299999999999999</v>
      </c>
      <c r="BL575" s="4">
        <v>4.7409999999999997</v>
      </c>
      <c r="BM575" s="4">
        <v>6.1501000000000001</v>
      </c>
      <c r="BQ575" s="4">
        <v>26.922000000000001</v>
      </c>
      <c r="BR575" s="4">
        <v>0.63813799999999998</v>
      </c>
      <c r="BS575" s="4">
        <v>-5</v>
      </c>
      <c r="BT575" s="4">
        <v>0.176062</v>
      </c>
      <c r="BU575" s="4">
        <v>15.594497</v>
      </c>
      <c r="BV575" s="4">
        <v>3.5564520000000002</v>
      </c>
    </row>
    <row r="576" spans="1:74" x14ac:dyDescent="0.25">
      <c r="A576" s="2">
        <v>42069</v>
      </c>
      <c r="B576" s="3">
        <v>3.901388888888889E-2</v>
      </c>
      <c r="C576" s="4">
        <v>11.792</v>
      </c>
      <c r="D576" s="4">
        <v>4.8057999999999996</v>
      </c>
      <c r="E576" s="4">
        <v>48057.506110000002</v>
      </c>
      <c r="F576" s="4">
        <v>300.89999999999998</v>
      </c>
      <c r="G576" s="4">
        <v>11.8</v>
      </c>
      <c r="H576" s="4">
        <v>1006.3</v>
      </c>
      <c r="J576" s="4">
        <v>0.2</v>
      </c>
      <c r="K576" s="4">
        <v>0.85499999999999998</v>
      </c>
      <c r="L576" s="4">
        <v>10.0824</v>
      </c>
      <c r="M576" s="4">
        <v>4.1090999999999998</v>
      </c>
      <c r="N576" s="4">
        <v>257.26580000000001</v>
      </c>
      <c r="O576" s="4">
        <v>10.089499999999999</v>
      </c>
      <c r="P576" s="4">
        <v>267.39999999999998</v>
      </c>
      <c r="Q576" s="4">
        <v>194.666</v>
      </c>
      <c r="R576" s="4">
        <v>7.6345000000000001</v>
      </c>
      <c r="S576" s="4">
        <v>202.3</v>
      </c>
      <c r="T576" s="4">
        <v>1006.3313000000001</v>
      </c>
      <c r="W576" s="4">
        <v>0</v>
      </c>
      <c r="X576" s="4">
        <v>0.17100000000000001</v>
      </c>
      <c r="Y576" s="4">
        <v>12.3</v>
      </c>
      <c r="Z576" s="4">
        <v>850</v>
      </c>
      <c r="AA576" s="4">
        <v>879</v>
      </c>
      <c r="AB576" s="4">
        <v>816</v>
      </c>
      <c r="AC576" s="4">
        <v>56</v>
      </c>
      <c r="AD576" s="4">
        <v>6.58</v>
      </c>
      <c r="AE576" s="4">
        <v>0.15</v>
      </c>
      <c r="AF576" s="4">
        <v>978</v>
      </c>
      <c r="AG576" s="4">
        <v>-11</v>
      </c>
      <c r="AH576" s="4">
        <v>7</v>
      </c>
      <c r="AI576" s="4">
        <v>26</v>
      </c>
      <c r="AJ576" s="4">
        <v>192</v>
      </c>
      <c r="AK576" s="4">
        <v>142</v>
      </c>
      <c r="AL576" s="4">
        <v>3.6</v>
      </c>
      <c r="AM576" s="4">
        <v>195</v>
      </c>
      <c r="AN576" s="4" t="s">
        <v>155</v>
      </c>
      <c r="AO576" s="4">
        <v>2</v>
      </c>
      <c r="AP576" s="5">
        <v>0.58057870370370368</v>
      </c>
      <c r="AQ576" s="4">
        <v>47.163361000000002</v>
      </c>
      <c r="AR576" s="4">
        <v>-88.484385000000003</v>
      </c>
      <c r="AS576" s="4">
        <v>319</v>
      </c>
      <c r="AT576" s="4">
        <v>46.6</v>
      </c>
      <c r="AU576" s="4">
        <v>12</v>
      </c>
      <c r="AV576" s="4">
        <v>9</v>
      </c>
      <c r="AW576" s="4" t="s">
        <v>206</v>
      </c>
      <c r="AX576" s="4">
        <v>1.284316</v>
      </c>
      <c r="AY576" s="4">
        <v>1.094106</v>
      </c>
      <c r="AZ576" s="4">
        <v>2.2000000000000002</v>
      </c>
      <c r="BA576" s="4">
        <v>14.023</v>
      </c>
      <c r="BB576" s="4">
        <v>12.26</v>
      </c>
      <c r="BC576" s="4">
        <v>0.87</v>
      </c>
      <c r="BD576" s="4">
        <v>16.952999999999999</v>
      </c>
      <c r="BE576" s="4">
        <v>2138.7359999999999</v>
      </c>
      <c r="BF576" s="4">
        <v>554.78300000000002</v>
      </c>
      <c r="BG576" s="4">
        <v>5.7149999999999999</v>
      </c>
      <c r="BH576" s="4">
        <v>0.224</v>
      </c>
      <c r="BI576" s="4">
        <v>5.9390000000000001</v>
      </c>
      <c r="BJ576" s="4">
        <v>4.3239999999999998</v>
      </c>
      <c r="BK576" s="4">
        <v>0.17</v>
      </c>
      <c r="BL576" s="4">
        <v>4.4939999999999998</v>
      </c>
      <c r="BM576" s="4">
        <v>7.0591999999999997</v>
      </c>
      <c r="BQ576" s="4">
        <v>26.376000000000001</v>
      </c>
      <c r="BR576" s="4">
        <v>0.60479799999999995</v>
      </c>
      <c r="BS576" s="4">
        <v>-5</v>
      </c>
      <c r="BT576" s="4">
        <v>0.17318600000000001</v>
      </c>
      <c r="BU576" s="4">
        <v>14.779752</v>
      </c>
      <c r="BV576" s="4">
        <v>3.4983569999999999</v>
      </c>
    </row>
    <row r="577" spans="1:74" x14ac:dyDescent="0.25">
      <c r="A577" s="2">
        <v>42069</v>
      </c>
      <c r="B577" s="3">
        <v>3.9025462962962963E-2</v>
      </c>
      <c r="C577" s="4">
        <v>11.813000000000001</v>
      </c>
      <c r="D577" s="4">
        <v>4.8243</v>
      </c>
      <c r="E577" s="4">
        <v>48243.381730000001</v>
      </c>
      <c r="F577" s="4">
        <v>285.2</v>
      </c>
      <c r="G577" s="4">
        <v>21.2</v>
      </c>
      <c r="H577" s="4">
        <v>1123</v>
      </c>
      <c r="J577" s="4">
        <v>0.2</v>
      </c>
      <c r="K577" s="4">
        <v>0.85460000000000003</v>
      </c>
      <c r="L577" s="4">
        <v>10.095599999999999</v>
      </c>
      <c r="M577" s="4">
        <v>4.1230000000000002</v>
      </c>
      <c r="N577" s="4">
        <v>243.7303</v>
      </c>
      <c r="O577" s="4">
        <v>18.078800000000001</v>
      </c>
      <c r="P577" s="4">
        <v>261.8</v>
      </c>
      <c r="Q577" s="4">
        <v>184.42400000000001</v>
      </c>
      <c r="R577" s="4">
        <v>13.6797</v>
      </c>
      <c r="S577" s="4">
        <v>198.1</v>
      </c>
      <c r="T577" s="4">
        <v>1122.9619</v>
      </c>
      <c r="W577" s="4">
        <v>0</v>
      </c>
      <c r="X577" s="4">
        <v>0.1709</v>
      </c>
      <c r="Y577" s="4">
        <v>12.4</v>
      </c>
      <c r="Z577" s="4">
        <v>849</v>
      </c>
      <c r="AA577" s="4">
        <v>878</v>
      </c>
      <c r="AB577" s="4">
        <v>815</v>
      </c>
      <c r="AC577" s="4">
        <v>56</v>
      </c>
      <c r="AD577" s="4">
        <v>6.58</v>
      </c>
      <c r="AE577" s="4">
        <v>0.15</v>
      </c>
      <c r="AF577" s="4">
        <v>978</v>
      </c>
      <c r="AG577" s="4">
        <v>-11</v>
      </c>
      <c r="AH577" s="4">
        <v>7</v>
      </c>
      <c r="AI577" s="4">
        <v>26</v>
      </c>
      <c r="AJ577" s="4">
        <v>192</v>
      </c>
      <c r="AK577" s="4">
        <v>142</v>
      </c>
      <c r="AL577" s="4">
        <v>3.7</v>
      </c>
      <c r="AM577" s="4">
        <v>195</v>
      </c>
      <c r="AN577" s="4" t="s">
        <v>155</v>
      </c>
      <c r="AO577" s="4">
        <v>2</v>
      </c>
      <c r="AP577" s="5">
        <v>0.58059027777777772</v>
      </c>
      <c r="AQ577" s="4">
        <v>47.163528999999997</v>
      </c>
      <c r="AR577" s="4">
        <v>-88.484513000000007</v>
      </c>
      <c r="AS577" s="4">
        <v>319.10000000000002</v>
      </c>
      <c r="AT577" s="4">
        <v>47.8</v>
      </c>
      <c r="AU577" s="4">
        <v>12</v>
      </c>
      <c r="AV577" s="4">
        <v>9</v>
      </c>
      <c r="AW577" s="4" t="s">
        <v>206</v>
      </c>
      <c r="AX577" s="4">
        <v>0.96313700000000002</v>
      </c>
      <c r="AY577" s="4">
        <v>1.0842160000000001</v>
      </c>
      <c r="AZ577" s="4">
        <v>1.9473529999999999</v>
      </c>
      <c r="BA577" s="4">
        <v>14.023</v>
      </c>
      <c r="BB577" s="4">
        <v>12.22</v>
      </c>
      <c r="BC577" s="4">
        <v>0.87</v>
      </c>
      <c r="BD577" s="4">
        <v>17.009</v>
      </c>
      <c r="BE577" s="4">
        <v>2135.73</v>
      </c>
      <c r="BF577" s="4">
        <v>555.14800000000002</v>
      </c>
      <c r="BG577" s="4">
        <v>5.4</v>
      </c>
      <c r="BH577" s="4">
        <v>0.40100000000000002</v>
      </c>
      <c r="BI577" s="4">
        <v>5.8</v>
      </c>
      <c r="BJ577" s="4">
        <v>4.0860000000000003</v>
      </c>
      <c r="BK577" s="4">
        <v>0.30299999999999999</v>
      </c>
      <c r="BL577" s="4">
        <v>4.3890000000000002</v>
      </c>
      <c r="BM577" s="4">
        <v>7.8559000000000001</v>
      </c>
      <c r="BQ577" s="4">
        <v>26.292000000000002</v>
      </c>
      <c r="BR577" s="4">
        <v>0.58892999999999995</v>
      </c>
      <c r="BS577" s="4">
        <v>-5</v>
      </c>
      <c r="BT577" s="4">
        <v>0.174876</v>
      </c>
      <c r="BU577" s="4">
        <v>14.391977000000001</v>
      </c>
      <c r="BV577" s="4">
        <v>3.5324949999999999</v>
      </c>
    </row>
    <row r="578" spans="1:74" x14ac:dyDescent="0.25">
      <c r="A578" s="2">
        <v>42069</v>
      </c>
      <c r="B578" s="3">
        <v>3.9037037037037037E-2</v>
      </c>
      <c r="C578" s="4">
        <v>12.188000000000001</v>
      </c>
      <c r="D578" s="4">
        <v>4.2289000000000003</v>
      </c>
      <c r="E578" s="4">
        <v>42289.079810000003</v>
      </c>
      <c r="F578" s="4">
        <v>272</v>
      </c>
      <c r="G578" s="4">
        <v>35.1</v>
      </c>
      <c r="H578" s="4">
        <v>1062.3</v>
      </c>
      <c r="J578" s="4">
        <v>0.2</v>
      </c>
      <c r="K578" s="4">
        <v>0.85719999999999996</v>
      </c>
      <c r="L578" s="4">
        <v>10.4481</v>
      </c>
      <c r="M578" s="4">
        <v>3.6252</v>
      </c>
      <c r="N578" s="4">
        <v>233.1696</v>
      </c>
      <c r="O578" s="4">
        <v>30.089200000000002</v>
      </c>
      <c r="P578" s="4">
        <v>263.3</v>
      </c>
      <c r="Q578" s="4">
        <v>176.50229999999999</v>
      </c>
      <c r="R578" s="4">
        <v>22.776599999999998</v>
      </c>
      <c r="S578" s="4">
        <v>199.3</v>
      </c>
      <c r="T578" s="4">
        <v>1062.3258000000001</v>
      </c>
      <c r="W578" s="4">
        <v>0</v>
      </c>
      <c r="X578" s="4">
        <v>0.1714</v>
      </c>
      <c r="Y578" s="4">
        <v>12.4</v>
      </c>
      <c r="Z578" s="4">
        <v>850</v>
      </c>
      <c r="AA578" s="4">
        <v>879</v>
      </c>
      <c r="AB578" s="4">
        <v>815</v>
      </c>
      <c r="AC578" s="4">
        <v>56.9</v>
      </c>
      <c r="AD578" s="4">
        <v>6.69</v>
      </c>
      <c r="AE578" s="4">
        <v>0.15</v>
      </c>
      <c r="AF578" s="4">
        <v>978</v>
      </c>
      <c r="AG578" s="4">
        <v>-11</v>
      </c>
      <c r="AH578" s="4">
        <v>7</v>
      </c>
      <c r="AI578" s="4">
        <v>26</v>
      </c>
      <c r="AJ578" s="4">
        <v>192</v>
      </c>
      <c r="AK578" s="4">
        <v>142</v>
      </c>
      <c r="AL578" s="4">
        <v>3.6</v>
      </c>
      <c r="AM578" s="4">
        <v>195</v>
      </c>
      <c r="AN578" s="4" t="s">
        <v>155</v>
      </c>
      <c r="AO578" s="4">
        <v>2</v>
      </c>
      <c r="AP578" s="5">
        <v>0.58060185185185187</v>
      </c>
      <c r="AQ578" s="4">
        <v>47.163694</v>
      </c>
      <c r="AR578" s="4">
        <v>-88.484678000000002</v>
      </c>
      <c r="AS578" s="4">
        <v>319.10000000000002</v>
      </c>
      <c r="AT578" s="4">
        <v>47.4</v>
      </c>
      <c r="AU578" s="4">
        <v>12</v>
      </c>
      <c r="AV578" s="4">
        <v>9</v>
      </c>
      <c r="AW578" s="4" t="s">
        <v>206</v>
      </c>
      <c r="AX578" s="4">
        <v>1.240202</v>
      </c>
      <c r="AY578" s="4">
        <v>1.3551519999999999</v>
      </c>
      <c r="AZ578" s="4">
        <v>2.325253</v>
      </c>
      <c r="BA578" s="4">
        <v>14.023</v>
      </c>
      <c r="BB578" s="4">
        <v>12.46</v>
      </c>
      <c r="BC578" s="4">
        <v>0.89</v>
      </c>
      <c r="BD578" s="4">
        <v>16.652999999999999</v>
      </c>
      <c r="BE578" s="4">
        <v>2233.9859999999999</v>
      </c>
      <c r="BF578" s="4">
        <v>493.34399999999999</v>
      </c>
      <c r="BG578" s="4">
        <v>5.2210000000000001</v>
      </c>
      <c r="BH578" s="4">
        <v>0.67400000000000004</v>
      </c>
      <c r="BI578" s="4">
        <v>5.8949999999999996</v>
      </c>
      <c r="BJ578" s="4">
        <v>3.952</v>
      </c>
      <c r="BK578" s="4">
        <v>0.51</v>
      </c>
      <c r="BL578" s="4">
        <v>4.4619999999999997</v>
      </c>
      <c r="BM578" s="4">
        <v>7.5114000000000001</v>
      </c>
      <c r="BQ578" s="4">
        <v>26.655000000000001</v>
      </c>
      <c r="BR578" s="4">
        <v>0.64615599999999995</v>
      </c>
      <c r="BS578" s="4">
        <v>-5</v>
      </c>
      <c r="BT578" s="4">
        <v>0.17406199999999999</v>
      </c>
      <c r="BU578" s="4">
        <v>15.790437000000001</v>
      </c>
      <c r="BV578" s="4">
        <v>3.5160520000000002</v>
      </c>
    </row>
    <row r="579" spans="1:74" x14ac:dyDescent="0.25">
      <c r="A579" s="2">
        <v>42069</v>
      </c>
      <c r="B579" s="3">
        <v>3.904861111111111E-2</v>
      </c>
      <c r="C579" s="4">
        <v>12.602</v>
      </c>
      <c r="D579" s="4">
        <v>3.5278</v>
      </c>
      <c r="E579" s="4">
        <v>35278.490080000003</v>
      </c>
      <c r="F579" s="4">
        <v>236.9</v>
      </c>
      <c r="G579" s="4">
        <v>24.5</v>
      </c>
      <c r="H579" s="4">
        <v>971.2</v>
      </c>
      <c r="J579" s="4">
        <v>0.2</v>
      </c>
      <c r="K579" s="4">
        <v>0.86050000000000004</v>
      </c>
      <c r="L579" s="4">
        <v>10.844099999999999</v>
      </c>
      <c r="M579" s="4">
        <v>3.0358000000000001</v>
      </c>
      <c r="N579" s="4">
        <v>203.82130000000001</v>
      </c>
      <c r="O579" s="4">
        <v>21.047999999999998</v>
      </c>
      <c r="P579" s="4">
        <v>224.9</v>
      </c>
      <c r="Q579" s="4">
        <v>154.29060000000001</v>
      </c>
      <c r="R579" s="4">
        <v>15.9331</v>
      </c>
      <c r="S579" s="4">
        <v>170.2</v>
      </c>
      <c r="T579" s="4">
        <v>971.21910000000003</v>
      </c>
      <c r="W579" s="4">
        <v>0</v>
      </c>
      <c r="X579" s="4">
        <v>0.1721</v>
      </c>
      <c r="Y579" s="4">
        <v>12.4</v>
      </c>
      <c r="Z579" s="4">
        <v>851</v>
      </c>
      <c r="AA579" s="4">
        <v>879</v>
      </c>
      <c r="AB579" s="4">
        <v>816</v>
      </c>
      <c r="AC579" s="4">
        <v>57</v>
      </c>
      <c r="AD579" s="4">
        <v>6.7</v>
      </c>
      <c r="AE579" s="4">
        <v>0.15</v>
      </c>
      <c r="AF579" s="4">
        <v>978</v>
      </c>
      <c r="AG579" s="4">
        <v>-11</v>
      </c>
      <c r="AH579" s="4">
        <v>7.9379999999999997</v>
      </c>
      <c r="AI579" s="4">
        <v>26</v>
      </c>
      <c r="AJ579" s="4">
        <v>192</v>
      </c>
      <c r="AK579" s="4">
        <v>142</v>
      </c>
      <c r="AL579" s="4">
        <v>3.6</v>
      </c>
      <c r="AM579" s="4">
        <v>195</v>
      </c>
      <c r="AN579" s="4" t="s">
        <v>155</v>
      </c>
      <c r="AO579" s="4">
        <v>2</v>
      </c>
      <c r="AP579" s="5">
        <v>0.58061342592592591</v>
      </c>
      <c r="AQ579" s="4">
        <v>47.163846999999997</v>
      </c>
      <c r="AR579" s="4">
        <v>-88.484845000000007</v>
      </c>
      <c r="AS579" s="4">
        <v>319</v>
      </c>
      <c r="AT579" s="4">
        <v>47.3</v>
      </c>
      <c r="AU579" s="4">
        <v>12</v>
      </c>
      <c r="AV579" s="4">
        <v>9</v>
      </c>
      <c r="AW579" s="4" t="s">
        <v>206</v>
      </c>
      <c r="AX579" s="4">
        <v>1.0446549999999999</v>
      </c>
      <c r="AY579" s="4">
        <v>1.4</v>
      </c>
      <c r="AZ579" s="4">
        <v>1.974426</v>
      </c>
      <c r="BA579" s="4">
        <v>14.023</v>
      </c>
      <c r="BB579" s="4">
        <v>12.77</v>
      </c>
      <c r="BC579" s="4">
        <v>0.91</v>
      </c>
      <c r="BD579" s="4">
        <v>16.207000000000001</v>
      </c>
      <c r="BE579" s="4">
        <v>2352.357</v>
      </c>
      <c r="BF579" s="4">
        <v>419.14600000000002</v>
      </c>
      <c r="BG579" s="4">
        <v>4.63</v>
      </c>
      <c r="BH579" s="4">
        <v>0.47799999999999998</v>
      </c>
      <c r="BI579" s="4">
        <v>5.1079999999999997</v>
      </c>
      <c r="BJ579" s="4">
        <v>3.5049999999999999</v>
      </c>
      <c r="BK579" s="4">
        <v>0.36199999999999999</v>
      </c>
      <c r="BL579" s="4">
        <v>3.867</v>
      </c>
      <c r="BM579" s="4">
        <v>6.9669999999999996</v>
      </c>
      <c r="BQ579" s="4">
        <v>27.146000000000001</v>
      </c>
      <c r="BR579" s="4">
        <v>0.61341800000000002</v>
      </c>
      <c r="BS579" s="4">
        <v>-5</v>
      </c>
      <c r="BT579" s="4">
        <v>0.17399999999999999</v>
      </c>
      <c r="BU579" s="4">
        <v>14.990402</v>
      </c>
      <c r="BV579" s="4">
        <v>3.5148000000000001</v>
      </c>
    </row>
    <row r="580" spans="1:74" x14ac:dyDescent="0.25">
      <c r="A580" s="2">
        <v>42069</v>
      </c>
      <c r="B580" s="3">
        <v>3.9060185185185191E-2</v>
      </c>
      <c r="C580" s="4">
        <v>12.087</v>
      </c>
      <c r="D580" s="4">
        <v>3.9178000000000002</v>
      </c>
      <c r="E580" s="4">
        <v>39178.4038</v>
      </c>
      <c r="F580" s="4">
        <v>186.3</v>
      </c>
      <c r="G580" s="4">
        <v>7.6</v>
      </c>
      <c r="H580" s="4">
        <v>917</v>
      </c>
      <c r="J580" s="4">
        <v>0.2</v>
      </c>
      <c r="K580" s="4">
        <v>0.8609</v>
      </c>
      <c r="L580" s="4">
        <v>10.4064</v>
      </c>
      <c r="M580" s="4">
        <v>3.3731</v>
      </c>
      <c r="N580" s="4">
        <v>160.43209999999999</v>
      </c>
      <c r="O580" s="4">
        <v>6.5431999999999997</v>
      </c>
      <c r="P580" s="4">
        <v>167</v>
      </c>
      <c r="Q580" s="4">
        <v>121.44540000000001</v>
      </c>
      <c r="R580" s="4">
        <v>4.9531000000000001</v>
      </c>
      <c r="S580" s="4">
        <v>126.4</v>
      </c>
      <c r="T580" s="4">
        <v>917.03689999999995</v>
      </c>
      <c r="W580" s="4">
        <v>0</v>
      </c>
      <c r="X580" s="4">
        <v>0.17219999999999999</v>
      </c>
      <c r="Y580" s="4">
        <v>12.4</v>
      </c>
      <c r="Z580" s="4">
        <v>850</v>
      </c>
      <c r="AA580" s="4">
        <v>879</v>
      </c>
      <c r="AB580" s="4">
        <v>816</v>
      </c>
      <c r="AC580" s="4">
        <v>57</v>
      </c>
      <c r="AD580" s="4">
        <v>6.7</v>
      </c>
      <c r="AE580" s="4">
        <v>0.15</v>
      </c>
      <c r="AF580" s="4">
        <v>978</v>
      </c>
      <c r="AG580" s="4">
        <v>-11</v>
      </c>
      <c r="AH580" s="4">
        <v>8</v>
      </c>
      <c r="AI580" s="4">
        <v>26</v>
      </c>
      <c r="AJ580" s="4">
        <v>192</v>
      </c>
      <c r="AK580" s="4">
        <v>142</v>
      </c>
      <c r="AL580" s="4">
        <v>3.5</v>
      </c>
      <c r="AM580" s="4">
        <v>195</v>
      </c>
      <c r="AN580" s="4" t="s">
        <v>155</v>
      </c>
      <c r="AO580" s="4">
        <v>2</v>
      </c>
      <c r="AP580" s="5">
        <v>0.58062500000000006</v>
      </c>
      <c r="AQ580" s="4">
        <v>47.163986000000001</v>
      </c>
      <c r="AR580" s="4">
        <v>-88.485028999999997</v>
      </c>
      <c r="AS580" s="4">
        <v>319</v>
      </c>
      <c r="AT580" s="4">
        <v>46.2</v>
      </c>
      <c r="AU580" s="4">
        <v>12</v>
      </c>
      <c r="AV580" s="4">
        <v>9</v>
      </c>
      <c r="AW580" s="4" t="s">
        <v>206</v>
      </c>
      <c r="AX580" s="4">
        <v>1</v>
      </c>
      <c r="AY580" s="4">
        <v>1.485015</v>
      </c>
      <c r="AZ580" s="4">
        <v>1.9</v>
      </c>
      <c r="BA580" s="4">
        <v>14.023</v>
      </c>
      <c r="BB580" s="4">
        <v>12.81</v>
      </c>
      <c r="BC580" s="4">
        <v>0.91</v>
      </c>
      <c r="BD580" s="4">
        <v>16.151</v>
      </c>
      <c r="BE580" s="4">
        <v>2274.6819999999998</v>
      </c>
      <c r="BF580" s="4">
        <v>469.267</v>
      </c>
      <c r="BG580" s="4">
        <v>3.6720000000000002</v>
      </c>
      <c r="BH580" s="4">
        <v>0.15</v>
      </c>
      <c r="BI580" s="4">
        <v>3.8220000000000001</v>
      </c>
      <c r="BJ580" s="4">
        <v>2.78</v>
      </c>
      <c r="BK580" s="4">
        <v>0.113</v>
      </c>
      <c r="BL580" s="4">
        <v>2.8929999999999998</v>
      </c>
      <c r="BM580" s="4">
        <v>6.6287000000000003</v>
      </c>
      <c r="BQ580" s="4">
        <v>27.367000000000001</v>
      </c>
      <c r="BR580" s="4">
        <v>0.469362</v>
      </c>
      <c r="BS580" s="4">
        <v>-5</v>
      </c>
      <c r="BT580" s="4">
        <v>0.17306199999999999</v>
      </c>
      <c r="BU580" s="4">
        <v>11.470034</v>
      </c>
      <c r="BV580" s="4">
        <v>3.4958520000000002</v>
      </c>
    </row>
    <row r="581" spans="1:74" x14ac:dyDescent="0.25">
      <c r="A581" s="2">
        <v>42069</v>
      </c>
      <c r="B581" s="3">
        <v>3.9071759259259257E-2</v>
      </c>
      <c r="C581" s="4">
        <v>11.446</v>
      </c>
      <c r="D581" s="4">
        <v>5.5633999999999997</v>
      </c>
      <c r="E581" s="4">
        <v>55634.207069999997</v>
      </c>
      <c r="F581" s="4">
        <v>151.1</v>
      </c>
      <c r="G581" s="4">
        <v>7.5</v>
      </c>
      <c r="H581" s="4">
        <v>1109.9000000000001</v>
      </c>
      <c r="J581" s="4">
        <v>0.2</v>
      </c>
      <c r="K581" s="4">
        <v>0.85050000000000003</v>
      </c>
      <c r="L581" s="4">
        <v>9.7347000000000001</v>
      </c>
      <c r="M581" s="4">
        <v>4.7317</v>
      </c>
      <c r="N581" s="4">
        <v>128.5384</v>
      </c>
      <c r="O581" s="4">
        <v>6.3788</v>
      </c>
      <c r="P581" s="4">
        <v>134.9</v>
      </c>
      <c r="Q581" s="4">
        <v>97.302199999999999</v>
      </c>
      <c r="R581" s="4">
        <v>4.8287000000000004</v>
      </c>
      <c r="S581" s="4">
        <v>102.1</v>
      </c>
      <c r="T581" s="4">
        <v>1109.8532</v>
      </c>
      <c r="W581" s="4">
        <v>0</v>
      </c>
      <c r="X581" s="4">
        <v>0.1701</v>
      </c>
      <c r="Y581" s="4">
        <v>12.4</v>
      </c>
      <c r="Z581" s="4">
        <v>850</v>
      </c>
      <c r="AA581" s="4">
        <v>879</v>
      </c>
      <c r="AB581" s="4">
        <v>816</v>
      </c>
      <c r="AC581" s="4">
        <v>57</v>
      </c>
      <c r="AD581" s="4">
        <v>6.7</v>
      </c>
      <c r="AE581" s="4">
        <v>0.15</v>
      </c>
      <c r="AF581" s="4">
        <v>978</v>
      </c>
      <c r="AG581" s="4">
        <v>-11</v>
      </c>
      <c r="AH581" s="4">
        <v>8</v>
      </c>
      <c r="AI581" s="4">
        <v>26</v>
      </c>
      <c r="AJ581" s="4">
        <v>192</v>
      </c>
      <c r="AK581" s="4">
        <v>142</v>
      </c>
      <c r="AL581" s="4">
        <v>3.4</v>
      </c>
      <c r="AM581" s="4">
        <v>195</v>
      </c>
      <c r="AN581" s="4" t="s">
        <v>155</v>
      </c>
      <c r="AO581" s="4">
        <v>2</v>
      </c>
      <c r="AP581" s="5">
        <v>0.5806365740740741</v>
      </c>
      <c r="AQ581" s="4">
        <v>47.164105999999997</v>
      </c>
      <c r="AR581" s="4">
        <v>-88.485223000000005</v>
      </c>
      <c r="AS581" s="4">
        <v>319.2</v>
      </c>
      <c r="AT581" s="4">
        <v>44.3</v>
      </c>
      <c r="AU581" s="4">
        <v>12</v>
      </c>
      <c r="AV581" s="4">
        <v>9</v>
      </c>
      <c r="AW581" s="4" t="s">
        <v>206</v>
      </c>
      <c r="AX581" s="4">
        <v>1</v>
      </c>
      <c r="AY581" s="4">
        <v>1.5</v>
      </c>
      <c r="AZ581" s="4">
        <v>1.9</v>
      </c>
      <c r="BA581" s="4">
        <v>14.023</v>
      </c>
      <c r="BB581" s="4">
        <v>11.88</v>
      </c>
      <c r="BC581" s="4">
        <v>0.85</v>
      </c>
      <c r="BD581" s="4">
        <v>17.577999999999999</v>
      </c>
      <c r="BE581" s="4">
        <v>2024.4570000000001</v>
      </c>
      <c r="BF581" s="4">
        <v>626.29399999999998</v>
      </c>
      <c r="BG581" s="4">
        <v>2.7989999999999999</v>
      </c>
      <c r="BH581" s="4">
        <v>0.13900000000000001</v>
      </c>
      <c r="BI581" s="4">
        <v>2.9380000000000002</v>
      </c>
      <c r="BJ581" s="4">
        <v>2.1190000000000002</v>
      </c>
      <c r="BK581" s="4">
        <v>0.105</v>
      </c>
      <c r="BL581" s="4">
        <v>2.2240000000000002</v>
      </c>
      <c r="BM581" s="4">
        <v>7.6326000000000001</v>
      </c>
      <c r="BQ581" s="4">
        <v>25.721</v>
      </c>
      <c r="BR581" s="4">
        <v>0.46093800000000001</v>
      </c>
      <c r="BS581" s="4">
        <v>-5</v>
      </c>
      <c r="BT581" s="4">
        <v>0.170186</v>
      </c>
      <c r="BU581" s="4">
        <v>11.264173</v>
      </c>
      <c r="BV581" s="4">
        <v>3.437757</v>
      </c>
    </row>
    <row r="582" spans="1:74" x14ac:dyDescent="0.25">
      <c r="A582" s="2">
        <v>42069</v>
      </c>
      <c r="B582" s="3">
        <v>3.9083333333333338E-2</v>
      </c>
      <c r="C582" s="4">
        <v>11.333</v>
      </c>
      <c r="D582" s="4">
        <v>5.6577999999999999</v>
      </c>
      <c r="E582" s="4">
        <v>56577.887439999999</v>
      </c>
      <c r="F582" s="4">
        <v>129.69999999999999</v>
      </c>
      <c r="G582" s="4">
        <v>7.4</v>
      </c>
      <c r="H582" s="4">
        <v>1296.3</v>
      </c>
      <c r="J582" s="4">
        <v>0.2</v>
      </c>
      <c r="K582" s="4">
        <v>0.85029999999999994</v>
      </c>
      <c r="L582" s="4">
        <v>9.6363000000000003</v>
      </c>
      <c r="M582" s="4">
        <v>4.8109999999999999</v>
      </c>
      <c r="N582" s="4">
        <v>110.27500000000001</v>
      </c>
      <c r="O582" s="4">
        <v>6.2923999999999998</v>
      </c>
      <c r="P582" s="4">
        <v>116.6</v>
      </c>
      <c r="Q582" s="4">
        <v>83.477000000000004</v>
      </c>
      <c r="R582" s="4">
        <v>4.7633000000000001</v>
      </c>
      <c r="S582" s="4">
        <v>88.2</v>
      </c>
      <c r="T582" s="4">
        <v>1296.3459</v>
      </c>
      <c r="W582" s="4">
        <v>0</v>
      </c>
      <c r="X582" s="4">
        <v>0.1701</v>
      </c>
      <c r="Y582" s="4">
        <v>12.5</v>
      </c>
      <c r="Z582" s="4">
        <v>850</v>
      </c>
      <c r="AA582" s="4">
        <v>879</v>
      </c>
      <c r="AB582" s="4">
        <v>816</v>
      </c>
      <c r="AC582" s="4">
        <v>57</v>
      </c>
      <c r="AD582" s="4">
        <v>6.7</v>
      </c>
      <c r="AE582" s="4">
        <v>0.15</v>
      </c>
      <c r="AF582" s="4">
        <v>978</v>
      </c>
      <c r="AG582" s="4">
        <v>-11</v>
      </c>
      <c r="AH582" s="4">
        <v>8</v>
      </c>
      <c r="AI582" s="4">
        <v>26</v>
      </c>
      <c r="AJ582" s="4">
        <v>192</v>
      </c>
      <c r="AK582" s="4">
        <v>142</v>
      </c>
      <c r="AL582" s="4">
        <v>3.5</v>
      </c>
      <c r="AM582" s="4">
        <v>195</v>
      </c>
      <c r="AN582" s="4" t="s">
        <v>155</v>
      </c>
      <c r="AO582" s="4">
        <v>2</v>
      </c>
      <c r="AP582" s="5">
        <v>0.58064814814814814</v>
      </c>
      <c r="AQ582" s="4">
        <v>47.164206999999998</v>
      </c>
      <c r="AR582" s="4">
        <v>-88.485427000000001</v>
      </c>
      <c r="AS582" s="4">
        <v>319.2</v>
      </c>
      <c r="AT582" s="4">
        <v>42</v>
      </c>
      <c r="AU582" s="4">
        <v>12</v>
      </c>
      <c r="AV582" s="4">
        <v>9</v>
      </c>
      <c r="AW582" s="4" t="s">
        <v>206</v>
      </c>
      <c r="AX582" s="4">
        <v>1.1696299999999999</v>
      </c>
      <c r="AY582" s="4">
        <v>1.5848150000000001</v>
      </c>
      <c r="AZ582" s="4">
        <v>2.0696300000000001</v>
      </c>
      <c r="BA582" s="4">
        <v>14.023</v>
      </c>
      <c r="BB582" s="4">
        <v>11.86</v>
      </c>
      <c r="BC582" s="4">
        <v>0.85</v>
      </c>
      <c r="BD582" s="4">
        <v>17.602</v>
      </c>
      <c r="BE582" s="4">
        <v>2004.057</v>
      </c>
      <c r="BF582" s="4">
        <v>636.80799999999999</v>
      </c>
      <c r="BG582" s="4">
        <v>2.4020000000000001</v>
      </c>
      <c r="BH582" s="4">
        <v>0.13700000000000001</v>
      </c>
      <c r="BI582" s="4">
        <v>2.5390000000000001</v>
      </c>
      <c r="BJ582" s="4">
        <v>1.8180000000000001</v>
      </c>
      <c r="BK582" s="4">
        <v>0.104</v>
      </c>
      <c r="BL582" s="4">
        <v>1.9219999999999999</v>
      </c>
      <c r="BM582" s="4">
        <v>8.9154</v>
      </c>
      <c r="BQ582" s="4">
        <v>25.716999999999999</v>
      </c>
      <c r="BR582" s="4">
        <v>0.44317800000000002</v>
      </c>
      <c r="BS582" s="4">
        <v>-5</v>
      </c>
      <c r="BT582" s="4">
        <v>0.172814</v>
      </c>
      <c r="BU582" s="4">
        <v>10.830162</v>
      </c>
      <c r="BV582" s="4">
        <v>3.4908429999999999</v>
      </c>
    </row>
    <row r="583" spans="1:74" x14ac:dyDescent="0.25">
      <c r="A583" s="2">
        <v>42069</v>
      </c>
      <c r="B583" s="3">
        <v>3.9094907407407405E-2</v>
      </c>
      <c r="C583" s="4">
        <v>11.768000000000001</v>
      </c>
      <c r="D583" s="4">
        <v>5.1704999999999997</v>
      </c>
      <c r="E583" s="4">
        <v>51705</v>
      </c>
      <c r="F583" s="4">
        <v>109.1</v>
      </c>
      <c r="G583" s="4">
        <v>7.4</v>
      </c>
      <c r="H583" s="4">
        <v>1209</v>
      </c>
      <c r="J583" s="4">
        <v>0.2</v>
      </c>
      <c r="K583" s="4">
        <v>0.85160000000000002</v>
      </c>
      <c r="L583" s="4">
        <v>10.0222</v>
      </c>
      <c r="M583" s="4">
        <v>4.4032999999999998</v>
      </c>
      <c r="N583" s="4">
        <v>92.879300000000001</v>
      </c>
      <c r="O583" s="4">
        <v>6.3019999999999996</v>
      </c>
      <c r="P583" s="4">
        <v>99.2</v>
      </c>
      <c r="Q583" s="4">
        <v>70.308599999999998</v>
      </c>
      <c r="R583" s="4">
        <v>4.7706</v>
      </c>
      <c r="S583" s="4">
        <v>75.099999999999994</v>
      </c>
      <c r="T583" s="4">
        <v>1209.0428999999999</v>
      </c>
      <c r="W583" s="4">
        <v>0</v>
      </c>
      <c r="X583" s="4">
        <v>0.17030000000000001</v>
      </c>
      <c r="Y583" s="4">
        <v>12.4</v>
      </c>
      <c r="Z583" s="4">
        <v>851</v>
      </c>
      <c r="AA583" s="4">
        <v>880</v>
      </c>
      <c r="AB583" s="4">
        <v>817</v>
      </c>
      <c r="AC583" s="4">
        <v>57</v>
      </c>
      <c r="AD583" s="4">
        <v>6.7</v>
      </c>
      <c r="AE583" s="4">
        <v>0.15</v>
      </c>
      <c r="AF583" s="4">
        <v>978</v>
      </c>
      <c r="AG583" s="4">
        <v>-11</v>
      </c>
      <c r="AH583" s="4">
        <v>8</v>
      </c>
      <c r="AI583" s="4">
        <v>26</v>
      </c>
      <c r="AJ583" s="4">
        <v>192</v>
      </c>
      <c r="AK583" s="4">
        <v>142</v>
      </c>
      <c r="AL583" s="4">
        <v>3.5</v>
      </c>
      <c r="AM583" s="4">
        <v>195</v>
      </c>
      <c r="AN583" s="4" t="s">
        <v>155</v>
      </c>
      <c r="AO583" s="4">
        <v>2</v>
      </c>
      <c r="AP583" s="5">
        <v>0.58065972222222217</v>
      </c>
      <c r="AQ583" s="4">
        <v>47.164285999999997</v>
      </c>
      <c r="AR583" s="4">
        <v>-88.485646000000003</v>
      </c>
      <c r="AS583" s="4">
        <v>319.10000000000002</v>
      </c>
      <c r="AT583" s="4">
        <v>39.4</v>
      </c>
      <c r="AU583" s="4">
        <v>12</v>
      </c>
      <c r="AV583" s="4">
        <v>9</v>
      </c>
      <c r="AW583" s="4" t="s">
        <v>206</v>
      </c>
      <c r="AX583" s="4">
        <v>1.1152850000000001</v>
      </c>
      <c r="AY583" s="4">
        <v>1.6</v>
      </c>
      <c r="AZ583" s="4">
        <v>2.015285</v>
      </c>
      <c r="BA583" s="4">
        <v>14.023</v>
      </c>
      <c r="BB583" s="4">
        <v>11.97</v>
      </c>
      <c r="BC583" s="4">
        <v>0.85</v>
      </c>
      <c r="BD583" s="4">
        <v>17.422000000000001</v>
      </c>
      <c r="BE583" s="4">
        <v>2088.6970000000001</v>
      </c>
      <c r="BF583" s="4">
        <v>584.08000000000004</v>
      </c>
      <c r="BG583" s="4">
        <v>2.0270000000000001</v>
      </c>
      <c r="BH583" s="4">
        <v>0.13800000000000001</v>
      </c>
      <c r="BI583" s="4">
        <v>2.165</v>
      </c>
      <c r="BJ583" s="4">
        <v>1.534</v>
      </c>
      <c r="BK583" s="4">
        <v>0.104</v>
      </c>
      <c r="BL583" s="4">
        <v>1.639</v>
      </c>
      <c r="BM583" s="4">
        <v>8.3324999999999996</v>
      </c>
      <c r="BQ583" s="4">
        <v>25.81</v>
      </c>
      <c r="BR583" s="4">
        <v>0.45888400000000001</v>
      </c>
      <c r="BS583" s="4">
        <v>-5</v>
      </c>
      <c r="BT583" s="4">
        <v>0.170186</v>
      </c>
      <c r="BU583" s="4">
        <v>11.213977999999999</v>
      </c>
      <c r="BV583" s="4">
        <v>3.437757</v>
      </c>
    </row>
    <row r="584" spans="1:74" x14ac:dyDescent="0.25">
      <c r="A584" s="2">
        <v>42069</v>
      </c>
      <c r="B584" s="3">
        <v>3.9106481481481485E-2</v>
      </c>
      <c r="C584" s="4">
        <v>11.557</v>
      </c>
      <c r="D584" s="4">
        <v>5.0942999999999996</v>
      </c>
      <c r="E584" s="4">
        <v>50942.674229999997</v>
      </c>
      <c r="F584" s="4">
        <v>99</v>
      </c>
      <c r="G584" s="4">
        <v>7.4</v>
      </c>
      <c r="H584" s="4">
        <v>1238.5</v>
      </c>
      <c r="J584" s="4">
        <v>0.2</v>
      </c>
      <c r="K584" s="4">
        <v>0.85389999999999999</v>
      </c>
      <c r="L584" s="4">
        <v>9.8680000000000003</v>
      </c>
      <c r="M584" s="4">
        <v>4.3498999999999999</v>
      </c>
      <c r="N584" s="4">
        <v>84.534000000000006</v>
      </c>
      <c r="O584" s="4">
        <v>6.3186999999999998</v>
      </c>
      <c r="P584" s="4">
        <v>90.9</v>
      </c>
      <c r="Q584" s="4">
        <v>63.991300000000003</v>
      </c>
      <c r="R584" s="4">
        <v>4.7831999999999999</v>
      </c>
      <c r="S584" s="4">
        <v>68.8</v>
      </c>
      <c r="T584" s="4">
        <v>1238.5118</v>
      </c>
      <c r="W584" s="4">
        <v>0</v>
      </c>
      <c r="X584" s="4">
        <v>0.17080000000000001</v>
      </c>
      <c r="Y584" s="4">
        <v>12.4</v>
      </c>
      <c r="Z584" s="4">
        <v>852</v>
      </c>
      <c r="AA584" s="4">
        <v>881</v>
      </c>
      <c r="AB584" s="4">
        <v>818</v>
      </c>
      <c r="AC584" s="4">
        <v>57</v>
      </c>
      <c r="AD584" s="4">
        <v>6.7</v>
      </c>
      <c r="AE584" s="4">
        <v>0.15</v>
      </c>
      <c r="AF584" s="4">
        <v>978</v>
      </c>
      <c r="AG584" s="4">
        <v>-11</v>
      </c>
      <c r="AH584" s="4">
        <v>8</v>
      </c>
      <c r="AI584" s="4">
        <v>26</v>
      </c>
      <c r="AJ584" s="4">
        <v>192</v>
      </c>
      <c r="AK584" s="4">
        <v>142</v>
      </c>
      <c r="AL584" s="4">
        <v>3.4</v>
      </c>
      <c r="AM584" s="4">
        <v>195</v>
      </c>
      <c r="AN584" s="4" t="s">
        <v>155</v>
      </c>
      <c r="AO584" s="4">
        <v>2</v>
      </c>
      <c r="AP584" s="5">
        <v>0.58067129629629632</v>
      </c>
      <c r="AQ584" s="4">
        <v>47.164349999999999</v>
      </c>
      <c r="AR584" s="4">
        <v>-88.485859000000005</v>
      </c>
      <c r="AS584" s="4">
        <v>319.2</v>
      </c>
      <c r="AT584" s="4">
        <v>37.700000000000003</v>
      </c>
      <c r="AU584" s="4">
        <v>12</v>
      </c>
      <c r="AV584" s="4">
        <v>9</v>
      </c>
      <c r="AW584" s="4" t="s">
        <v>206</v>
      </c>
      <c r="AX584" s="4">
        <v>0.93076899999999996</v>
      </c>
      <c r="AY584" s="4">
        <v>1.6</v>
      </c>
      <c r="AZ584" s="4">
        <v>1.9153849999999999</v>
      </c>
      <c r="BA584" s="4">
        <v>14.023</v>
      </c>
      <c r="BB584" s="4">
        <v>12.16</v>
      </c>
      <c r="BC584" s="4">
        <v>0.87</v>
      </c>
      <c r="BD584" s="4">
        <v>17.113</v>
      </c>
      <c r="BE584" s="4">
        <v>2086</v>
      </c>
      <c r="BF584" s="4">
        <v>585.24699999999996</v>
      </c>
      <c r="BG584" s="4">
        <v>1.871</v>
      </c>
      <c r="BH584" s="4">
        <v>0.14000000000000001</v>
      </c>
      <c r="BI584" s="4">
        <v>2.0110000000000001</v>
      </c>
      <c r="BJ584" s="4">
        <v>1.417</v>
      </c>
      <c r="BK584" s="4">
        <v>0.106</v>
      </c>
      <c r="BL584" s="4">
        <v>1.522</v>
      </c>
      <c r="BM584" s="4">
        <v>8.6577000000000002</v>
      </c>
      <c r="BQ584" s="4">
        <v>26.248999999999999</v>
      </c>
      <c r="BR584" s="4">
        <v>0.490954</v>
      </c>
      <c r="BS584" s="4">
        <v>-5</v>
      </c>
      <c r="BT584" s="4">
        <v>0.16906199999999999</v>
      </c>
      <c r="BU584" s="4">
        <v>11.997688999999999</v>
      </c>
      <c r="BV584" s="4">
        <v>3.4150520000000002</v>
      </c>
    </row>
    <row r="585" spans="1:74" x14ac:dyDescent="0.25">
      <c r="A585" s="2">
        <v>42069</v>
      </c>
      <c r="B585" s="3">
        <v>3.9118055555555552E-2</v>
      </c>
      <c r="C585" s="4">
        <v>11.22</v>
      </c>
      <c r="D585" s="4">
        <v>5.7713000000000001</v>
      </c>
      <c r="E585" s="4">
        <v>57712.9</v>
      </c>
      <c r="F585" s="4">
        <v>78.7</v>
      </c>
      <c r="G585" s="4">
        <v>7.4</v>
      </c>
      <c r="H585" s="4">
        <v>1415.6</v>
      </c>
      <c r="J585" s="4">
        <v>0.2</v>
      </c>
      <c r="K585" s="4">
        <v>0.85</v>
      </c>
      <c r="L585" s="4">
        <v>9.5367999999999995</v>
      </c>
      <c r="M585" s="4">
        <v>4.9055</v>
      </c>
      <c r="N585" s="4">
        <v>66.919899999999998</v>
      </c>
      <c r="O585" s="4">
        <v>6.2899000000000003</v>
      </c>
      <c r="P585" s="4">
        <v>73.2</v>
      </c>
      <c r="Q585" s="4">
        <v>50.657600000000002</v>
      </c>
      <c r="R585" s="4">
        <v>4.7614000000000001</v>
      </c>
      <c r="S585" s="4">
        <v>55.4</v>
      </c>
      <c r="T585" s="4">
        <v>1415.5664999999999</v>
      </c>
      <c r="W585" s="4">
        <v>0</v>
      </c>
      <c r="X585" s="4">
        <v>0.17</v>
      </c>
      <c r="Y585" s="4">
        <v>12.4</v>
      </c>
      <c r="Z585" s="4">
        <v>851</v>
      </c>
      <c r="AA585" s="4">
        <v>880</v>
      </c>
      <c r="AB585" s="4">
        <v>817</v>
      </c>
      <c r="AC585" s="4">
        <v>57</v>
      </c>
      <c r="AD585" s="4">
        <v>6.7</v>
      </c>
      <c r="AE585" s="4">
        <v>0.15</v>
      </c>
      <c r="AF585" s="4">
        <v>978</v>
      </c>
      <c r="AG585" s="4">
        <v>-11</v>
      </c>
      <c r="AH585" s="4">
        <v>8</v>
      </c>
      <c r="AI585" s="4">
        <v>26</v>
      </c>
      <c r="AJ585" s="4">
        <v>192</v>
      </c>
      <c r="AK585" s="4">
        <v>142</v>
      </c>
      <c r="AL585" s="4">
        <v>3.4</v>
      </c>
      <c r="AM585" s="4">
        <v>195</v>
      </c>
      <c r="AN585" s="4" t="s">
        <v>155</v>
      </c>
      <c r="AO585" s="4">
        <v>2</v>
      </c>
      <c r="AP585" s="5">
        <v>0.58068287037037036</v>
      </c>
      <c r="AQ585" s="4">
        <v>47.164408000000002</v>
      </c>
      <c r="AR585" s="4">
        <v>-88.486068000000003</v>
      </c>
      <c r="AS585" s="4">
        <v>319.3</v>
      </c>
      <c r="AT585" s="4">
        <v>37.5</v>
      </c>
      <c r="AU585" s="4">
        <v>12</v>
      </c>
      <c r="AV585" s="4">
        <v>9</v>
      </c>
      <c r="AW585" s="4" t="s">
        <v>206</v>
      </c>
      <c r="AX585" s="4">
        <v>0.98451500000000003</v>
      </c>
      <c r="AY585" s="4">
        <v>1.6</v>
      </c>
      <c r="AZ585" s="4">
        <v>1.9</v>
      </c>
      <c r="BA585" s="4">
        <v>14.023</v>
      </c>
      <c r="BB585" s="4">
        <v>11.83</v>
      </c>
      <c r="BC585" s="4">
        <v>0.84</v>
      </c>
      <c r="BD585" s="4">
        <v>17.649999999999999</v>
      </c>
      <c r="BE585" s="4">
        <v>1982.4110000000001</v>
      </c>
      <c r="BF585" s="4">
        <v>649.01</v>
      </c>
      <c r="BG585" s="4">
        <v>1.4570000000000001</v>
      </c>
      <c r="BH585" s="4">
        <v>0.13700000000000001</v>
      </c>
      <c r="BI585" s="4">
        <v>1.5940000000000001</v>
      </c>
      <c r="BJ585" s="4">
        <v>1.103</v>
      </c>
      <c r="BK585" s="4">
        <v>0.104</v>
      </c>
      <c r="BL585" s="4">
        <v>1.206</v>
      </c>
      <c r="BM585" s="4">
        <v>9.7307000000000006</v>
      </c>
      <c r="BQ585" s="4">
        <v>25.693999999999999</v>
      </c>
      <c r="BR585" s="4">
        <v>0.36543199999999998</v>
      </c>
      <c r="BS585" s="4">
        <v>-5</v>
      </c>
      <c r="BT585" s="4">
        <v>0.16900000000000001</v>
      </c>
      <c r="BU585" s="4">
        <v>8.9302440000000001</v>
      </c>
      <c r="BV585" s="4">
        <v>3.4138000000000002</v>
      </c>
    </row>
    <row r="586" spans="1:74" x14ac:dyDescent="0.25">
      <c r="A586" s="2">
        <v>42069</v>
      </c>
      <c r="B586" s="3">
        <v>3.9129629629629632E-2</v>
      </c>
      <c r="C586" s="4">
        <v>11.13</v>
      </c>
      <c r="D586" s="4">
        <v>6.1013000000000002</v>
      </c>
      <c r="E586" s="4">
        <v>61012.9</v>
      </c>
      <c r="F586" s="4">
        <v>54.3</v>
      </c>
      <c r="G586" s="4">
        <v>7.4</v>
      </c>
      <c r="H586" s="4">
        <v>1574.7</v>
      </c>
      <c r="J586" s="4">
        <v>0.2</v>
      </c>
      <c r="K586" s="4">
        <v>0.84740000000000004</v>
      </c>
      <c r="L586" s="4">
        <v>9.4318000000000008</v>
      </c>
      <c r="M586" s="4">
        <v>5.1703999999999999</v>
      </c>
      <c r="N586" s="4">
        <v>46.057000000000002</v>
      </c>
      <c r="O586" s="4">
        <v>6.2709000000000001</v>
      </c>
      <c r="P586" s="4">
        <v>52.3</v>
      </c>
      <c r="Q586" s="4">
        <v>34.864699999999999</v>
      </c>
      <c r="R586" s="4">
        <v>4.7469999999999999</v>
      </c>
      <c r="S586" s="4">
        <v>39.6</v>
      </c>
      <c r="T586" s="4">
        <v>1574.7438999999999</v>
      </c>
      <c r="W586" s="4">
        <v>0</v>
      </c>
      <c r="X586" s="4">
        <v>0.16950000000000001</v>
      </c>
      <c r="Y586" s="4">
        <v>12.4</v>
      </c>
      <c r="Z586" s="4">
        <v>851</v>
      </c>
      <c r="AA586" s="4">
        <v>881</v>
      </c>
      <c r="AB586" s="4">
        <v>817</v>
      </c>
      <c r="AC586" s="4">
        <v>57</v>
      </c>
      <c r="AD586" s="4">
        <v>6.7</v>
      </c>
      <c r="AE586" s="4">
        <v>0.15</v>
      </c>
      <c r="AF586" s="4">
        <v>978</v>
      </c>
      <c r="AG586" s="4">
        <v>-11</v>
      </c>
      <c r="AH586" s="4">
        <v>8</v>
      </c>
      <c r="AI586" s="4">
        <v>26</v>
      </c>
      <c r="AJ586" s="4">
        <v>192</v>
      </c>
      <c r="AK586" s="4">
        <v>142</v>
      </c>
      <c r="AL586" s="4">
        <v>3.4</v>
      </c>
      <c r="AM586" s="4">
        <v>195</v>
      </c>
      <c r="AN586" s="4" t="s">
        <v>155</v>
      </c>
      <c r="AO586" s="4">
        <v>2</v>
      </c>
      <c r="AP586" s="5">
        <v>0.58069444444444451</v>
      </c>
      <c r="AQ586" s="4">
        <v>47.164451999999997</v>
      </c>
      <c r="AR586" s="4">
        <v>-88.486262999999994</v>
      </c>
      <c r="AS586" s="4">
        <v>319.3</v>
      </c>
      <c r="AT586" s="4">
        <v>33.799999999999997</v>
      </c>
      <c r="AU586" s="4">
        <v>12</v>
      </c>
      <c r="AV586" s="4">
        <v>9</v>
      </c>
      <c r="AW586" s="4" t="s">
        <v>206</v>
      </c>
      <c r="AX586" s="4">
        <v>1</v>
      </c>
      <c r="AY586" s="4">
        <v>1.5156689999999999</v>
      </c>
      <c r="AZ586" s="4">
        <v>1.815669</v>
      </c>
      <c r="BA586" s="4">
        <v>14.023</v>
      </c>
      <c r="BB586" s="4">
        <v>11.63</v>
      </c>
      <c r="BC586" s="4">
        <v>0.83</v>
      </c>
      <c r="BD586" s="4">
        <v>18.004999999999999</v>
      </c>
      <c r="BE586" s="4">
        <v>1937.1659999999999</v>
      </c>
      <c r="BF586" s="4">
        <v>675.88199999999995</v>
      </c>
      <c r="BG586" s="4">
        <v>0.99099999999999999</v>
      </c>
      <c r="BH586" s="4">
        <v>0.13500000000000001</v>
      </c>
      <c r="BI586" s="4">
        <v>1.125</v>
      </c>
      <c r="BJ586" s="4">
        <v>0.75</v>
      </c>
      <c r="BK586" s="4">
        <v>0.10199999999999999</v>
      </c>
      <c r="BL586" s="4">
        <v>0.85199999999999998</v>
      </c>
      <c r="BM586" s="4">
        <v>10.695499999999999</v>
      </c>
      <c r="BQ586" s="4">
        <v>25.31</v>
      </c>
      <c r="BR586" s="4">
        <v>0.470385</v>
      </c>
      <c r="BS586" s="4">
        <v>-5</v>
      </c>
      <c r="BT586" s="4">
        <v>0.16806299999999999</v>
      </c>
      <c r="BU586" s="4">
        <v>11.495024000000001</v>
      </c>
      <c r="BV586" s="4">
        <v>3.3948710000000002</v>
      </c>
    </row>
    <row r="587" spans="1:74" x14ac:dyDescent="0.25">
      <c r="A587" s="2">
        <v>42069</v>
      </c>
      <c r="B587" s="3">
        <v>3.9141203703703706E-2</v>
      </c>
      <c r="C587" s="4">
        <v>11.134</v>
      </c>
      <c r="D587" s="4">
        <v>5.7337999999999996</v>
      </c>
      <c r="E587" s="4">
        <v>57338.218240000002</v>
      </c>
      <c r="F587" s="4">
        <v>45.8</v>
      </c>
      <c r="G587" s="4">
        <v>7.4</v>
      </c>
      <c r="H587" s="4">
        <v>1657.7</v>
      </c>
      <c r="J587" s="4">
        <v>0.2</v>
      </c>
      <c r="K587" s="4">
        <v>0.8508</v>
      </c>
      <c r="L587" s="4">
        <v>9.4733999999999998</v>
      </c>
      <c r="M587" s="4">
        <v>4.8784999999999998</v>
      </c>
      <c r="N587" s="4">
        <v>38.975999999999999</v>
      </c>
      <c r="O587" s="4">
        <v>6.2961</v>
      </c>
      <c r="P587" s="4">
        <v>45.3</v>
      </c>
      <c r="Q587" s="4">
        <v>29.5044</v>
      </c>
      <c r="R587" s="4">
        <v>4.7660999999999998</v>
      </c>
      <c r="S587" s="4">
        <v>34.299999999999997</v>
      </c>
      <c r="T587" s="4">
        <v>1657.7099000000001</v>
      </c>
      <c r="W587" s="4">
        <v>0</v>
      </c>
      <c r="X587" s="4">
        <v>0.17019999999999999</v>
      </c>
      <c r="Y587" s="4">
        <v>12.5</v>
      </c>
      <c r="Z587" s="4">
        <v>851</v>
      </c>
      <c r="AA587" s="4">
        <v>880</v>
      </c>
      <c r="AB587" s="4">
        <v>816</v>
      </c>
      <c r="AC587" s="4">
        <v>57</v>
      </c>
      <c r="AD587" s="4">
        <v>6.7</v>
      </c>
      <c r="AE587" s="4">
        <v>0.15</v>
      </c>
      <c r="AF587" s="4">
        <v>978</v>
      </c>
      <c r="AG587" s="4">
        <v>-11</v>
      </c>
      <c r="AH587" s="4">
        <v>8</v>
      </c>
      <c r="AI587" s="4">
        <v>26</v>
      </c>
      <c r="AJ587" s="4">
        <v>192.9</v>
      </c>
      <c r="AK587" s="4">
        <v>142</v>
      </c>
      <c r="AL587" s="4">
        <v>3.7</v>
      </c>
      <c r="AM587" s="4">
        <v>195</v>
      </c>
      <c r="AN587" s="4" t="s">
        <v>155</v>
      </c>
      <c r="AO587" s="4">
        <v>2</v>
      </c>
      <c r="AP587" s="5">
        <v>0.58070601851851855</v>
      </c>
      <c r="AQ587" s="4">
        <v>47.164490999999998</v>
      </c>
      <c r="AR587" s="4">
        <v>-88.486609000000001</v>
      </c>
      <c r="AS587" s="4">
        <v>319</v>
      </c>
      <c r="AT587" s="4">
        <v>32.200000000000003</v>
      </c>
      <c r="AU587" s="4">
        <v>12</v>
      </c>
      <c r="AV587" s="4">
        <v>9</v>
      </c>
      <c r="AW587" s="4" t="s">
        <v>206</v>
      </c>
      <c r="AX587" s="4">
        <v>1</v>
      </c>
      <c r="AY587" s="4">
        <v>1.5</v>
      </c>
      <c r="AZ587" s="4">
        <v>1.8842159999999999</v>
      </c>
      <c r="BA587" s="4">
        <v>14.023</v>
      </c>
      <c r="BB587" s="4">
        <v>11.9</v>
      </c>
      <c r="BC587" s="4">
        <v>0.85</v>
      </c>
      <c r="BD587" s="4">
        <v>17.533000000000001</v>
      </c>
      <c r="BE587" s="4">
        <v>1978.2380000000001</v>
      </c>
      <c r="BF587" s="4">
        <v>648.38599999999997</v>
      </c>
      <c r="BG587" s="4">
        <v>0.85199999999999998</v>
      </c>
      <c r="BH587" s="4">
        <v>0.13800000000000001</v>
      </c>
      <c r="BI587" s="4">
        <v>0.99</v>
      </c>
      <c r="BJ587" s="4">
        <v>0.64500000000000002</v>
      </c>
      <c r="BK587" s="4">
        <v>0.104</v>
      </c>
      <c r="BL587" s="4">
        <v>0.749</v>
      </c>
      <c r="BM587" s="4">
        <v>11.4472</v>
      </c>
      <c r="BQ587" s="4">
        <v>25.837</v>
      </c>
      <c r="BR587" s="4">
        <v>0.46580700000000003</v>
      </c>
      <c r="BS587" s="4">
        <v>-5</v>
      </c>
      <c r="BT587" s="4">
        <v>0.16800000000000001</v>
      </c>
      <c r="BU587" s="4">
        <v>11.383153999999999</v>
      </c>
      <c r="BV587" s="4">
        <v>3.3936000000000002</v>
      </c>
    </row>
    <row r="588" spans="1:74" x14ac:dyDescent="0.25">
      <c r="A588" s="2">
        <v>42069</v>
      </c>
      <c r="B588" s="3">
        <v>3.9152777777777779E-2</v>
      </c>
      <c r="C588" s="4">
        <v>11.079000000000001</v>
      </c>
      <c r="D588" s="4">
        <v>5.9542999999999999</v>
      </c>
      <c r="E588" s="4">
        <v>59543.057849999997</v>
      </c>
      <c r="F588" s="4">
        <v>37.200000000000003</v>
      </c>
      <c r="G588" s="4">
        <v>7.1</v>
      </c>
      <c r="H588" s="4">
        <v>1685.2</v>
      </c>
      <c r="J588" s="4">
        <v>0.2</v>
      </c>
      <c r="K588" s="4">
        <v>0.84909999999999997</v>
      </c>
      <c r="L588" s="4">
        <v>9.4074000000000009</v>
      </c>
      <c r="M588" s="4">
        <v>5.056</v>
      </c>
      <c r="N588" s="4">
        <v>31.5608</v>
      </c>
      <c r="O588" s="4">
        <v>6.0656999999999996</v>
      </c>
      <c r="P588" s="4">
        <v>37.6</v>
      </c>
      <c r="Q588" s="4">
        <v>23.891200000000001</v>
      </c>
      <c r="R588" s="4">
        <v>4.5917000000000003</v>
      </c>
      <c r="S588" s="4">
        <v>28.5</v>
      </c>
      <c r="T588" s="4">
        <v>1685.1938</v>
      </c>
      <c r="W588" s="4">
        <v>0</v>
      </c>
      <c r="X588" s="4">
        <v>0.16980000000000001</v>
      </c>
      <c r="Y588" s="4">
        <v>12.4</v>
      </c>
      <c r="Z588" s="4">
        <v>852</v>
      </c>
      <c r="AA588" s="4">
        <v>881</v>
      </c>
      <c r="AB588" s="4">
        <v>817</v>
      </c>
      <c r="AC588" s="4">
        <v>57</v>
      </c>
      <c r="AD588" s="4">
        <v>6.7</v>
      </c>
      <c r="AE588" s="4">
        <v>0.15</v>
      </c>
      <c r="AF588" s="4">
        <v>978</v>
      </c>
      <c r="AG588" s="4">
        <v>-11</v>
      </c>
      <c r="AH588" s="4">
        <v>8</v>
      </c>
      <c r="AI588" s="4">
        <v>26</v>
      </c>
      <c r="AJ588" s="4">
        <v>192.1</v>
      </c>
      <c r="AK588" s="4">
        <v>142</v>
      </c>
      <c r="AL588" s="4">
        <v>3.6</v>
      </c>
      <c r="AM588" s="4">
        <v>195</v>
      </c>
      <c r="AN588" s="4" t="s">
        <v>155</v>
      </c>
      <c r="AO588" s="4">
        <v>2</v>
      </c>
      <c r="AP588" s="5">
        <v>0.58072916666666663</v>
      </c>
      <c r="AQ588" s="4">
        <v>47.164496999999997</v>
      </c>
      <c r="AR588" s="4">
        <v>-88.486667999999995</v>
      </c>
      <c r="AS588" s="4">
        <v>319</v>
      </c>
      <c r="AT588" s="4">
        <v>30.6</v>
      </c>
      <c r="AU588" s="4">
        <v>12</v>
      </c>
      <c r="AV588" s="4">
        <v>9</v>
      </c>
      <c r="AW588" s="4" t="s">
        <v>206</v>
      </c>
      <c r="AX588" s="4">
        <v>1.255152</v>
      </c>
      <c r="AY588" s="4">
        <v>1.0747469999999999</v>
      </c>
      <c r="AZ588" s="4">
        <v>2.0701010000000002</v>
      </c>
      <c r="BA588" s="4">
        <v>14.023</v>
      </c>
      <c r="BB588" s="4">
        <v>11.76</v>
      </c>
      <c r="BC588" s="4">
        <v>0.84</v>
      </c>
      <c r="BD588" s="4">
        <v>17.765999999999998</v>
      </c>
      <c r="BE588" s="4">
        <v>1949.06</v>
      </c>
      <c r="BF588" s="4">
        <v>666.72199999999998</v>
      </c>
      <c r="BG588" s="4">
        <v>0.68500000000000005</v>
      </c>
      <c r="BH588" s="4">
        <v>0.13200000000000001</v>
      </c>
      <c r="BI588" s="4">
        <v>0.81599999999999995</v>
      </c>
      <c r="BJ588" s="4">
        <v>0.51800000000000002</v>
      </c>
      <c r="BK588" s="4">
        <v>0.1</v>
      </c>
      <c r="BL588" s="4">
        <v>0.61799999999999999</v>
      </c>
      <c r="BM588" s="4">
        <v>11.5459</v>
      </c>
      <c r="BQ588" s="4">
        <v>25.584</v>
      </c>
      <c r="BR588" s="4">
        <v>0.46593800000000002</v>
      </c>
      <c r="BS588" s="4">
        <v>-5</v>
      </c>
      <c r="BT588" s="4">
        <v>0.16612399999999999</v>
      </c>
      <c r="BU588" s="4">
        <v>11.38636</v>
      </c>
      <c r="BV588" s="4">
        <v>3.3557049999999999</v>
      </c>
    </row>
    <row r="589" spans="1:74" x14ac:dyDescent="0.25">
      <c r="A589" s="2">
        <v>42069</v>
      </c>
      <c r="B589" s="3">
        <v>3.9164351851851853E-2</v>
      </c>
      <c r="C589" s="4">
        <v>10.903</v>
      </c>
      <c r="D589" s="4">
        <v>6.2956000000000003</v>
      </c>
      <c r="E589" s="4">
        <v>62955.755519999999</v>
      </c>
      <c r="F589" s="4">
        <v>34.200000000000003</v>
      </c>
      <c r="G589" s="4">
        <v>6.8</v>
      </c>
      <c r="H589" s="4">
        <v>1737.6</v>
      </c>
      <c r="J589" s="4">
        <v>0.2</v>
      </c>
      <c r="K589" s="4">
        <v>0.84719999999999995</v>
      </c>
      <c r="L589" s="4">
        <v>9.2376000000000005</v>
      </c>
      <c r="M589" s="4">
        <v>5.3338999999999999</v>
      </c>
      <c r="N589" s="4">
        <v>28.967400000000001</v>
      </c>
      <c r="O589" s="4">
        <v>5.7866999999999997</v>
      </c>
      <c r="P589" s="4">
        <v>34.799999999999997</v>
      </c>
      <c r="Q589" s="4">
        <v>21.928000000000001</v>
      </c>
      <c r="R589" s="4">
        <v>4.3804999999999996</v>
      </c>
      <c r="S589" s="4">
        <v>26.3</v>
      </c>
      <c r="T589" s="4">
        <v>1737.6141</v>
      </c>
      <c r="W589" s="4">
        <v>0</v>
      </c>
      <c r="X589" s="4">
        <v>0.1694</v>
      </c>
      <c r="Y589" s="4">
        <v>12.4</v>
      </c>
      <c r="Z589" s="4">
        <v>852</v>
      </c>
      <c r="AA589" s="4">
        <v>881</v>
      </c>
      <c r="AB589" s="4">
        <v>816</v>
      </c>
      <c r="AC589" s="4">
        <v>57</v>
      </c>
      <c r="AD589" s="4">
        <v>6.7</v>
      </c>
      <c r="AE589" s="4">
        <v>0.15</v>
      </c>
      <c r="AF589" s="4">
        <v>978</v>
      </c>
      <c r="AG589" s="4">
        <v>-11</v>
      </c>
      <c r="AH589" s="4">
        <v>8</v>
      </c>
      <c r="AI589" s="4">
        <v>26</v>
      </c>
      <c r="AJ589" s="4">
        <v>192</v>
      </c>
      <c r="AK589" s="4">
        <v>142</v>
      </c>
      <c r="AL589" s="4">
        <v>3.7</v>
      </c>
      <c r="AM589" s="4">
        <v>195</v>
      </c>
      <c r="AN589" s="4" t="s">
        <v>155</v>
      </c>
      <c r="AO589" s="4">
        <v>2</v>
      </c>
      <c r="AP589" s="5">
        <v>0.58072916666666663</v>
      </c>
      <c r="AQ589" s="4">
        <v>47.164498000000002</v>
      </c>
      <c r="AR589" s="4">
        <v>-88.486821000000006</v>
      </c>
      <c r="AS589" s="4">
        <v>319.2</v>
      </c>
      <c r="AT589" s="4">
        <v>30.4</v>
      </c>
      <c r="AU589" s="4">
        <v>12</v>
      </c>
      <c r="AV589" s="4">
        <v>9</v>
      </c>
      <c r="AW589" s="4" t="s">
        <v>206</v>
      </c>
      <c r="AX589" s="4">
        <v>0.95953999999999995</v>
      </c>
      <c r="AY589" s="4">
        <v>1.0851150000000001</v>
      </c>
      <c r="AZ589" s="4">
        <v>1.92977</v>
      </c>
      <c r="BA589" s="4">
        <v>14.023</v>
      </c>
      <c r="BB589" s="4">
        <v>11.6</v>
      </c>
      <c r="BC589" s="4">
        <v>0.83</v>
      </c>
      <c r="BD589" s="4">
        <v>18.03</v>
      </c>
      <c r="BE589" s="4">
        <v>1899.13</v>
      </c>
      <c r="BF589" s="4">
        <v>697.94</v>
      </c>
      <c r="BG589" s="4">
        <v>0.624</v>
      </c>
      <c r="BH589" s="4">
        <v>0.125</v>
      </c>
      <c r="BI589" s="4">
        <v>0.748</v>
      </c>
      <c r="BJ589" s="4">
        <v>0.47199999999999998</v>
      </c>
      <c r="BK589" s="4">
        <v>9.4E-2</v>
      </c>
      <c r="BL589" s="4">
        <v>0.56599999999999995</v>
      </c>
      <c r="BM589" s="4">
        <v>11.8133</v>
      </c>
      <c r="BQ589" s="4">
        <v>25.33</v>
      </c>
      <c r="BR589" s="4">
        <v>0.37689</v>
      </c>
      <c r="BS589" s="4">
        <v>-5</v>
      </c>
      <c r="BT589" s="4">
        <v>0.167876</v>
      </c>
      <c r="BU589" s="4">
        <v>9.2102500000000003</v>
      </c>
      <c r="BV589" s="4">
        <v>3.391095</v>
      </c>
    </row>
    <row r="590" spans="1:74" x14ac:dyDescent="0.25">
      <c r="A590" s="2">
        <v>42069</v>
      </c>
      <c r="B590" s="3">
        <v>3.9175925925925927E-2</v>
      </c>
      <c r="C590" s="4">
        <v>10.752000000000001</v>
      </c>
      <c r="D590" s="4">
        <v>6.2175000000000002</v>
      </c>
      <c r="E590" s="4">
        <v>62174.909090000001</v>
      </c>
      <c r="F590" s="4">
        <v>33.799999999999997</v>
      </c>
      <c r="G590" s="4">
        <v>6.6</v>
      </c>
      <c r="H590" s="4">
        <v>1739.7</v>
      </c>
      <c r="J590" s="4">
        <v>0.2</v>
      </c>
      <c r="K590" s="4">
        <v>0.84919999999999995</v>
      </c>
      <c r="L590" s="4">
        <v>9.1301000000000005</v>
      </c>
      <c r="M590" s="4">
        <v>5.2796000000000003</v>
      </c>
      <c r="N590" s="4">
        <v>28.7013</v>
      </c>
      <c r="O590" s="4">
        <v>5.6044</v>
      </c>
      <c r="P590" s="4">
        <v>34.299999999999997</v>
      </c>
      <c r="Q590" s="4">
        <v>21.726600000000001</v>
      </c>
      <c r="R590" s="4">
        <v>4.2424999999999997</v>
      </c>
      <c r="S590" s="4">
        <v>26</v>
      </c>
      <c r="T590" s="4">
        <v>1739.6514999999999</v>
      </c>
      <c r="W590" s="4">
        <v>0</v>
      </c>
      <c r="X590" s="4">
        <v>0.16980000000000001</v>
      </c>
      <c r="Y590" s="4">
        <v>12.4</v>
      </c>
      <c r="Z590" s="4">
        <v>852</v>
      </c>
      <c r="AA590" s="4">
        <v>879</v>
      </c>
      <c r="AB590" s="4">
        <v>816</v>
      </c>
      <c r="AC590" s="4">
        <v>57</v>
      </c>
      <c r="AD590" s="4">
        <v>6.7</v>
      </c>
      <c r="AE590" s="4">
        <v>0.15</v>
      </c>
      <c r="AF590" s="4">
        <v>978</v>
      </c>
      <c r="AG590" s="4">
        <v>-11</v>
      </c>
      <c r="AH590" s="4">
        <v>8</v>
      </c>
      <c r="AI590" s="4">
        <v>26</v>
      </c>
      <c r="AJ590" s="4">
        <v>192</v>
      </c>
      <c r="AK590" s="4">
        <v>142</v>
      </c>
      <c r="AL590" s="4">
        <v>3.8</v>
      </c>
      <c r="AM590" s="4">
        <v>195</v>
      </c>
      <c r="AN590" s="4" t="s">
        <v>155</v>
      </c>
      <c r="AO590" s="4">
        <v>2</v>
      </c>
      <c r="AP590" s="5">
        <v>0.58074074074074067</v>
      </c>
      <c r="AQ590" s="4">
        <v>47.164484000000002</v>
      </c>
      <c r="AR590" s="4">
        <v>-88.486992000000001</v>
      </c>
      <c r="AS590" s="4">
        <v>319</v>
      </c>
      <c r="AT590" s="4">
        <v>29.6</v>
      </c>
      <c r="AU590" s="4">
        <v>12</v>
      </c>
      <c r="AV590" s="4">
        <v>9</v>
      </c>
      <c r="AW590" s="4" t="s">
        <v>206</v>
      </c>
      <c r="AX590" s="4">
        <v>1.1550450000000001</v>
      </c>
      <c r="AY590" s="4">
        <v>1.014985</v>
      </c>
      <c r="AZ590" s="4">
        <v>2.07003</v>
      </c>
      <c r="BA590" s="4">
        <v>14.023</v>
      </c>
      <c r="BB590" s="4">
        <v>11.76</v>
      </c>
      <c r="BC590" s="4">
        <v>0.84</v>
      </c>
      <c r="BD590" s="4">
        <v>17.765000000000001</v>
      </c>
      <c r="BE590" s="4">
        <v>1897.89</v>
      </c>
      <c r="BF590" s="4">
        <v>698.50699999999995</v>
      </c>
      <c r="BG590" s="4">
        <v>0.625</v>
      </c>
      <c r="BH590" s="4">
        <v>0.122</v>
      </c>
      <c r="BI590" s="4">
        <v>0.747</v>
      </c>
      <c r="BJ590" s="4">
        <v>0.47299999999999998</v>
      </c>
      <c r="BK590" s="4">
        <v>9.1999999999999998E-2</v>
      </c>
      <c r="BL590" s="4">
        <v>0.56499999999999995</v>
      </c>
      <c r="BM590" s="4">
        <v>11.958500000000001</v>
      </c>
      <c r="BQ590" s="4">
        <v>25.669</v>
      </c>
      <c r="BR590" s="4">
        <v>0.245308</v>
      </c>
      <c r="BS590" s="4">
        <v>-5</v>
      </c>
      <c r="BT590" s="4">
        <v>0.16706199999999999</v>
      </c>
      <c r="BU590" s="4">
        <v>5.9947150000000002</v>
      </c>
      <c r="BV590" s="4">
        <v>3.3746520000000002</v>
      </c>
    </row>
    <row r="591" spans="1:74" x14ac:dyDescent="0.25">
      <c r="A591" s="2">
        <v>42069</v>
      </c>
      <c r="B591" s="3">
        <v>3.91875E-2</v>
      </c>
      <c r="C591" s="4">
        <v>11.847</v>
      </c>
      <c r="D591" s="4">
        <v>5.2175000000000002</v>
      </c>
      <c r="E591" s="4">
        <v>52175.35714</v>
      </c>
      <c r="F591" s="4">
        <v>33.6</v>
      </c>
      <c r="G591" s="4">
        <v>5</v>
      </c>
      <c r="H591" s="4">
        <v>1634.8</v>
      </c>
      <c r="J591" s="4">
        <v>0.2</v>
      </c>
      <c r="K591" s="4">
        <v>0.85019999999999996</v>
      </c>
      <c r="L591" s="4">
        <v>10.0726</v>
      </c>
      <c r="M591" s="4">
        <v>4.4359999999999999</v>
      </c>
      <c r="N591" s="4">
        <v>28.604399999999998</v>
      </c>
      <c r="O591" s="4">
        <v>4.2819000000000003</v>
      </c>
      <c r="P591" s="4">
        <v>32.9</v>
      </c>
      <c r="Q591" s="4">
        <v>21.653199999999998</v>
      </c>
      <c r="R591" s="4">
        <v>3.2414000000000001</v>
      </c>
      <c r="S591" s="4">
        <v>24.9</v>
      </c>
      <c r="T591" s="4">
        <v>1634.7731000000001</v>
      </c>
      <c r="W591" s="4">
        <v>0</v>
      </c>
      <c r="X591" s="4">
        <v>0.17</v>
      </c>
      <c r="Y591" s="4">
        <v>12.4</v>
      </c>
      <c r="Z591" s="4">
        <v>852</v>
      </c>
      <c r="AA591" s="4">
        <v>879</v>
      </c>
      <c r="AB591" s="4">
        <v>816</v>
      </c>
      <c r="AC591" s="4">
        <v>57</v>
      </c>
      <c r="AD591" s="4">
        <v>6.7</v>
      </c>
      <c r="AE591" s="4">
        <v>0.15</v>
      </c>
      <c r="AF591" s="4">
        <v>978</v>
      </c>
      <c r="AG591" s="4">
        <v>-11</v>
      </c>
      <c r="AH591" s="4">
        <v>8</v>
      </c>
      <c r="AI591" s="4">
        <v>26</v>
      </c>
      <c r="AJ591" s="4">
        <v>192</v>
      </c>
      <c r="AK591" s="4">
        <v>142</v>
      </c>
      <c r="AL591" s="4">
        <v>3.6</v>
      </c>
      <c r="AM591" s="4">
        <v>195</v>
      </c>
      <c r="AN591" s="4" t="s">
        <v>155</v>
      </c>
      <c r="AO591" s="4">
        <v>2</v>
      </c>
      <c r="AP591" s="5">
        <v>0.58075231481481482</v>
      </c>
      <c r="AQ591" s="4">
        <v>47.164451999999997</v>
      </c>
      <c r="AR591" s="4">
        <v>-88.487161</v>
      </c>
      <c r="AS591" s="4">
        <v>319.3</v>
      </c>
      <c r="AT591" s="4">
        <v>29.5</v>
      </c>
      <c r="AU591" s="4">
        <v>12</v>
      </c>
      <c r="AV591" s="4">
        <v>9</v>
      </c>
      <c r="AW591" s="4" t="s">
        <v>206</v>
      </c>
      <c r="AX591" s="4">
        <v>1.53966</v>
      </c>
      <c r="AY591" s="4">
        <v>1.254745</v>
      </c>
      <c r="AZ591" s="4">
        <v>2.4396599999999999</v>
      </c>
      <c r="BA591" s="4">
        <v>14.023</v>
      </c>
      <c r="BB591" s="4">
        <v>11.85</v>
      </c>
      <c r="BC591" s="4">
        <v>0.84</v>
      </c>
      <c r="BD591" s="4">
        <v>17.617000000000001</v>
      </c>
      <c r="BE591" s="4">
        <v>2081.174</v>
      </c>
      <c r="BF591" s="4">
        <v>583.36199999999997</v>
      </c>
      <c r="BG591" s="4">
        <v>0.61899999999999999</v>
      </c>
      <c r="BH591" s="4">
        <v>9.2999999999999999E-2</v>
      </c>
      <c r="BI591" s="4">
        <v>0.71199999999999997</v>
      </c>
      <c r="BJ591" s="4">
        <v>0.46899999999999997</v>
      </c>
      <c r="BK591" s="4">
        <v>7.0000000000000007E-2</v>
      </c>
      <c r="BL591" s="4">
        <v>0.53900000000000003</v>
      </c>
      <c r="BM591" s="4">
        <v>11.1698</v>
      </c>
      <c r="BQ591" s="4">
        <v>25.545999999999999</v>
      </c>
      <c r="BR591" s="4">
        <v>0.146014</v>
      </c>
      <c r="BS591" s="4">
        <v>-5</v>
      </c>
      <c r="BT591" s="4">
        <v>0.16606199999999999</v>
      </c>
      <c r="BU591" s="4">
        <v>3.5682170000000002</v>
      </c>
      <c r="BV591" s="4">
        <v>3.3544520000000002</v>
      </c>
    </row>
    <row r="592" spans="1:74" x14ac:dyDescent="0.25">
      <c r="A592" s="2">
        <v>42069</v>
      </c>
      <c r="B592" s="3">
        <v>3.9199074074074074E-2</v>
      </c>
      <c r="C592" s="4">
        <v>12.994999999999999</v>
      </c>
      <c r="D592" s="4">
        <v>2.2353999999999998</v>
      </c>
      <c r="E592" s="4">
        <v>22353.92857</v>
      </c>
      <c r="F592" s="4">
        <v>33.6</v>
      </c>
      <c r="G592" s="4">
        <v>4.3</v>
      </c>
      <c r="H592" s="4">
        <v>1005.3</v>
      </c>
      <c r="J592" s="4">
        <v>0.2</v>
      </c>
      <c r="K592" s="4">
        <v>0.86909999999999998</v>
      </c>
      <c r="L592" s="4">
        <v>11.2942</v>
      </c>
      <c r="M592" s="4">
        <v>1.9428000000000001</v>
      </c>
      <c r="N592" s="4">
        <v>29.202100000000002</v>
      </c>
      <c r="O592" s="4">
        <v>3.7749999999999999</v>
      </c>
      <c r="P592" s="4">
        <v>33</v>
      </c>
      <c r="Q592" s="4">
        <v>22.105599999999999</v>
      </c>
      <c r="R592" s="4">
        <v>2.8576000000000001</v>
      </c>
      <c r="S592" s="4">
        <v>25</v>
      </c>
      <c r="T592" s="4">
        <v>1005.3235</v>
      </c>
      <c r="W592" s="4">
        <v>0</v>
      </c>
      <c r="X592" s="4">
        <v>0.17380000000000001</v>
      </c>
      <c r="Y592" s="4">
        <v>12.5</v>
      </c>
      <c r="Z592" s="4">
        <v>851</v>
      </c>
      <c r="AA592" s="4">
        <v>877</v>
      </c>
      <c r="AB592" s="4">
        <v>816</v>
      </c>
      <c r="AC592" s="4">
        <v>57</v>
      </c>
      <c r="AD592" s="4">
        <v>6.7</v>
      </c>
      <c r="AE592" s="4">
        <v>0.15</v>
      </c>
      <c r="AF592" s="4">
        <v>978</v>
      </c>
      <c r="AG592" s="4">
        <v>-11</v>
      </c>
      <c r="AH592" s="4">
        <v>8</v>
      </c>
      <c r="AI592" s="4">
        <v>26</v>
      </c>
      <c r="AJ592" s="4">
        <v>192</v>
      </c>
      <c r="AK592" s="4">
        <v>142</v>
      </c>
      <c r="AL592" s="4">
        <v>3.7</v>
      </c>
      <c r="AM592" s="4">
        <v>195</v>
      </c>
      <c r="AN592" s="4" t="s">
        <v>155</v>
      </c>
      <c r="AO592" s="4">
        <v>2</v>
      </c>
      <c r="AP592" s="5">
        <v>0.58076388888888886</v>
      </c>
      <c r="AQ592" s="4">
        <v>47.164406999999997</v>
      </c>
      <c r="AR592" s="4">
        <v>-88.487318000000002</v>
      </c>
      <c r="AS592" s="4">
        <v>319.39999999999998</v>
      </c>
      <c r="AT592" s="4">
        <v>28.8</v>
      </c>
      <c r="AU592" s="4">
        <v>12</v>
      </c>
      <c r="AV592" s="4">
        <v>9</v>
      </c>
      <c r="AW592" s="4" t="s">
        <v>206</v>
      </c>
      <c r="AX592" s="4">
        <v>1.6</v>
      </c>
      <c r="AY592" s="4">
        <v>1.3848149999999999</v>
      </c>
      <c r="AZ592" s="4">
        <v>2.5848149999999999</v>
      </c>
      <c r="BA592" s="4">
        <v>14.023</v>
      </c>
      <c r="BB592" s="4">
        <v>13.63</v>
      </c>
      <c r="BC592" s="4">
        <v>0.97</v>
      </c>
      <c r="BD592" s="4">
        <v>15.06</v>
      </c>
      <c r="BE592" s="4">
        <v>2567.8620000000001</v>
      </c>
      <c r="BF592" s="4">
        <v>281.13799999999998</v>
      </c>
      <c r="BG592" s="4">
        <v>0.69499999999999995</v>
      </c>
      <c r="BH592" s="4">
        <v>0.09</v>
      </c>
      <c r="BI592" s="4">
        <v>0.78500000000000003</v>
      </c>
      <c r="BJ592" s="4">
        <v>0.52600000000000002</v>
      </c>
      <c r="BK592" s="4">
        <v>6.8000000000000005E-2</v>
      </c>
      <c r="BL592" s="4">
        <v>0.59399999999999997</v>
      </c>
      <c r="BM592" s="4">
        <v>7.5586000000000002</v>
      </c>
      <c r="BQ592" s="4">
        <v>28.734999999999999</v>
      </c>
      <c r="BR592" s="4">
        <v>8.2781999999999994E-2</v>
      </c>
      <c r="BS592" s="4">
        <v>-5</v>
      </c>
      <c r="BT592" s="4">
        <v>0.166938</v>
      </c>
      <c r="BU592" s="4">
        <v>2.022986</v>
      </c>
      <c r="BV592" s="4">
        <v>3.3721480000000001</v>
      </c>
    </row>
    <row r="593" spans="1:74" x14ac:dyDescent="0.25">
      <c r="A593" s="2">
        <v>42069</v>
      </c>
      <c r="B593" s="3">
        <v>3.9210648148148147E-2</v>
      </c>
      <c r="C593" s="4">
        <v>14.055999999999999</v>
      </c>
      <c r="D593" s="4">
        <v>0.81889999999999996</v>
      </c>
      <c r="E593" s="4">
        <v>8189.0516509999998</v>
      </c>
      <c r="F593" s="4">
        <v>32.799999999999997</v>
      </c>
      <c r="G593" s="4">
        <v>3.5</v>
      </c>
      <c r="H593" s="4">
        <v>478.5</v>
      </c>
      <c r="J593" s="4">
        <v>0.2</v>
      </c>
      <c r="K593" s="4">
        <v>0.874</v>
      </c>
      <c r="L593" s="4">
        <v>12.2851</v>
      </c>
      <c r="M593" s="4">
        <v>0.7157</v>
      </c>
      <c r="N593" s="4">
        <v>28.686699999999998</v>
      </c>
      <c r="O593" s="4">
        <v>3.0295999999999998</v>
      </c>
      <c r="P593" s="4">
        <v>31.7</v>
      </c>
      <c r="Q593" s="4">
        <v>21.715599999999998</v>
      </c>
      <c r="R593" s="4">
        <v>2.2934000000000001</v>
      </c>
      <c r="S593" s="4">
        <v>24</v>
      </c>
      <c r="T593" s="4">
        <v>478.4622</v>
      </c>
      <c r="W593" s="4">
        <v>0</v>
      </c>
      <c r="X593" s="4">
        <v>0.17480000000000001</v>
      </c>
      <c r="Y593" s="4">
        <v>12.4</v>
      </c>
      <c r="Z593" s="4">
        <v>850</v>
      </c>
      <c r="AA593" s="4">
        <v>877</v>
      </c>
      <c r="AB593" s="4">
        <v>815</v>
      </c>
      <c r="AC593" s="4">
        <v>57</v>
      </c>
      <c r="AD593" s="4">
        <v>6.7</v>
      </c>
      <c r="AE593" s="4">
        <v>0.15</v>
      </c>
      <c r="AF593" s="4">
        <v>978</v>
      </c>
      <c r="AG593" s="4">
        <v>-11</v>
      </c>
      <c r="AH593" s="4">
        <v>8</v>
      </c>
      <c r="AI593" s="4">
        <v>26</v>
      </c>
      <c r="AJ593" s="4">
        <v>192</v>
      </c>
      <c r="AK593" s="4">
        <v>142</v>
      </c>
      <c r="AL593" s="4">
        <v>3.7</v>
      </c>
      <c r="AM593" s="4">
        <v>195</v>
      </c>
      <c r="AN593" s="4" t="s">
        <v>155</v>
      </c>
      <c r="AO593" s="4">
        <v>2</v>
      </c>
      <c r="AP593" s="5">
        <v>0.58077546296296301</v>
      </c>
      <c r="AQ593" s="4">
        <v>47.164363999999999</v>
      </c>
      <c r="AR593" s="4">
        <v>-88.487466999999995</v>
      </c>
      <c r="AS593" s="4">
        <v>319.7</v>
      </c>
      <c r="AT593" s="4">
        <v>27.9</v>
      </c>
      <c r="AU593" s="4">
        <v>12</v>
      </c>
      <c r="AV593" s="4">
        <v>9</v>
      </c>
      <c r="AW593" s="4" t="s">
        <v>206</v>
      </c>
      <c r="AX593" s="4">
        <v>1.6</v>
      </c>
      <c r="AY593" s="4">
        <v>1.4</v>
      </c>
      <c r="AZ593" s="4">
        <v>2.6</v>
      </c>
      <c r="BA593" s="4">
        <v>14.023</v>
      </c>
      <c r="BB593" s="4">
        <v>14.18</v>
      </c>
      <c r="BC593" s="4">
        <v>1.01</v>
      </c>
      <c r="BD593" s="4">
        <v>14.417999999999999</v>
      </c>
      <c r="BE593" s="4">
        <v>2855.2289999999998</v>
      </c>
      <c r="BF593" s="4">
        <v>105.872</v>
      </c>
      <c r="BG593" s="4">
        <v>0.69799999999999995</v>
      </c>
      <c r="BH593" s="4">
        <v>7.3999999999999996E-2</v>
      </c>
      <c r="BI593" s="4">
        <v>0.77200000000000002</v>
      </c>
      <c r="BJ593" s="4">
        <v>0.52900000000000003</v>
      </c>
      <c r="BK593" s="4">
        <v>5.6000000000000001E-2</v>
      </c>
      <c r="BL593" s="4">
        <v>0.58399999999999996</v>
      </c>
      <c r="BM593" s="4">
        <v>3.6772999999999998</v>
      </c>
      <c r="BQ593" s="4">
        <v>29.539000000000001</v>
      </c>
      <c r="BR593" s="4">
        <v>6.2115999999999998E-2</v>
      </c>
      <c r="BS593" s="4">
        <v>-5</v>
      </c>
      <c r="BT593" s="4">
        <v>0.16512399999999999</v>
      </c>
      <c r="BU593" s="4">
        <v>1.5179590000000001</v>
      </c>
      <c r="BV593" s="4">
        <v>3.3355049999999999</v>
      </c>
    </row>
    <row r="594" spans="1:74" x14ac:dyDescent="0.25">
      <c r="A594" s="2">
        <v>42069</v>
      </c>
      <c r="B594" s="3">
        <v>3.9222222222222221E-2</v>
      </c>
      <c r="C594" s="4">
        <v>14.603</v>
      </c>
      <c r="D594" s="4">
        <v>0.59309999999999996</v>
      </c>
      <c r="E594" s="4">
        <v>5931.1330049999997</v>
      </c>
      <c r="F594" s="4">
        <v>29.6</v>
      </c>
      <c r="G594" s="4">
        <v>2.7</v>
      </c>
      <c r="H594" s="4">
        <v>353.2</v>
      </c>
      <c r="J594" s="4">
        <v>0.2</v>
      </c>
      <c r="K594" s="4">
        <v>0.87190000000000001</v>
      </c>
      <c r="L594" s="4">
        <v>12.732799999999999</v>
      </c>
      <c r="M594" s="4">
        <v>0.51719999999999999</v>
      </c>
      <c r="N594" s="4">
        <v>25.7926</v>
      </c>
      <c r="O594" s="4">
        <v>2.3923000000000001</v>
      </c>
      <c r="P594" s="4">
        <v>28.2</v>
      </c>
      <c r="Q594" s="4">
        <v>19.524699999999999</v>
      </c>
      <c r="R594" s="4">
        <v>1.8109999999999999</v>
      </c>
      <c r="S594" s="4">
        <v>21.3</v>
      </c>
      <c r="T594" s="4">
        <v>353.24160000000001</v>
      </c>
      <c r="W594" s="4">
        <v>0</v>
      </c>
      <c r="X594" s="4">
        <v>0.1744</v>
      </c>
      <c r="Y594" s="4">
        <v>12.4</v>
      </c>
      <c r="Z594" s="4">
        <v>850</v>
      </c>
      <c r="AA594" s="4">
        <v>876</v>
      </c>
      <c r="AB594" s="4">
        <v>815</v>
      </c>
      <c r="AC594" s="4">
        <v>57</v>
      </c>
      <c r="AD594" s="4">
        <v>6.7</v>
      </c>
      <c r="AE594" s="4">
        <v>0.15</v>
      </c>
      <c r="AF594" s="4">
        <v>978</v>
      </c>
      <c r="AG594" s="4">
        <v>-11</v>
      </c>
      <c r="AH594" s="4">
        <v>8</v>
      </c>
      <c r="AI594" s="4">
        <v>26</v>
      </c>
      <c r="AJ594" s="4">
        <v>192</v>
      </c>
      <c r="AK594" s="4">
        <v>142</v>
      </c>
      <c r="AL594" s="4">
        <v>3.8</v>
      </c>
      <c r="AM594" s="4">
        <v>195</v>
      </c>
      <c r="AN594" s="4" t="s">
        <v>155</v>
      </c>
      <c r="AO594" s="4">
        <v>2</v>
      </c>
      <c r="AP594" s="5">
        <v>0.58078703703703705</v>
      </c>
      <c r="AQ594" s="4">
        <v>47.164327999999998</v>
      </c>
      <c r="AR594" s="4">
        <v>-88.487618999999995</v>
      </c>
      <c r="AS594" s="4">
        <v>320.10000000000002</v>
      </c>
      <c r="AT594" s="4">
        <v>25.8</v>
      </c>
      <c r="AU594" s="4">
        <v>12</v>
      </c>
      <c r="AV594" s="4">
        <v>9</v>
      </c>
      <c r="AW594" s="4" t="s">
        <v>206</v>
      </c>
      <c r="AX594" s="4">
        <v>1.0923080000000001</v>
      </c>
      <c r="AY594" s="4">
        <v>1.484615</v>
      </c>
      <c r="AZ594" s="4">
        <v>2.2615379999999998</v>
      </c>
      <c r="BA594" s="4">
        <v>14.023</v>
      </c>
      <c r="BB594" s="4">
        <v>13.94</v>
      </c>
      <c r="BC594" s="4">
        <v>0.99</v>
      </c>
      <c r="BD594" s="4">
        <v>14.686999999999999</v>
      </c>
      <c r="BE594" s="4">
        <v>2906.4250000000002</v>
      </c>
      <c r="BF594" s="4">
        <v>75.134</v>
      </c>
      <c r="BG594" s="4">
        <v>0.61699999999999999</v>
      </c>
      <c r="BH594" s="4">
        <v>5.7000000000000002E-2</v>
      </c>
      <c r="BI594" s="4">
        <v>0.67400000000000004</v>
      </c>
      <c r="BJ594" s="4">
        <v>0.46700000000000003</v>
      </c>
      <c r="BK594" s="4">
        <v>4.2999999999999997E-2</v>
      </c>
      <c r="BL594" s="4">
        <v>0.51</v>
      </c>
      <c r="BM594" s="4">
        <v>2.6663999999999999</v>
      </c>
      <c r="BQ594" s="4">
        <v>28.943000000000001</v>
      </c>
      <c r="BR594" s="4">
        <v>5.0681999999999998E-2</v>
      </c>
      <c r="BS594" s="4">
        <v>-5</v>
      </c>
      <c r="BT594" s="4">
        <v>0.16406200000000001</v>
      </c>
      <c r="BU594" s="4">
        <v>1.2385409999999999</v>
      </c>
      <c r="BV594" s="4">
        <v>3.3140520000000002</v>
      </c>
    </row>
    <row r="595" spans="1:74" x14ac:dyDescent="0.25">
      <c r="A595" s="2">
        <v>42069</v>
      </c>
      <c r="B595" s="3">
        <v>3.9233796296296301E-2</v>
      </c>
      <c r="C595" s="4">
        <v>14.231</v>
      </c>
      <c r="D595" s="4">
        <v>1.2907999999999999</v>
      </c>
      <c r="E595" s="4">
        <v>12907.79399</v>
      </c>
      <c r="F595" s="4">
        <v>26.3</v>
      </c>
      <c r="G595" s="4">
        <v>2.6</v>
      </c>
      <c r="H595" s="4">
        <v>336.6</v>
      </c>
      <c r="J595" s="4">
        <v>0.2</v>
      </c>
      <c r="K595" s="4">
        <v>0.86870000000000003</v>
      </c>
      <c r="L595" s="4">
        <v>12.361499999999999</v>
      </c>
      <c r="M595" s="4">
        <v>1.1213</v>
      </c>
      <c r="N595" s="4">
        <v>22.811499999999999</v>
      </c>
      <c r="O595" s="4">
        <v>2.2585000000000002</v>
      </c>
      <c r="P595" s="4">
        <v>25.1</v>
      </c>
      <c r="Q595" s="4">
        <v>17.268000000000001</v>
      </c>
      <c r="R595" s="4">
        <v>1.7097</v>
      </c>
      <c r="S595" s="4">
        <v>19</v>
      </c>
      <c r="T595" s="4">
        <v>336.56319999999999</v>
      </c>
      <c r="W595" s="4">
        <v>0</v>
      </c>
      <c r="X595" s="4">
        <v>0.17369999999999999</v>
      </c>
      <c r="Y595" s="4">
        <v>12.5</v>
      </c>
      <c r="Z595" s="4">
        <v>849</v>
      </c>
      <c r="AA595" s="4">
        <v>875</v>
      </c>
      <c r="AB595" s="4">
        <v>814</v>
      </c>
      <c r="AC595" s="4">
        <v>57</v>
      </c>
      <c r="AD595" s="4">
        <v>6.7</v>
      </c>
      <c r="AE595" s="4">
        <v>0.15</v>
      </c>
      <c r="AF595" s="4">
        <v>978</v>
      </c>
      <c r="AG595" s="4">
        <v>-11</v>
      </c>
      <c r="AH595" s="4">
        <v>8</v>
      </c>
      <c r="AI595" s="4">
        <v>26</v>
      </c>
      <c r="AJ595" s="4">
        <v>192</v>
      </c>
      <c r="AK595" s="4">
        <v>141.1</v>
      </c>
      <c r="AL595" s="4">
        <v>3.7</v>
      </c>
      <c r="AM595" s="4">
        <v>195</v>
      </c>
      <c r="AN595" s="4" t="s">
        <v>155</v>
      </c>
      <c r="AO595" s="4">
        <v>2</v>
      </c>
      <c r="AP595" s="5">
        <v>0.58079861111111108</v>
      </c>
      <c r="AQ595" s="4">
        <v>47.164273999999999</v>
      </c>
      <c r="AR595" s="4">
        <v>-88.487881000000002</v>
      </c>
      <c r="AS595" s="4">
        <v>320.3</v>
      </c>
      <c r="AT595" s="4">
        <v>24.3</v>
      </c>
      <c r="AU595" s="4">
        <v>12</v>
      </c>
      <c r="AV595" s="4">
        <v>9</v>
      </c>
      <c r="AW595" s="4" t="s">
        <v>206</v>
      </c>
      <c r="AX595" s="4">
        <v>1</v>
      </c>
      <c r="AY595" s="4">
        <v>1.5845149999999999</v>
      </c>
      <c r="AZ595" s="4">
        <v>2.2000000000000002</v>
      </c>
      <c r="BA595" s="4">
        <v>14.023</v>
      </c>
      <c r="BB595" s="4">
        <v>13.58</v>
      </c>
      <c r="BC595" s="4">
        <v>0.97</v>
      </c>
      <c r="BD595" s="4">
        <v>15.119</v>
      </c>
      <c r="BE595" s="4">
        <v>2773.2530000000002</v>
      </c>
      <c r="BF595" s="4">
        <v>160.10300000000001</v>
      </c>
      <c r="BG595" s="4">
        <v>0.53600000000000003</v>
      </c>
      <c r="BH595" s="4">
        <v>5.2999999999999999E-2</v>
      </c>
      <c r="BI595" s="4">
        <v>0.58899999999999997</v>
      </c>
      <c r="BJ595" s="4">
        <v>0.40600000000000003</v>
      </c>
      <c r="BK595" s="4">
        <v>0.04</v>
      </c>
      <c r="BL595" s="4">
        <v>0.44600000000000001</v>
      </c>
      <c r="BM595" s="4">
        <v>2.4969000000000001</v>
      </c>
      <c r="BQ595" s="4">
        <v>28.34</v>
      </c>
      <c r="BR595" s="4">
        <v>0.11659799999999999</v>
      </c>
      <c r="BS595" s="4">
        <v>-5</v>
      </c>
      <c r="BT595" s="4">
        <v>0.164938</v>
      </c>
      <c r="BU595" s="4">
        <v>2.849364</v>
      </c>
      <c r="BV595" s="4">
        <v>3.3317480000000002</v>
      </c>
    </row>
    <row r="596" spans="1:74" x14ac:dyDescent="0.25">
      <c r="A596" s="2">
        <v>42069</v>
      </c>
      <c r="B596" s="3">
        <v>3.9245370370370368E-2</v>
      </c>
      <c r="C596" s="4">
        <v>13.35</v>
      </c>
      <c r="D596" s="4">
        <v>2.512</v>
      </c>
      <c r="E596" s="4">
        <v>25119.549630000001</v>
      </c>
      <c r="F596" s="4">
        <v>25</v>
      </c>
      <c r="G596" s="4">
        <v>2.7</v>
      </c>
      <c r="H596" s="4">
        <v>412.4</v>
      </c>
      <c r="J596" s="4">
        <v>0.2</v>
      </c>
      <c r="K596" s="4">
        <v>0.86450000000000005</v>
      </c>
      <c r="L596" s="4">
        <v>11.540800000000001</v>
      </c>
      <c r="M596" s="4">
        <v>2.1715</v>
      </c>
      <c r="N596" s="4">
        <v>21.611799999999999</v>
      </c>
      <c r="O596" s="4">
        <v>2.3340999999999998</v>
      </c>
      <c r="P596" s="4">
        <v>23.9</v>
      </c>
      <c r="Q596" s="4">
        <v>16.3599</v>
      </c>
      <c r="R596" s="4">
        <v>1.7668999999999999</v>
      </c>
      <c r="S596" s="4">
        <v>18.100000000000001</v>
      </c>
      <c r="T596" s="4">
        <v>412.38959999999997</v>
      </c>
      <c r="W596" s="4">
        <v>0</v>
      </c>
      <c r="X596" s="4">
        <v>0.1729</v>
      </c>
      <c r="Y596" s="4">
        <v>12.4</v>
      </c>
      <c r="Z596" s="4">
        <v>849</v>
      </c>
      <c r="AA596" s="4">
        <v>876</v>
      </c>
      <c r="AB596" s="4">
        <v>815</v>
      </c>
      <c r="AC596" s="4">
        <v>57</v>
      </c>
      <c r="AD596" s="4">
        <v>6.7</v>
      </c>
      <c r="AE596" s="4">
        <v>0.15</v>
      </c>
      <c r="AF596" s="4">
        <v>978</v>
      </c>
      <c r="AG596" s="4">
        <v>-11</v>
      </c>
      <c r="AH596" s="4">
        <v>8</v>
      </c>
      <c r="AI596" s="4">
        <v>26</v>
      </c>
      <c r="AJ596" s="4">
        <v>192</v>
      </c>
      <c r="AK596" s="4">
        <v>141.9</v>
      </c>
      <c r="AL596" s="4">
        <v>3.6</v>
      </c>
      <c r="AM596" s="4">
        <v>195</v>
      </c>
      <c r="AN596" s="4" t="s">
        <v>155</v>
      </c>
      <c r="AO596" s="4">
        <v>2</v>
      </c>
      <c r="AP596" s="5">
        <v>0.58082175925925927</v>
      </c>
      <c r="AQ596" s="4">
        <v>47.164265</v>
      </c>
      <c r="AR596" s="4">
        <v>-88.487925000000004</v>
      </c>
      <c r="AS596" s="4">
        <v>320.3</v>
      </c>
      <c r="AT596" s="4">
        <v>21.7</v>
      </c>
      <c r="AU596" s="4">
        <v>12</v>
      </c>
      <c r="AV596" s="4">
        <v>9</v>
      </c>
      <c r="AW596" s="4" t="s">
        <v>206</v>
      </c>
      <c r="AX596" s="4">
        <v>1</v>
      </c>
      <c r="AY596" s="4">
        <v>1.6</v>
      </c>
      <c r="AZ596" s="4">
        <v>2.0311689999999998</v>
      </c>
      <c r="BA596" s="4">
        <v>14.023</v>
      </c>
      <c r="BB596" s="4">
        <v>13.15</v>
      </c>
      <c r="BC596" s="4">
        <v>0.94</v>
      </c>
      <c r="BD596" s="4">
        <v>15.678000000000001</v>
      </c>
      <c r="BE596" s="4">
        <v>2544.3209999999999</v>
      </c>
      <c r="BF596" s="4">
        <v>304.702</v>
      </c>
      <c r="BG596" s="4">
        <v>0.499</v>
      </c>
      <c r="BH596" s="4">
        <v>5.3999999999999999E-2</v>
      </c>
      <c r="BI596" s="4">
        <v>0.55300000000000005</v>
      </c>
      <c r="BJ596" s="4">
        <v>0.378</v>
      </c>
      <c r="BK596" s="4">
        <v>4.1000000000000002E-2</v>
      </c>
      <c r="BL596" s="4">
        <v>0.41799999999999998</v>
      </c>
      <c r="BM596" s="4">
        <v>3.0065</v>
      </c>
      <c r="BQ596" s="4">
        <v>27.715</v>
      </c>
      <c r="BR596" s="4">
        <v>0.16789999999999999</v>
      </c>
      <c r="BS596" s="4">
        <v>-5</v>
      </c>
      <c r="BT596" s="4">
        <v>0.16500000000000001</v>
      </c>
      <c r="BU596" s="4">
        <v>4.1030569999999997</v>
      </c>
      <c r="BV596" s="4">
        <v>3.3330000000000002</v>
      </c>
    </row>
    <row r="597" spans="1:74" x14ac:dyDescent="0.25">
      <c r="A597" s="2">
        <v>42069</v>
      </c>
      <c r="B597" s="3">
        <v>3.9256944444444448E-2</v>
      </c>
      <c r="C597" s="4">
        <v>12.726000000000001</v>
      </c>
      <c r="D597" s="4">
        <v>3.5739999999999998</v>
      </c>
      <c r="E597" s="4">
        <v>35740</v>
      </c>
      <c r="F597" s="4">
        <v>21.9</v>
      </c>
      <c r="G597" s="4">
        <v>4.0999999999999996</v>
      </c>
      <c r="H597" s="4">
        <v>604.6</v>
      </c>
      <c r="J597" s="4">
        <v>0.2</v>
      </c>
      <c r="K597" s="4">
        <v>0.85950000000000004</v>
      </c>
      <c r="L597" s="4">
        <v>10.938700000000001</v>
      </c>
      <c r="M597" s="4">
        <v>3.0720000000000001</v>
      </c>
      <c r="N597" s="4">
        <v>18.830300000000001</v>
      </c>
      <c r="O597" s="4">
        <v>3.5223</v>
      </c>
      <c r="P597" s="4">
        <v>22.4</v>
      </c>
      <c r="Q597" s="4">
        <v>14.2544</v>
      </c>
      <c r="R597" s="4">
        <v>2.6663000000000001</v>
      </c>
      <c r="S597" s="4">
        <v>16.899999999999999</v>
      </c>
      <c r="T597" s="4">
        <v>604.57839999999999</v>
      </c>
      <c r="W597" s="4">
        <v>0</v>
      </c>
      <c r="X597" s="4">
        <v>0.1719</v>
      </c>
      <c r="Y597" s="4">
        <v>12.5</v>
      </c>
      <c r="Z597" s="4">
        <v>849</v>
      </c>
      <c r="AA597" s="4">
        <v>876</v>
      </c>
      <c r="AB597" s="4">
        <v>815</v>
      </c>
      <c r="AC597" s="4">
        <v>57</v>
      </c>
      <c r="AD597" s="4">
        <v>6.7</v>
      </c>
      <c r="AE597" s="4">
        <v>0.15</v>
      </c>
      <c r="AF597" s="4">
        <v>978</v>
      </c>
      <c r="AG597" s="4">
        <v>-11</v>
      </c>
      <c r="AH597" s="4">
        <v>8</v>
      </c>
      <c r="AI597" s="4">
        <v>26</v>
      </c>
      <c r="AJ597" s="4">
        <v>192</v>
      </c>
      <c r="AK597" s="4">
        <v>142</v>
      </c>
      <c r="AL597" s="4">
        <v>3.7</v>
      </c>
      <c r="AM597" s="4">
        <v>195</v>
      </c>
      <c r="AN597" s="4" t="s">
        <v>155</v>
      </c>
      <c r="AO597" s="4">
        <v>2</v>
      </c>
      <c r="AP597" s="5">
        <v>0.58082175925925927</v>
      </c>
      <c r="AQ597" s="4">
        <v>47.164251</v>
      </c>
      <c r="AR597" s="4">
        <v>-88.488029999999995</v>
      </c>
      <c r="AS597" s="4">
        <v>320.39999999999998</v>
      </c>
      <c r="AT597" s="4">
        <v>21.3</v>
      </c>
      <c r="AU597" s="4">
        <v>12</v>
      </c>
      <c r="AV597" s="4">
        <v>9</v>
      </c>
      <c r="AW597" s="4" t="s">
        <v>206</v>
      </c>
      <c r="AX597" s="4">
        <v>1</v>
      </c>
      <c r="AY597" s="4">
        <v>1.6</v>
      </c>
      <c r="AZ597" s="4">
        <v>1.9156839999999999</v>
      </c>
      <c r="BA597" s="4">
        <v>14.023</v>
      </c>
      <c r="BB597" s="4">
        <v>12.67</v>
      </c>
      <c r="BC597" s="4">
        <v>0.9</v>
      </c>
      <c r="BD597" s="4">
        <v>16.34</v>
      </c>
      <c r="BE597" s="4">
        <v>2356.962</v>
      </c>
      <c r="BF597" s="4">
        <v>421.29599999999999</v>
      </c>
      <c r="BG597" s="4">
        <v>0.42499999999999999</v>
      </c>
      <c r="BH597" s="4">
        <v>7.9000000000000001E-2</v>
      </c>
      <c r="BI597" s="4">
        <v>0.504</v>
      </c>
      <c r="BJ597" s="4">
        <v>0.32200000000000001</v>
      </c>
      <c r="BK597" s="4">
        <v>0.06</v>
      </c>
      <c r="BL597" s="4">
        <v>0.38200000000000001</v>
      </c>
      <c r="BM597" s="4">
        <v>4.3078000000000003</v>
      </c>
      <c r="BQ597" s="4">
        <v>26.933</v>
      </c>
      <c r="BR597" s="4">
        <v>0.23009399999999999</v>
      </c>
      <c r="BS597" s="4">
        <v>-5</v>
      </c>
      <c r="BT597" s="4">
        <v>0.165938</v>
      </c>
      <c r="BU597" s="4">
        <v>5.622922</v>
      </c>
      <c r="BV597" s="4">
        <v>3.3519480000000001</v>
      </c>
    </row>
    <row r="598" spans="1:74" x14ac:dyDescent="0.25">
      <c r="A598" s="2">
        <v>42069</v>
      </c>
      <c r="B598" s="3">
        <v>3.9268518518518515E-2</v>
      </c>
      <c r="C598" s="4">
        <v>12.57</v>
      </c>
      <c r="D598" s="4">
        <v>3.6215999999999999</v>
      </c>
      <c r="E598" s="4">
        <v>36216.190479999997</v>
      </c>
      <c r="F598" s="4">
        <v>19.3</v>
      </c>
      <c r="G598" s="4">
        <v>5.2</v>
      </c>
      <c r="H598" s="4">
        <v>715.1</v>
      </c>
      <c r="J598" s="4">
        <v>0.2</v>
      </c>
      <c r="K598" s="4">
        <v>0.86019999999999996</v>
      </c>
      <c r="L598" s="4">
        <v>10.8131</v>
      </c>
      <c r="M598" s="4">
        <v>3.1154000000000002</v>
      </c>
      <c r="N598" s="4">
        <v>16.6203</v>
      </c>
      <c r="O598" s="4">
        <v>4.4732000000000003</v>
      </c>
      <c r="P598" s="4">
        <v>21.1</v>
      </c>
      <c r="Q598" s="4">
        <v>12.5814</v>
      </c>
      <c r="R598" s="4">
        <v>3.3862000000000001</v>
      </c>
      <c r="S598" s="4">
        <v>16</v>
      </c>
      <c r="T598" s="4">
        <v>715.10770000000002</v>
      </c>
      <c r="W598" s="4">
        <v>0</v>
      </c>
      <c r="X598" s="4">
        <v>0.17199999999999999</v>
      </c>
      <c r="Y598" s="4">
        <v>12.4</v>
      </c>
      <c r="Z598" s="4">
        <v>851</v>
      </c>
      <c r="AA598" s="4">
        <v>877</v>
      </c>
      <c r="AB598" s="4">
        <v>816</v>
      </c>
      <c r="AC598" s="4">
        <v>57</v>
      </c>
      <c r="AD598" s="4">
        <v>6.7</v>
      </c>
      <c r="AE598" s="4">
        <v>0.15</v>
      </c>
      <c r="AF598" s="4">
        <v>978</v>
      </c>
      <c r="AG598" s="4">
        <v>-11</v>
      </c>
      <c r="AH598" s="4">
        <v>7.0620000000000003</v>
      </c>
      <c r="AI598" s="4">
        <v>26</v>
      </c>
      <c r="AJ598" s="4">
        <v>192</v>
      </c>
      <c r="AK598" s="4">
        <v>142</v>
      </c>
      <c r="AL598" s="4">
        <v>3.8</v>
      </c>
      <c r="AM598" s="4">
        <v>195</v>
      </c>
      <c r="AN598" s="4" t="s">
        <v>155</v>
      </c>
      <c r="AO598" s="4">
        <v>2</v>
      </c>
      <c r="AP598" s="5">
        <v>0.58083333333333331</v>
      </c>
      <c r="AQ598" s="4">
        <v>47.164240999999997</v>
      </c>
      <c r="AR598" s="4">
        <v>-88.488151000000002</v>
      </c>
      <c r="AS598" s="4">
        <v>320.2</v>
      </c>
      <c r="AT598" s="4">
        <v>20</v>
      </c>
      <c r="AU598" s="4">
        <v>12</v>
      </c>
      <c r="AV598" s="4">
        <v>9</v>
      </c>
      <c r="AW598" s="4" t="s">
        <v>206</v>
      </c>
      <c r="AX598" s="4">
        <v>1</v>
      </c>
      <c r="AY598" s="4">
        <v>1.6</v>
      </c>
      <c r="AZ598" s="4">
        <v>1.9</v>
      </c>
      <c r="BA598" s="4">
        <v>14.023</v>
      </c>
      <c r="BB598" s="4">
        <v>12.73</v>
      </c>
      <c r="BC598" s="4">
        <v>0.91</v>
      </c>
      <c r="BD598" s="4">
        <v>16.248000000000001</v>
      </c>
      <c r="BE598" s="4">
        <v>2341.7689999999998</v>
      </c>
      <c r="BF598" s="4">
        <v>429.42599999999999</v>
      </c>
      <c r="BG598" s="4">
        <v>0.377</v>
      </c>
      <c r="BH598" s="4">
        <v>0.10100000000000001</v>
      </c>
      <c r="BI598" s="4">
        <v>0.47799999999999998</v>
      </c>
      <c r="BJ598" s="4">
        <v>0.28499999999999998</v>
      </c>
      <c r="BK598" s="4">
        <v>7.6999999999999999E-2</v>
      </c>
      <c r="BL598" s="4">
        <v>0.36199999999999999</v>
      </c>
      <c r="BM598" s="4">
        <v>5.1214000000000004</v>
      </c>
      <c r="BQ598" s="4">
        <v>27.091999999999999</v>
      </c>
      <c r="BR598" s="4">
        <v>0.19647999999999999</v>
      </c>
      <c r="BS598" s="4">
        <v>-5</v>
      </c>
      <c r="BT598" s="4">
        <v>0.16506199999999999</v>
      </c>
      <c r="BU598" s="4">
        <v>4.8014799999999997</v>
      </c>
      <c r="BV598" s="4">
        <v>3.3342520000000002</v>
      </c>
    </row>
    <row r="599" spans="1:74" x14ac:dyDescent="0.25">
      <c r="A599" s="2">
        <v>42069</v>
      </c>
      <c r="B599" s="3">
        <v>3.9280092592592596E-2</v>
      </c>
      <c r="C599" s="4">
        <v>12.484999999999999</v>
      </c>
      <c r="D599" s="4">
        <v>3.6337999999999999</v>
      </c>
      <c r="E599" s="4">
        <v>36337.739730000001</v>
      </c>
      <c r="F599" s="4">
        <v>17.600000000000001</v>
      </c>
      <c r="G599" s="4">
        <v>5.2</v>
      </c>
      <c r="H599" s="4">
        <v>832.1</v>
      </c>
      <c r="J599" s="4">
        <v>0.2</v>
      </c>
      <c r="K599" s="4">
        <v>0.86070000000000002</v>
      </c>
      <c r="L599" s="4">
        <v>10.7454</v>
      </c>
      <c r="M599" s="4">
        <v>3.1274000000000002</v>
      </c>
      <c r="N599" s="4">
        <v>15.1395</v>
      </c>
      <c r="O599" s="4">
        <v>4.4753999999999996</v>
      </c>
      <c r="P599" s="4">
        <v>19.600000000000001</v>
      </c>
      <c r="Q599" s="4">
        <v>11.4604</v>
      </c>
      <c r="R599" s="4">
        <v>3.3877999999999999</v>
      </c>
      <c r="S599" s="4">
        <v>14.8</v>
      </c>
      <c r="T599" s="4">
        <v>832.06669999999997</v>
      </c>
      <c r="W599" s="4">
        <v>0</v>
      </c>
      <c r="X599" s="4">
        <v>0.1721</v>
      </c>
      <c r="Y599" s="4">
        <v>12.4</v>
      </c>
      <c r="Z599" s="4">
        <v>851</v>
      </c>
      <c r="AA599" s="4">
        <v>877</v>
      </c>
      <c r="AB599" s="4">
        <v>816</v>
      </c>
      <c r="AC599" s="4">
        <v>57</v>
      </c>
      <c r="AD599" s="4">
        <v>6.7</v>
      </c>
      <c r="AE599" s="4">
        <v>0.15</v>
      </c>
      <c r="AF599" s="4">
        <v>978</v>
      </c>
      <c r="AG599" s="4">
        <v>-11</v>
      </c>
      <c r="AH599" s="4">
        <v>7.9379999999999997</v>
      </c>
      <c r="AI599" s="4">
        <v>26</v>
      </c>
      <c r="AJ599" s="4">
        <v>192</v>
      </c>
      <c r="AK599" s="4">
        <v>141.1</v>
      </c>
      <c r="AL599" s="4">
        <v>3.8</v>
      </c>
      <c r="AM599" s="4">
        <v>194.6</v>
      </c>
      <c r="AN599" s="4" t="s">
        <v>155</v>
      </c>
      <c r="AO599" s="4">
        <v>2</v>
      </c>
      <c r="AP599" s="5">
        <v>0.58084490740740746</v>
      </c>
      <c r="AQ599" s="4">
        <v>47.164237999999997</v>
      </c>
      <c r="AR599" s="4">
        <v>-88.488268000000005</v>
      </c>
      <c r="AS599" s="4">
        <v>320.10000000000002</v>
      </c>
      <c r="AT599" s="4">
        <v>19.7</v>
      </c>
      <c r="AU599" s="4">
        <v>12</v>
      </c>
      <c r="AV599" s="4">
        <v>9</v>
      </c>
      <c r="AW599" s="4" t="s">
        <v>206</v>
      </c>
      <c r="AX599" s="4">
        <v>1.0841160000000001</v>
      </c>
      <c r="AY599" s="4">
        <v>1.768232</v>
      </c>
      <c r="AZ599" s="4">
        <v>2.0682320000000001</v>
      </c>
      <c r="BA599" s="4">
        <v>14.023</v>
      </c>
      <c r="BB599" s="4">
        <v>12.77</v>
      </c>
      <c r="BC599" s="4">
        <v>0.91</v>
      </c>
      <c r="BD599" s="4">
        <v>16.190000000000001</v>
      </c>
      <c r="BE599" s="4">
        <v>2334.4659999999999</v>
      </c>
      <c r="BF599" s="4">
        <v>432.44299999999998</v>
      </c>
      <c r="BG599" s="4">
        <v>0.34399999999999997</v>
      </c>
      <c r="BH599" s="4">
        <v>0.10199999999999999</v>
      </c>
      <c r="BI599" s="4">
        <v>0.44600000000000001</v>
      </c>
      <c r="BJ599" s="4">
        <v>0.26100000000000001</v>
      </c>
      <c r="BK599" s="4">
        <v>7.6999999999999999E-2</v>
      </c>
      <c r="BL599" s="4">
        <v>0.33800000000000002</v>
      </c>
      <c r="BM599" s="4">
        <v>5.9778000000000002</v>
      </c>
      <c r="BQ599" s="4">
        <v>27.190999999999999</v>
      </c>
      <c r="BR599" s="4">
        <v>0.15179000000000001</v>
      </c>
      <c r="BS599" s="4">
        <v>-5</v>
      </c>
      <c r="BT599" s="4">
        <v>0.165938</v>
      </c>
      <c r="BU599" s="4">
        <v>3.7093690000000001</v>
      </c>
      <c r="BV599" s="4">
        <v>3.3519480000000001</v>
      </c>
    </row>
    <row r="600" spans="1:74" x14ac:dyDescent="0.25">
      <c r="A600" s="2">
        <v>42069</v>
      </c>
      <c r="B600" s="3">
        <v>3.9291666666666662E-2</v>
      </c>
      <c r="C600" s="4">
        <v>11.988</v>
      </c>
      <c r="D600" s="4">
        <v>4.58</v>
      </c>
      <c r="E600" s="4">
        <v>45799.512199999997</v>
      </c>
      <c r="F600" s="4">
        <v>16.600000000000001</v>
      </c>
      <c r="G600" s="4">
        <v>5.2</v>
      </c>
      <c r="H600" s="4">
        <v>1015.4</v>
      </c>
      <c r="J600" s="4">
        <v>0.2</v>
      </c>
      <c r="K600" s="4">
        <v>0.85570000000000002</v>
      </c>
      <c r="L600" s="4">
        <v>10.2576</v>
      </c>
      <c r="M600" s="4">
        <v>3.9188999999999998</v>
      </c>
      <c r="N600" s="4">
        <v>14.203900000000001</v>
      </c>
      <c r="O600" s="4">
        <v>4.4493999999999998</v>
      </c>
      <c r="P600" s="4">
        <v>18.7</v>
      </c>
      <c r="Q600" s="4">
        <v>10.7522</v>
      </c>
      <c r="R600" s="4">
        <v>3.3681999999999999</v>
      </c>
      <c r="S600" s="4">
        <v>14.1</v>
      </c>
      <c r="T600" s="4">
        <v>1015.3968</v>
      </c>
      <c r="W600" s="4">
        <v>0</v>
      </c>
      <c r="X600" s="4">
        <v>0.1711</v>
      </c>
      <c r="Y600" s="4">
        <v>12.5</v>
      </c>
      <c r="Z600" s="4">
        <v>851</v>
      </c>
      <c r="AA600" s="4">
        <v>877</v>
      </c>
      <c r="AB600" s="4">
        <v>815</v>
      </c>
      <c r="AC600" s="4">
        <v>57</v>
      </c>
      <c r="AD600" s="4">
        <v>6.7</v>
      </c>
      <c r="AE600" s="4">
        <v>0.15</v>
      </c>
      <c r="AF600" s="4">
        <v>978</v>
      </c>
      <c r="AG600" s="4">
        <v>-11</v>
      </c>
      <c r="AH600" s="4">
        <v>8</v>
      </c>
      <c r="AI600" s="4">
        <v>26</v>
      </c>
      <c r="AJ600" s="4">
        <v>192</v>
      </c>
      <c r="AK600" s="4">
        <v>141</v>
      </c>
      <c r="AL600" s="4">
        <v>3.8</v>
      </c>
      <c r="AM600" s="4">
        <v>194.2</v>
      </c>
      <c r="AN600" s="4" t="s">
        <v>155</v>
      </c>
      <c r="AO600" s="4">
        <v>2</v>
      </c>
      <c r="AP600" s="5">
        <v>0.5808564814814815</v>
      </c>
      <c r="AQ600" s="4">
        <v>47.164245999999999</v>
      </c>
      <c r="AR600" s="4">
        <v>-88.488380000000006</v>
      </c>
      <c r="AS600" s="4">
        <v>320.2</v>
      </c>
      <c r="AT600" s="4">
        <v>19</v>
      </c>
      <c r="AU600" s="4">
        <v>12</v>
      </c>
      <c r="AV600" s="4">
        <v>9</v>
      </c>
      <c r="AW600" s="4" t="s">
        <v>206</v>
      </c>
      <c r="AX600" s="4">
        <v>1.184949</v>
      </c>
      <c r="AY600" s="4">
        <v>1.8</v>
      </c>
      <c r="AZ600" s="4">
        <v>2.184949</v>
      </c>
      <c r="BA600" s="4">
        <v>14.023</v>
      </c>
      <c r="BB600" s="4">
        <v>12.31</v>
      </c>
      <c r="BC600" s="4">
        <v>0.88</v>
      </c>
      <c r="BD600" s="4">
        <v>16.869</v>
      </c>
      <c r="BE600" s="4">
        <v>2178.0720000000001</v>
      </c>
      <c r="BF600" s="4">
        <v>529.62099999999998</v>
      </c>
      <c r="BG600" s="4">
        <v>0.316</v>
      </c>
      <c r="BH600" s="4">
        <v>9.9000000000000005E-2</v>
      </c>
      <c r="BI600" s="4">
        <v>0.41499999999999998</v>
      </c>
      <c r="BJ600" s="4">
        <v>0.23899999999999999</v>
      </c>
      <c r="BK600" s="4">
        <v>7.4999999999999997E-2</v>
      </c>
      <c r="BL600" s="4">
        <v>0.314</v>
      </c>
      <c r="BM600" s="4">
        <v>7.1299000000000001</v>
      </c>
      <c r="BQ600" s="4">
        <v>26.420999999999999</v>
      </c>
      <c r="BR600" s="4">
        <v>0.14524799999999999</v>
      </c>
      <c r="BS600" s="4">
        <v>-5</v>
      </c>
      <c r="BT600" s="4">
        <v>0.16881399999999999</v>
      </c>
      <c r="BU600" s="4">
        <v>3.5494979999999998</v>
      </c>
      <c r="BV600" s="4">
        <v>3.4100429999999999</v>
      </c>
    </row>
    <row r="601" spans="1:74" x14ac:dyDescent="0.25">
      <c r="A601" s="2">
        <v>42069</v>
      </c>
      <c r="B601" s="3">
        <v>3.9303240740740743E-2</v>
      </c>
      <c r="C601" s="4">
        <v>10.949</v>
      </c>
      <c r="D601" s="4">
        <v>5.8011999999999997</v>
      </c>
      <c r="E601" s="4">
        <v>58012.467649999999</v>
      </c>
      <c r="F601" s="4">
        <v>16</v>
      </c>
      <c r="G601" s="4">
        <v>5.0999999999999996</v>
      </c>
      <c r="H601" s="4">
        <v>1421.4</v>
      </c>
      <c r="J601" s="4">
        <v>0.2</v>
      </c>
      <c r="K601" s="4">
        <v>0.8518</v>
      </c>
      <c r="L601" s="4">
        <v>9.3264999999999993</v>
      </c>
      <c r="M601" s="4">
        <v>4.9417999999999997</v>
      </c>
      <c r="N601" s="4">
        <v>13.644</v>
      </c>
      <c r="O601" s="4">
        <v>4.3814000000000002</v>
      </c>
      <c r="P601" s="4">
        <v>18</v>
      </c>
      <c r="Q601" s="4">
        <v>10.3284</v>
      </c>
      <c r="R601" s="4">
        <v>3.3167</v>
      </c>
      <c r="S601" s="4">
        <v>13.6</v>
      </c>
      <c r="T601" s="4">
        <v>1421.3867</v>
      </c>
      <c r="W601" s="4">
        <v>0</v>
      </c>
      <c r="X601" s="4">
        <v>0.1704</v>
      </c>
      <c r="Y601" s="4">
        <v>12.4</v>
      </c>
      <c r="Z601" s="4">
        <v>851</v>
      </c>
      <c r="AA601" s="4">
        <v>877</v>
      </c>
      <c r="AB601" s="4">
        <v>816</v>
      </c>
      <c r="AC601" s="4">
        <v>57</v>
      </c>
      <c r="AD601" s="4">
        <v>6.7</v>
      </c>
      <c r="AE601" s="4">
        <v>0.15</v>
      </c>
      <c r="AF601" s="4">
        <v>978</v>
      </c>
      <c r="AG601" s="4">
        <v>-11</v>
      </c>
      <c r="AH601" s="4">
        <v>8</v>
      </c>
      <c r="AI601" s="4">
        <v>26</v>
      </c>
      <c r="AJ601" s="4">
        <v>192</v>
      </c>
      <c r="AK601" s="4">
        <v>141</v>
      </c>
      <c r="AL601" s="4">
        <v>3.7</v>
      </c>
      <c r="AM601" s="4">
        <v>194.1</v>
      </c>
      <c r="AN601" s="4" t="s">
        <v>155</v>
      </c>
      <c r="AO601" s="4">
        <v>2</v>
      </c>
      <c r="AP601" s="5">
        <v>0.58086805555555554</v>
      </c>
      <c r="AQ601" s="4">
        <v>47.164270999999999</v>
      </c>
      <c r="AR601" s="4">
        <v>-88.488485999999995</v>
      </c>
      <c r="AS601" s="4">
        <v>320.2</v>
      </c>
      <c r="AT601" s="4">
        <v>18.899999999999999</v>
      </c>
      <c r="AU601" s="4">
        <v>12</v>
      </c>
      <c r="AV601" s="4">
        <v>8</v>
      </c>
      <c r="AW601" s="4" t="s">
        <v>206</v>
      </c>
      <c r="AX601" s="4">
        <v>1.2</v>
      </c>
      <c r="AY601" s="4">
        <v>1.11988</v>
      </c>
      <c r="AZ601" s="4">
        <v>2.2000000000000002</v>
      </c>
      <c r="BA601" s="4">
        <v>14.023</v>
      </c>
      <c r="BB601" s="4">
        <v>11.98</v>
      </c>
      <c r="BC601" s="4">
        <v>0.85</v>
      </c>
      <c r="BD601" s="4">
        <v>17.391999999999999</v>
      </c>
      <c r="BE601" s="4">
        <v>1962.0909999999999</v>
      </c>
      <c r="BF601" s="4">
        <v>661.70100000000002</v>
      </c>
      <c r="BG601" s="4">
        <v>0.30099999999999999</v>
      </c>
      <c r="BH601" s="4">
        <v>9.7000000000000003E-2</v>
      </c>
      <c r="BI601" s="4">
        <v>0.39700000000000002</v>
      </c>
      <c r="BJ601" s="4">
        <v>0.22800000000000001</v>
      </c>
      <c r="BK601" s="4">
        <v>7.2999999999999995E-2</v>
      </c>
      <c r="BL601" s="4">
        <v>0.30099999999999999</v>
      </c>
      <c r="BM601" s="4">
        <v>9.8886000000000003</v>
      </c>
      <c r="BQ601" s="4">
        <v>26.061</v>
      </c>
      <c r="BR601" s="4">
        <v>0.32134400000000002</v>
      </c>
      <c r="BS601" s="4">
        <v>-5</v>
      </c>
      <c r="BT601" s="4">
        <v>0.16900000000000001</v>
      </c>
      <c r="BU601" s="4">
        <v>7.8528440000000002</v>
      </c>
      <c r="BV601" s="4">
        <v>3.4138000000000002</v>
      </c>
    </row>
    <row r="602" spans="1:74" x14ac:dyDescent="0.25">
      <c r="A602" s="2">
        <v>42069</v>
      </c>
      <c r="B602" s="3">
        <v>3.9314814814814809E-2</v>
      </c>
      <c r="C602" s="4">
        <v>10.757</v>
      </c>
      <c r="D602" s="4">
        <v>6.4413</v>
      </c>
      <c r="E602" s="4">
        <v>64413.04348</v>
      </c>
      <c r="F602" s="4">
        <v>15.5</v>
      </c>
      <c r="G602" s="4">
        <v>5.0999999999999996</v>
      </c>
      <c r="H602" s="4">
        <v>1820.1</v>
      </c>
      <c r="J602" s="4">
        <v>0.2</v>
      </c>
      <c r="K602" s="4">
        <v>0.84689999999999999</v>
      </c>
      <c r="L602" s="4">
        <v>9.1103000000000005</v>
      </c>
      <c r="M602" s="4">
        <v>5.4553000000000003</v>
      </c>
      <c r="N602" s="4">
        <v>13.1274</v>
      </c>
      <c r="O602" s="4">
        <v>4.3193000000000001</v>
      </c>
      <c r="P602" s="4">
        <v>17.399999999999999</v>
      </c>
      <c r="Q602" s="4">
        <v>9.9373000000000005</v>
      </c>
      <c r="R602" s="4">
        <v>3.2696999999999998</v>
      </c>
      <c r="S602" s="4">
        <v>13.2</v>
      </c>
      <c r="T602" s="4">
        <v>1820.0898999999999</v>
      </c>
      <c r="W602" s="4">
        <v>0</v>
      </c>
      <c r="X602" s="4">
        <v>0.1694</v>
      </c>
      <c r="Y602" s="4">
        <v>12.5</v>
      </c>
      <c r="Z602" s="4">
        <v>851</v>
      </c>
      <c r="AA602" s="4">
        <v>877</v>
      </c>
      <c r="AB602" s="4">
        <v>815</v>
      </c>
      <c r="AC602" s="4">
        <v>57</v>
      </c>
      <c r="AD602" s="4">
        <v>6.7</v>
      </c>
      <c r="AE602" s="4">
        <v>0.15</v>
      </c>
      <c r="AF602" s="4">
        <v>978</v>
      </c>
      <c r="AG602" s="4">
        <v>-11</v>
      </c>
      <c r="AH602" s="4">
        <v>8</v>
      </c>
      <c r="AI602" s="4">
        <v>26</v>
      </c>
      <c r="AJ602" s="4">
        <v>192</v>
      </c>
      <c r="AK602" s="4">
        <v>141</v>
      </c>
      <c r="AL602" s="4">
        <v>3.8</v>
      </c>
      <c r="AM602" s="4">
        <v>194.5</v>
      </c>
      <c r="AN602" s="4" t="s">
        <v>155</v>
      </c>
      <c r="AO602" s="4">
        <v>2</v>
      </c>
      <c r="AP602" s="5">
        <v>0.58087962962962958</v>
      </c>
      <c r="AQ602" s="4">
        <v>47.164292000000003</v>
      </c>
      <c r="AR602" s="4">
        <v>-88.488591999999997</v>
      </c>
      <c r="AS602" s="4">
        <v>320.3</v>
      </c>
      <c r="AT602" s="4">
        <v>19.100000000000001</v>
      </c>
      <c r="AU602" s="4">
        <v>12</v>
      </c>
      <c r="AV602" s="4">
        <v>8</v>
      </c>
      <c r="AW602" s="4" t="s">
        <v>206</v>
      </c>
      <c r="AX602" s="4">
        <v>1.284915</v>
      </c>
      <c r="AY602" s="4">
        <v>1.0849150000000001</v>
      </c>
      <c r="AZ602" s="4">
        <v>2.2000000000000002</v>
      </c>
      <c r="BA602" s="4">
        <v>14.023</v>
      </c>
      <c r="BB602" s="4">
        <v>11.58</v>
      </c>
      <c r="BC602" s="4">
        <v>0.83</v>
      </c>
      <c r="BD602" s="4">
        <v>18.074000000000002</v>
      </c>
      <c r="BE602" s="4">
        <v>1872.654</v>
      </c>
      <c r="BF602" s="4">
        <v>713.71199999999999</v>
      </c>
      <c r="BG602" s="4">
        <v>0.28299999999999997</v>
      </c>
      <c r="BH602" s="4">
        <v>9.2999999999999999E-2</v>
      </c>
      <c r="BI602" s="4">
        <v>0.376</v>
      </c>
      <c r="BJ602" s="4">
        <v>0.214</v>
      </c>
      <c r="BK602" s="4">
        <v>7.0000000000000007E-2</v>
      </c>
      <c r="BL602" s="4">
        <v>0.28399999999999997</v>
      </c>
      <c r="BM602" s="4">
        <v>12.372</v>
      </c>
      <c r="BQ602" s="4">
        <v>25.315999999999999</v>
      </c>
      <c r="BR602" s="4">
        <v>0.481993</v>
      </c>
      <c r="BS602" s="4">
        <v>-5</v>
      </c>
      <c r="BT602" s="4">
        <v>0.17274800000000001</v>
      </c>
      <c r="BU602" s="4">
        <v>11.778703999999999</v>
      </c>
      <c r="BV602" s="4">
        <v>3.4895149999999999</v>
      </c>
    </row>
    <row r="603" spans="1:74" x14ac:dyDescent="0.25">
      <c r="A603" s="2">
        <v>42069</v>
      </c>
      <c r="B603" s="3">
        <v>3.932638888888889E-2</v>
      </c>
      <c r="C603" s="4">
        <v>10.927</v>
      </c>
      <c r="D603" s="4">
        <v>6.1298000000000004</v>
      </c>
      <c r="E603" s="4">
        <v>61297.529119999999</v>
      </c>
      <c r="F603" s="4">
        <v>15.4</v>
      </c>
      <c r="G603" s="4">
        <v>5.0999999999999996</v>
      </c>
      <c r="H603" s="4">
        <v>1877.6</v>
      </c>
      <c r="J603" s="4">
        <v>0.2</v>
      </c>
      <c r="K603" s="4">
        <v>0.84840000000000004</v>
      </c>
      <c r="L603" s="4">
        <v>9.2706</v>
      </c>
      <c r="M603" s="4">
        <v>5.2007000000000003</v>
      </c>
      <c r="N603" s="4">
        <v>13.1027</v>
      </c>
      <c r="O603" s="4">
        <v>4.327</v>
      </c>
      <c r="P603" s="4">
        <v>17.399999999999999</v>
      </c>
      <c r="Q603" s="4">
        <v>9.9185999999999996</v>
      </c>
      <c r="R603" s="4">
        <v>3.2755000000000001</v>
      </c>
      <c r="S603" s="4">
        <v>13.2</v>
      </c>
      <c r="T603" s="4">
        <v>1877.5669</v>
      </c>
      <c r="W603" s="4">
        <v>0</v>
      </c>
      <c r="X603" s="4">
        <v>0.16969999999999999</v>
      </c>
      <c r="Y603" s="4">
        <v>12.5</v>
      </c>
      <c r="Z603" s="4">
        <v>851</v>
      </c>
      <c r="AA603" s="4">
        <v>876</v>
      </c>
      <c r="AB603" s="4">
        <v>815</v>
      </c>
      <c r="AC603" s="4">
        <v>57</v>
      </c>
      <c r="AD603" s="4">
        <v>6.7</v>
      </c>
      <c r="AE603" s="4">
        <v>0.15</v>
      </c>
      <c r="AF603" s="4">
        <v>978</v>
      </c>
      <c r="AG603" s="4">
        <v>-11</v>
      </c>
      <c r="AH603" s="4">
        <v>8</v>
      </c>
      <c r="AI603" s="4">
        <v>26</v>
      </c>
      <c r="AJ603" s="4">
        <v>192</v>
      </c>
      <c r="AK603" s="4">
        <v>141</v>
      </c>
      <c r="AL603" s="4">
        <v>3.5</v>
      </c>
      <c r="AM603" s="4">
        <v>194.8</v>
      </c>
      <c r="AN603" s="4" t="s">
        <v>155</v>
      </c>
      <c r="AO603" s="4">
        <v>2</v>
      </c>
      <c r="AP603" s="5">
        <v>0.58089120370370373</v>
      </c>
      <c r="AQ603" s="4">
        <v>47.16431</v>
      </c>
      <c r="AR603" s="4">
        <v>-88.488699999999994</v>
      </c>
      <c r="AS603" s="4">
        <v>320.2</v>
      </c>
      <c r="AT603" s="4">
        <v>19.100000000000001</v>
      </c>
      <c r="AU603" s="4">
        <v>12</v>
      </c>
      <c r="AV603" s="4">
        <v>8</v>
      </c>
      <c r="AW603" s="4" t="s">
        <v>206</v>
      </c>
      <c r="AX603" s="4">
        <v>1.3</v>
      </c>
      <c r="AY603" s="4">
        <v>1.184815</v>
      </c>
      <c r="AZ603" s="4">
        <v>2.2000000000000002</v>
      </c>
      <c r="BA603" s="4">
        <v>14.023</v>
      </c>
      <c r="BB603" s="4">
        <v>11.7</v>
      </c>
      <c r="BC603" s="4">
        <v>0.83</v>
      </c>
      <c r="BD603" s="4">
        <v>17.864000000000001</v>
      </c>
      <c r="BE603" s="4">
        <v>1917.16</v>
      </c>
      <c r="BF603" s="4">
        <v>684.52200000000005</v>
      </c>
      <c r="BG603" s="4">
        <v>0.28399999999999997</v>
      </c>
      <c r="BH603" s="4">
        <v>9.4E-2</v>
      </c>
      <c r="BI603" s="4">
        <v>0.377</v>
      </c>
      <c r="BJ603" s="4">
        <v>0.215</v>
      </c>
      <c r="BK603" s="4">
        <v>7.0999999999999994E-2</v>
      </c>
      <c r="BL603" s="4">
        <v>0.28599999999999998</v>
      </c>
      <c r="BM603" s="4">
        <v>12.84</v>
      </c>
      <c r="BQ603" s="4">
        <v>25.515000000000001</v>
      </c>
      <c r="BR603" s="4">
        <v>0.50137900000000002</v>
      </c>
      <c r="BS603" s="4">
        <v>-5</v>
      </c>
      <c r="BT603" s="4">
        <v>0.171124</v>
      </c>
      <c r="BU603" s="4">
        <v>12.252459</v>
      </c>
      <c r="BV603" s="4">
        <v>3.4567070000000002</v>
      </c>
    </row>
    <row r="604" spans="1:74" x14ac:dyDescent="0.25">
      <c r="A604" s="2">
        <v>42069</v>
      </c>
      <c r="B604" s="3">
        <v>3.9337962962962963E-2</v>
      </c>
      <c r="C604" s="4">
        <v>10.884</v>
      </c>
      <c r="D604" s="4">
        <v>6.0357000000000003</v>
      </c>
      <c r="E604" s="4">
        <v>60357.42929</v>
      </c>
      <c r="F604" s="4">
        <v>15.5</v>
      </c>
      <c r="G604" s="4">
        <v>5.0999999999999996</v>
      </c>
      <c r="H604" s="4">
        <v>1898.9</v>
      </c>
      <c r="J604" s="4">
        <v>0.2</v>
      </c>
      <c r="K604" s="4">
        <v>0.84960000000000002</v>
      </c>
      <c r="L604" s="4">
        <v>9.2467000000000006</v>
      </c>
      <c r="M604" s="4">
        <v>5.1279000000000003</v>
      </c>
      <c r="N604" s="4">
        <v>13.1318</v>
      </c>
      <c r="O604" s="4">
        <v>4.3329000000000004</v>
      </c>
      <c r="P604" s="4">
        <v>17.5</v>
      </c>
      <c r="Q604" s="4">
        <v>9.9405999999999999</v>
      </c>
      <c r="R604" s="4">
        <v>3.28</v>
      </c>
      <c r="S604" s="4">
        <v>13.2</v>
      </c>
      <c r="T604" s="4">
        <v>1898.8838000000001</v>
      </c>
      <c r="W604" s="4">
        <v>0</v>
      </c>
      <c r="X604" s="4">
        <v>0.1699</v>
      </c>
      <c r="Y604" s="4">
        <v>12.4</v>
      </c>
      <c r="Z604" s="4">
        <v>851</v>
      </c>
      <c r="AA604" s="4">
        <v>876</v>
      </c>
      <c r="AB604" s="4">
        <v>816</v>
      </c>
      <c r="AC604" s="4">
        <v>57</v>
      </c>
      <c r="AD604" s="4">
        <v>6.7</v>
      </c>
      <c r="AE604" s="4">
        <v>0.15</v>
      </c>
      <c r="AF604" s="4">
        <v>978</v>
      </c>
      <c r="AG604" s="4">
        <v>-11</v>
      </c>
      <c r="AH604" s="4">
        <v>8</v>
      </c>
      <c r="AI604" s="4">
        <v>26</v>
      </c>
      <c r="AJ604" s="4">
        <v>191.1</v>
      </c>
      <c r="AK604" s="4">
        <v>141</v>
      </c>
      <c r="AL604" s="4">
        <v>3.4</v>
      </c>
      <c r="AM604" s="4">
        <v>195</v>
      </c>
      <c r="AN604" s="4" t="s">
        <v>155</v>
      </c>
      <c r="AO604" s="4">
        <v>2</v>
      </c>
      <c r="AP604" s="5">
        <v>0.58090277777777777</v>
      </c>
      <c r="AQ604" s="4">
        <v>47.164321000000001</v>
      </c>
      <c r="AR604" s="4">
        <v>-88.488814000000005</v>
      </c>
      <c r="AS604" s="4">
        <v>320.39999999999998</v>
      </c>
      <c r="AT604" s="4">
        <v>19.8</v>
      </c>
      <c r="AU604" s="4">
        <v>12</v>
      </c>
      <c r="AV604" s="4">
        <v>8</v>
      </c>
      <c r="AW604" s="4" t="s">
        <v>206</v>
      </c>
      <c r="AX604" s="4">
        <v>1.3</v>
      </c>
      <c r="AY604" s="4">
        <v>1.2847150000000001</v>
      </c>
      <c r="AZ604" s="4">
        <v>2.2847149999999998</v>
      </c>
      <c r="BA604" s="4">
        <v>14.023</v>
      </c>
      <c r="BB604" s="4">
        <v>11.8</v>
      </c>
      <c r="BC604" s="4">
        <v>0.84</v>
      </c>
      <c r="BD604" s="4">
        <v>17.704000000000001</v>
      </c>
      <c r="BE604" s="4">
        <v>1924.665</v>
      </c>
      <c r="BF604" s="4">
        <v>679.33699999999999</v>
      </c>
      <c r="BG604" s="4">
        <v>0.28599999999999998</v>
      </c>
      <c r="BH604" s="4">
        <v>9.4E-2</v>
      </c>
      <c r="BI604" s="4">
        <v>0.38100000000000001</v>
      </c>
      <c r="BJ604" s="4">
        <v>0.217</v>
      </c>
      <c r="BK604" s="4">
        <v>7.0999999999999994E-2</v>
      </c>
      <c r="BL604" s="4">
        <v>0.28799999999999998</v>
      </c>
      <c r="BM604" s="4">
        <v>13.0703</v>
      </c>
      <c r="BQ604" s="4">
        <v>25.716000000000001</v>
      </c>
      <c r="BR604" s="4">
        <v>0.49918600000000002</v>
      </c>
      <c r="BS604" s="4">
        <v>-5</v>
      </c>
      <c r="BT604" s="4">
        <v>0.169124</v>
      </c>
      <c r="BU604" s="4">
        <v>12.198858</v>
      </c>
      <c r="BV604" s="4">
        <v>3.4163049999999999</v>
      </c>
    </row>
    <row r="605" spans="1:74" x14ac:dyDescent="0.25">
      <c r="A605" s="2">
        <v>42069</v>
      </c>
      <c r="B605" s="3">
        <v>3.9349537037037037E-2</v>
      </c>
      <c r="C605" s="4">
        <v>10.635999999999999</v>
      </c>
      <c r="D605" s="4">
        <v>6.4180999999999999</v>
      </c>
      <c r="E605" s="4">
        <v>64180.917430000001</v>
      </c>
      <c r="F605" s="4">
        <v>19.100000000000001</v>
      </c>
      <c r="G605" s="4">
        <v>5.0999999999999996</v>
      </c>
      <c r="H605" s="4">
        <v>1958.8</v>
      </c>
      <c r="J605" s="4">
        <v>0.2</v>
      </c>
      <c r="K605" s="4">
        <v>0.84789999999999999</v>
      </c>
      <c r="L605" s="4">
        <v>9.0181000000000004</v>
      </c>
      <c r="M605" s="4">
        <v>5.4419000000000004</v>
      </c>
      <c r="N605" s="4">
        <v>16.176500000000001</v>
      </c>
      <c r="O605" s="4">
        <v>4.3243</v>
      </c>
      <c r="P605" s="4">
        <v>20.5</v>
      </c>
      <c r="Q605" s="4">
        <v>12.2455</v>
      </c>
      <c r="R605" s="4">
        <v>3.2734000000000001</v>
      </c>
      <c r="S605" s="4">
        <v>15.5</v>
      </c>
      <c r="T605" s="4">
        <v>1958.8104000000001</v>
      </c>
      <c r="W605" s="4">
        <v>0</v>
      </c>
      <c r="X605" s="4">
        <v>0.1696</v>
      </c>
      <c r="Y605" s="4">
        <v>12.5</v>
      </c>
      <c r="Z605" s="4">
        <v>850</v>
      </c>
      <c r="AA605" s="4">
        <v>875</v>
      </c>
      <c r="AB605" s="4">
        <v>814</v>
      </c>
      <c r="AC605" s="4">
        <v>57</v>
      </c>
      <c r="AD605" s="4">
        <v>6.7</v>
      </c>
      <c r="AE605" s="4">
        <v>0.15</v>
      </c>
      <c r="AF605" s="4">
        <v>978</v>
      </c>
      <c r="AG605" s="4">
        <v>-11</v>
      </c>
      <c r="AH605" s="4">
        <v>8</v>
      </c>
      <c r="AI605" s="4">
        <v>26</v>
      </c>
      <c r="AJ605" s="4">
        <v>191.9</v>
      </c>
      <c r="AK605" s="4">
        <v>140.1</v>
      </c>
      <c r="AL605" s="4">
        <v>3.7</v>
      </c>
      <c r="AM605" s="4">
        <v>195</v>
      </c>
      <c r="AN605" s="4" t="s">
        <v>155</v>
      </c>
      <c r="AO605" s="4">
        <v>2</v>
      </c>
      <c r="AP605" s="5">
        <v>0.58091435185185192</v>
      </c>
      <c r="AQ605" s="4">
        <v>47.164318999999999</v>
      </c>
      <c r="AR605" s="4">
        <v>-88.488945999999999</v>
      </c>
      <c r="AS605" s="4">
        <v>320.3</v>
      </c>
      <c r="AT605" s="4">
        <v>22.4</v>
      </c>
      <c r="AU605" s="4">
        <v>12</v>
      </c>
      <c r="AV605" s="4">
        <v>8</v>
      </c>
      <c r="AW605" s="4" t="s">
        <v>206</v>
      </c>
      <c r="AX605" s="4">
        <v>1.3</v>
      </c>
      <c r="AY605" s="4">
        <v>1.3846149999999999</v>
      </c>
      <c r="AZ605" s="4">
        <v>2.2999999999999998</v>
      </c>
      <c r="BA605" s="4">
        <v>14.023</v>
      </c>
      <c r="BB605" s="4">
        <v>11.66</v>
      </c>
      <c r="BC605" s="4">
        <v>0.83</v>
      </c>
      <c r="BD605" s="4">
        <v>17.939</v>
      </c>
      <c r="BE605" s="4">
        <v>1865.3389999999999</v>
      </c>
      <c r="BF605" s="4">
        <v>716.42399999999998</v>
      </c>
      <c r="BG605" s="4">
        <v>0.35</v>
      </c>
      <c r="BH605" s="4">
        <v>9.4E-2</v>
      </c>
      <c r="BI605" s="4">
        <v>0.44400000000000001</v>
      </c>
      <c r="BJ605" s="4">
        <v>0.26500000000000001</v>
      </c>
      <c r="BK605" s="4">
        <v>7.0999999999999994E-2</v>
      </c>
      <c r="BL605" s="4">
        <v>0.33600000000000002</v>
      </c>
      <c r="BM605" s="4">
        <v>13.3985</v>
      </c>
      <c r="BQ605" s="4">
        <v>25.504000000000001</v>
      </c>
      <c r="BR605" s="4">
        <v>0.44553399999999999</v>
      </c>
      <c r="BS605" s="4">
        <v>-5</v>
      </c>
      <c r="BT605" s="4">
        <v>0.170876</v>
      </c>
      <c r="BU605" s="4">
        <v>10.887737</v>
      </c>
      <c r="BV605" s="4">
        <v>3.451695</v>
      </c>
    </row>
    <row r="606" spans="1:74" x14ac:dyDescent="0.25">
      <c r="A606" s="2">
        <v>42069</v>
      </c>
      <c r="B606" s="3">
        <v>3.9361111111111111E-2</v>
      </c>
      <c r="C606" s="4">
        <v>10.25</v>
      </c>
      <c r="D606" s="4">
        <v>7.0824999999999996</v>
      </c>
      <c r="E606" s="4">
        <v>70824.873099999997</v>
      </c>
      <c r="F606" s="4">
        <v>30</v>
      </c>
      <c r="G606" s="4">
        <v>5.0999999999999996</v>
      </c>
      <c r="H606" s="4">
        <v>1997.6</v>
      </c>
      <c r="J606" s="4">
        <v>0.2</v>
      </c>
      <c r="K606" s="4">
        <v>0.84440000000000004</v>
      </c>
      <c r="L606" s="4">
        <v>8.6552000000000007</v>
      </c>
      <c r="M606" s="4">
        <v>5.9805999999999999</v>
      </c>
      <c r="N606" s="4">
        <v>25.3645</v>
      </c>
      <c r="O606" s="4">
        <v>4.3066000000000004</v>
      </c>
      <c r="P606" s="4">
        <v>29.7</v>
      </c>
      <c r="Q606" s="4">
        <v>19.200600000000001</v>
      </c>
      <c r="R606" s="4">
        <v>3.26</v>
      </c>
      <c r="S606" s="4">
        <v>22.5</v>
      </c>
      <c r="T606" s="4">
        <v>1997.6179999999999</v>
      </c>
      <c r="W606" s="4">
        <v>0</v>
      </c>
      <c r="X606" s="4">
        <v>0.16889999999999999</v>
      </c>
      <c r="Y606" s="4">
        <v>12.4</v>
      </c>
      <c r="Z606" s="4">
        <v>851</v>
      </c>
      <c r="AA606" s="4">
        <v>876</v>
      </c>
      <c r="AB606" s="4">
        <v>815</v>
      </c>
      <c r="AC606" s="4">
        <v>57</v>
      </c>
      <c r="AD606" s="4">
        <v>6.7</v>
      </c>
      <c r="AE606" s="4">
        <v>0.15</v>
      </c>
      <c r="AF606" s="4">
        <v>978</v>
      </c>
      <c r="AG606" s="4">
        <v>-11</v>
      </c>
      <c r="AH606" s="4">
        <v>8</v>
      </c>
      <c r="AI606" s="4">
        <v>26</v>
      </c>
      <c r="AJ606" s="4">
        <v>191.1</v>
      </c>
      <c r="AK606" s="4">
        <v>140.9</v>
      </c>
      <c r="AL606" s="4">
        <v>3.5</v>
      </c>
      <c r="AM606" s="4">
        <v>195</v>
      </c>
      <c r="AN606" s="4" t="s">
        <v>155</v>
      </c>
      <c r="AO606" s="4">
        <v>2</v>
      </c>
      <c r="AP606" s="5">
        <v>0.58092592592592596</v>
      </c>
      <c r="AQ606" s="4">
        <v>47.164301000000002</v>
      </c>
      <c r="AR606" s="4">
        <v>-88.489087999999995</v>
      </c>
      <c r="AS606" s="4">
        <v>320.2</v>
      </c>
      <c r="AT606" s="4">
        <v>26.3</v>
      </c>
      <c r="AU606" s="4">
        <v>12</v>
      </c>
      <c r="AV606" s="4">
        <v>8</v>
      </c>
      <c r="AW606" s="4" t="s">
        <v>206</v>
      </c>
      <c r="AX606" s="4">
        <v>1.3</v>
      </c>
      <c r="AY606" s="4">
        <v>1.484515</v>
      </c>
      <c r="AZ606" s="4">
        <v>2.3845149999999999</v>
      </c>
      <c r="BA606" s="4">
        <v>14.023</v>
      </c>
      <c r="BB606" s="4">
        <v>11.39</v>
      </c>
      <c r="BC606" s="4">
        <v>0.81</v>
      </c>
      <c r="BD606" s="4">
        <v>18.423999999999999</v>
      </c>
      <c r="BE606" s="4">
        <v>1768.5219999999999</v>
      </c>
      <c r="BF606" s="4">
        <v>777.77700000000004</v>
      </c>
      <c r="BG606" s="4">
        <v>0.54300000000000004</v>
      </c>
      <c r="BH606" s="4">
        <v>9.1999999999999998E-2</v>
      </c>
      <c r="BI606" s="4">
        <v>0.63500000000000001</v>
      </c>
      <c r="BJ606" s="4">
        <v>0.41099999999999998</v>
      </c>
      <c r="BK606" s="4">
        <v>7.0000000000000007E-2</v>
      </c>
      <c r="BL606" s="4">
        <v>0.48099999999999998</v>
      </c>
      <c r="BM606" s="4">
        <v>13.4978</v>
      </c>
      <c r="BQ606" s="4">
        <v>25.091000000000001</v>
      </c>
      <c r="BR606" s="4">
        <v>0.35476600000000003</v>
      </c>
      <c r="BS606" s="4">
        <v>-5</v>
      </c>
      <c r="BT606" s="4">
        <v>0.17006199999999999</v>
      </c>
      <c r="BU606" s="4">
        <v>8.6695949999999993</v>
      </c>
      <c r="BV606" s="4">
        <v>3.4352520000000002</v>
      </c>
    </row>
    <row r="607" spans="1:74" x14ac:dyDescent="0.25">
      <c r="A607" s="2">
        <v>42069</v>
      </c>
      <c r="B607" s="3">
        <v>3.9372685185185184E-2</v>
      </c>
      <c r="C607" s="4">
        <v>9.8650000000000002</v>
      </c>
      <c r="D607" s="4">
        <v>7.6718999999999999</v>
      </c>
      <c r="E607" s="4">
        <v>76719.280270000003</v>
      </c>
      <c r="F607" s="4">
        <v>46.2</v>
      </c>
      <c r="G607" s="4">
        <v>4.9000000000000004</v>
      </c>
      <c r="H607" s="4">
        <v>2155.6</v>
      </c>
      <c r="J607" s="4">
        <v>0.2</v>
      </c>
      <c r="K607" s="4">
        <v>0.84150000000000003</v>
      </c>
      <c r="L607" s="4">
        <v>8.3015000000000008</v>
      </c>
      <c r="M607" s="4">
        <v>6.4560000000000004</v>
      </c>
      <c r="N607" s="4">
        <v>38.906399999999998</v>
      </c>
      <c r="O607" s="4">
        <v>4.1234000000000002</v>
      </c>
      <c r="P607" s="4">
        <v>43</v>
      </c>
      <c r="Q607" s="4">
        <v>29.451699999999999</v>
      </c>
      <c r="R607" s="4">
        <v>3.1214</v>
      </c>
      <c r="S607" s="4">
        <v>32.6</v>
      </c>
      <c r="T607" s="4">
        <v>2155.6372000000001</v>
      </c>
      <c r="W607" s="4">
        <v>0</v>
      </c>
      <c r="X607" s="4">
        <v>0.16830000000000001</v>
      </c>
      <c r="Y607" s="4">
        <v>12.5</v>
      </c>
      <c r="Z607" s="4">
        <v>851</v>
      </c>
      <c r="AA607" s="4">
        <v>877</v>
      </c>
      <c r="AB607" s="4">
        <v>816</v>
      </c>
      <c r="AC607" s="4">
        <v>57</v>
      </c>
      <c r="AD607" s="4">
        <v>6.7</v>
      </c>
      <c r="AE607" s="4">
        <v>0.15</v>
      </c>
      <c r="AF607" s="4">
        <v>978</v>
      </c>
      <c r="AG607" s="4">
        <v>-11</v>
      </c>
      <c r="AH607" s="4">
        <v>8</v>
      </c>
      <c r="AI607" s="4">
        <v>26</v>
      </c>
      <c r="AJ607" s="4">
        <v>191</v>
      </c>
      <c r="AK607" s="4">
        <v>140.1</v>
      </c>
      <c r="AL607" s="4">
        <v>3.5</v>
      </c>
      <c r="AM607" s="4">
        <v>195</v>
      </c>
      <c r="AN607" s="4" t="s">
        <v>155</v>
      </c>
      <c r="AO607" s="4">
        <v>2</v>
      </c>
      <c r="AP607" s="5">
        <v>0.5809375</v>
      </c>
      <c r="AQ607" s="4">
        <v>47.164259999999999</v>
      </c>
      <c r="AR607" s="4">
        <v>-88.489248000000003</v>
      </c>
      <c r="AS607" s="4">
        <v>320.3</v>
      </c>
      <c r="AT607" s="4">
        <v>29.3</v>
      </c>
      <c r="AU607" s="4">
        <v>12</v>
      </c>
      <c r="AV607" s="4">
        <v>7</v>
      </c>
      <c r="AW607" s="4" t="s">
        <v>220</v>
      </c>
      <c r="AX607" s="4">
        <v>1.468831</v>
      </c>
      <c r="AY607" s="4">
        <v>1.077922</v>
      </c>
      <c r="AZ607" s="4">
        <v>2.484416</v>
      </c>
      <c r="BA607" s="4">
        <v>14.023</v>
      </c>
      <c r="BB607" s="4">
        <v>11.17</v>
      </c>
      <c r="BC607" s="4">
        <v>0.8</v>
      </c>
      <c r="BD607" s="4">
        <v>18.834</v>
      </c>
      <c r="BE607" s="4">
        <v>1680.6179999999999</v>
      </c>
      <c r="BF607" s="4">
        <v>831.87</v>
      </c>
      <c r="BG607" s="4">
        <v>0.82499999999999996</v>
      </c>
      <c r="BH607" s="4">
        <v>8.6999999999999994E-2</v>
      </c>
      <c r="BI607" s="4">
        <v>0.91200000000000003</v>
      </c>
      <c r="BJ607" s="4">
        <v>0.624</v>
      </c>
      <c r="BK607" s="4">
        <v>6.6000000000000003E-2</v>
      </c>
      <c r="BL607" s="4">
        <v>0.69099999999999995</v>
      </c>
      <c r="BM607" s="4">
        <v>14.4314</v>
      </c>
      <c r="BQ607" s="4">
        <v>24.774000000000001</v>
      </c>
      <c r="BR607" s="4">
        <v>0.29647200000000001</v>
      </c>
      <c r="BS607" s="4">
        <v>-5</v>
      </c>
      <c r="BT607" s="4">
        <v>0.17</v>
      </c>
      <c r="BU607" s="4">
        <v>7.2450340000000004</v>
      </c>
      <c r="BV607" s="4">
        <v>3.4340000000000002</v>
      </c>
    </row>
    <row r="608" spans="1:74" x14ac:dyDescent="0.25">
      <c r="A608" s="2">
        <v>42069</v>
      </c>
      <c r="B608" s="3">
        <v>3.9384259259259258E-2</v>
      </c>
      <c r="C608" s="4">
        <v>9.8239999999999998</v>
      </c>
      <c r="D608" s="4">
        <v>7.8903999999999996</v>
      </c>
      <c r="E608" s="4">
        <v>78903.966069999995</v>
      </c>
      <c r="F608" s="4">
        <v>54.8</v>
      </c>
      <c r="G608" s="4">
        <v>17.5</v>
      </c>
      <c r="H608" s="4">
        <v>2265.6999999999998</v>
      </c>
      <c r="J608" s="4">
        <v>0.2</v>
      </c>
      <c r="K608" s="4">
        <v>0.83950000000000002</v>
      </c>
      <c r="L608" s="4">
        <v>8.2474000000000007</v>
      </c>
      <c r="M608" s="4">
        <v>6.6243999999999996</v>
      </c>
      <c r="N608" s="4">
        <v>46.007300000000001</v>
      </c>
      <c r="O608" s="4">
        <v>14.6921</v>
      </c>
      <c r="P608" s="4">
        <v>60.7</v>
      </c>
      <c r="Q608" s="4">
        <v>34.827100000000002</v>
      </c>
      <c r="R608" s="4">
        <v>11.1218</v>
      </c>
      <c r="S608" s="4">
        <v>45.9</v>
      </c>
      <c r="T608" s="4">
        <v>2265.6590000000001</v>
      </c>
      <c r="W608" s="4">
        <v>0</v>
      </c>
      <c r="X608" s="4">
        <v>0.16789999999999999</v>
      </c>
      <c r="Y608" s="4">
        <v>12.5</v>
      </c>
      <c r="Z608" s="4">
        <v>851</v>
      </c>
      <c r="AA608" s="4">
        <v>877</v>
      </c>
      <c r="AB608" s="4">
        <v>817</v>
      </c>
      <c r="AC608" s="4">
        <v>57</v>
      </c>
      <c r="AD608" s="4">
        <v>6.7</v>
      </c>
      <c r="AE608" s="4">
        <v>0.15</v>
      </c>
      <c r="AF608" s="4">
        <v>978</v>
      </c>
      <c r="AG608" s="4">
        <v>-11</v>
      </c>
      <c r="AH608" s="4">
        <v>8</v>
      </c>
      <c r="AI608" s="4">
        <v>26</v>
      </c>
      <c r="AJ608" s="4">
        <v>191</v>
      </c>
      <c r="AK608" s="4">
        <v>140</v>
      </c>
      <c r="AL608" s="4">
        <v>3.3</v>
      </c>
      <c r="AM608" s="4">
        <v>195</v>
      </c>
      <c r="AN608" s="4" t="s">
        <v>155</v>
      </c>
      <c r="AO608" s="4">
        <v>2</v>
      </c>
      <c r="AP608" s="5">
        <v>0.58094907407407403</v>
      </c>
      <c r="AQ608" s="4">
        <v>47.164209999999997</v>
      </c>
      <c r="AR608" s="4">
        <v>-88.489410000000007</v>
      </c>
      <c r="AS608" s="4">
        <v>320.3</v>
      </c>
      <c r="AT608" s="4">
        <v>29.7</v>
      </c>
      <c r="AU608" s="4">
        <v>12</v>
      </c>
      <c r="AV608" s="4">
        <v>8</v>
      </c>
      <c r="AW608" s="4" t="s">
        <v>206</v>
      </c>
      <c r="AX608" s="4">
        <v>1.078422</v>
      </c>
      <c r="AY608" s="4">
        <v>1.0843160000000001</v>
      </c>
      <c r="AZ608" s="4">
        <v>2.2470530000000002</v>
      </c>
      <c r="BA608" s="4">
        <v>14.023</v>
      </c>
      <c r="BB608" s="4">
        <v>11.03</v>
      </c>
      <c r="BC608" s="4">
        <v>0.79</v>
      </c>
      <c r="BD608" s="4">
        <v>19.111000000000001</v>
      </c>
      <c r="BE608" s="4">
        <v>1655.779</v>
      </c>
      <c r="BF608" s="4">
        <v>846.45899999999995</v>
      </c>
      <c r="BG608" s="4">
        <v>0.96699999999999997</v>
      </c>
      <c r="BH608" s="4">
        <v>0.309</v>
      </c>
      <c r="BI608" s="4">
        <v>1.276</v>
      </c>
      <c r="BJ608" s="4">
        <v>0.73199999999999998</v>
      </c>
      <c r="BK608" s="4">
        <v>0.23400000000000001</v>
      </c>
      <c r="BL608" s="4">
        <v>0.96599999999999997</v>
      </c>
      <c r="BM608" s="4">
        <v>15.041700000000001</v>
      </c>
      <c r="BQ608" s="4">
        <v>24.510999999999999</v>
      </c>
      <c r="BR608" s="4">
        <v>0.192634</v>
      </c>
      <c r="BS608" s="4">
        <v>-5</v>
      </c>
      <c r="BT608" s="4">
        <v>0.17</v>
      </c>
      <c r="BU608" s="4">
        <v>4.7074930000000004</v>
      </c>
      <c r="BV608" s="4">
        <v>3.4340000000000002</v>
      </c>
    </row>
    <row r="609" spans="1:74" x14ac:dyDescent="0.25">
      <c r="A609" s="2">
        <v>42069</v>
      </c>
      <c r="B609" s="3">
        <v>3.9395833333333331E-2</v>
      </c>
      <c r="C609" s="4">
        <v>9.8670000000000009</v>
      </c>
      <c r="D609" s="4">
        <v>7.6745999999999999</v>
      </c>
      <c r="E609" s="4">
        <v>76746.288570000004</v>
      </c>
      <c r="F609" s="4">
        <v>55.5</v>
      </c>
      <c r="G609" s="4">
        <v>27.2</v>
      </c>
      <c r="H609" s="4">
        <v>2320.1</v>
      </c>
      <c r="J609" s="4">
        <v>0.2</v>
      </c>
      <c r="K609" s="4">
        <v>0.84130000000000005</v>
      </c>
      <c r="L609" s="4">
        <v>8.3003999999999998</v>
      </c>
      <c r="M609" s="4">
        <v>6.4562999999999997</v>
      </c>
      <c r="N609" s="4">
        <v>46.700400000000002</v>
      </c>
      <c r="O609" s="4">
        <v>22.8733</v>
      </c>
      <c r="P609" s="4">
        <v>69.599999999999994</v>
      </c>
      <c r="Q609" s="4">
        <v>35.351700000000001</v>
      </c>
      <c r="R609" s="4">
        <v>17.314900000000002</v>
      </c>
      <c r="S609" s="4">
        <v>52.7</v>
      </c>
      <c r="T609" s="4">
        <v>2320.0663</v>
      </c>
      <c r="W609" s="4">
        <v>0</v>
      </c>
      <c r="X609" s="4">
        <v>0.16830000000000001</v>
      </c>
      <c r="Y609" s="4">
        <v>12.4</v>
      </c>
      <c r="Z609" s="4">
        <v>853</v>
      </c>
      <c r="AA609" s="4">
        <v>879</v>
      </c>
      <c r="AB609" s="4">
        <v>817</v>
      </c>
      <c r="AC609" s="4">
        <v>57</v>
      </c>
      <c r="AD609" s="4">
        <v>6.7</v>
      </c>
      <c r="AE609" s="4">
        <v>0.15</v>
      </c>
      <c r="AF609" s="4">
        <v>978</v>
      </c>
      <c r="AG609" s="4">
        <v>-11</v>
      </c>
      <c r="AH609" s="4">
        <v>8</v>
      </c>
      <c r="AI609" s="4">
        <v>26</v>
      </c>
      <c r="AJ609" s="4">
        <v>191</v>
      </c>
      <c r="AK609" s="4">
        <v>140</v>
      </c>
      <c r="AL609" s="4">
        <v>3.3</v>
      </c>
      <c r="AM609" s="4">
        <v>195</v>
      </c>
      <c r="AN609" s="4" t="s">
        <v>155</v>
      </c>
      <c r="AO609" s="4">
        <v>2</v>
      </c>
      <c r="AP609" s="5">
        <v>0.58096064814814818</v>
      </c>
      <c r="AQ609" s="4">
        <v>47.164149999999999</v>
      </c>
      <c r="AR609" s="4">
        <v>-88.489566999999994</v>
      </c>
      <c r="AS609" s="4">
        <v>320.3</v>
      </c>
      <c r="AT609" s="4">
        <v>30.3</v>
      </c>
      <c r="AU609" s="4">
        <v>12</v>
      </c>
      <c r="AV609" s="4">
        <v>8</v>
      </c>
      <c r="AW609" s="4" t="s">
        <v>206</v>
      </c>
      <c r="AX609" s="4">
        <v>1</v>
      </c>
      <c r="AY609" s="4">
        <v>1.1842159999999999</v>
      </c>
      <c r="AZ609" s="4">
        <v>2.2000000000000002</v>
      </c>
      <c r="BA609" s="4">
        <v>14.023</v>
      </c>
      <c r="BB609" s="4">
        <v>11.15</v>
      </c>
      <c r="BC609" s="4">
        <v>0.8</v>
      </c>
      <c r="BD609" s="4">
        <v>18.87</v>
      </c>
      <c r="BE609" s="4">
        <v>1678.6389999999999</v>
      </c>
      <c r="BF609" s="4">
        <v>831.03700000000003</v>
      </c>
      <c r="BG609" s="4">
        <v>0.98899999999999999</v>
      </c>
      <c r="BH609" s="4">
        <v>0.48399999999999999</v>
      </c>
      <c r="BI609" s="4">
        <v>1.4730000000000001</v>
      </c>
      <c r="BJ609" s="4">
        <v>0.749</v>
      </c>
      <c r="BK609" s="4">
        <v>0.36699999999999999</v>
      </c>
      <c r="BL609" s="4">
        <v>1.115</v>
      </c>
      <c r="BM609" s="4">
        <v>15.516</v>
      </c>
      <c r="BQ609" s="4">
        <v>24.741</v>
      </c>
      <c r="BR609" s="4">
        <v>0.23008600000000001</v>
      </c>
      <c r="BS609" s="4">
        <v>-5</v>
      </c>
      <c r="BT609" s="4">
        <v>0.16906199999999999</v>
      </c>
      <c r="BU609" s="4">
        <v>5.6227270000000003</v>
      </c>
      <c r="BV609" s="4">
        <v>3.4150520000000002</v>
      </c>
    </row>
    <row r="610" spans="1:74" x14ac:dyDescent="0.25">
      <c r="A610" s="2">
        <v>42069</v>
      </c>
      <c r="B610" s="3">
        <v>3.9407407407407412E-2</v>
      </c>
      <c r="C610" s="4">
        <v>10.176</v>
      </c>
      <c r="D610" s="4">
        <v>7.2693000000000003</v>
      </c>
      <c r="E610" s="4">
        <v>72692.910759999999</v>
      </c>
      <c r="F610" s="4">
        <v>55.7</v>
      </c>
      <c r="G610" s="4">
        <v>87.6</v>
      </c>
      <c r="H610" s="4">
        <v>2313.6999999999998</v>
      </c>
      <c r="J610" s="4">
        <v>0.2</v>
      </c>
      <c r="K610" s="4">
        <v>0.84279999999999999</v>
      </c>
      <c r="L610" s="4">
        <v>8.5765999999999991</v>
      </c>
      <c r="M610" s="4">
        <v>6.1266999999999996</v>
      </c>
      <c r="N610" s="4">
        <v>46.934199999999997</v>
      </c>
      <c r="O610" s="4">
        <v>73.845399999999998</v>
      </c>
      <c r="P610" s="4">
        <v>120.8</v>
      </c>
      <c r="Q610" s="4">
        <v>35.528700000000001</v>
      </c>
      <c r="R610" s="4">
        <v>55.900199999999998</v>
      </c>
      <c r="S610" s="4">
        <v>91.4</v>
      </c>
      <c r="T610" s="4">
        <v>2313.6617999999999</v>
      </c>
      <c r="W610" s="4">
        <v>0</v>
      </c>
      <c r="X610" s="4">
        <v>0.1686</v>
      </c>
      <c r="Y610" s="4">
        <v>12.4</v>
      </c>
      <c r="Z610" s="4">
        <v>853</v>
      </c>
      <c r="AA610" s="4">
        <v>879</v>
      </c>
      <c r="AB610" s="4">
        <v>818</v>
      </c>
      <c r="AC610" s="4">
        <v>57</v>
      </c>
      <c r="AD610" s="4">
        <v>6.7</v>
      </c>
      <c r="AE610" s="4">
        <v>0.15</v>
      </c>
      <c r="AF610" s="4">
        <v>978</v>
      </c>
      <c r="AG610" s="4">
        <v>-11</v>
      </c>
      <c r="AH610" s="4">
        <v>8</v>
      </c>
      <c r="AI610" s="4">
        <v>26</v>
      </c>
      <c r="AJ610" s="4">
        <v>191</v>
      </c>
      <c r="AK610" s="4">
        <v>140</v>
      </c>
      <c r="AL610" s="4">
        <v>3.3</v>
      </c>
      <c r="AM610" s="4">
        <v>195</v>
      </c>
      <c r="AN610" s="4" t="s">
        <v>155</v>
      </c>
      <c r="AO610" s="4">
        <v>2</v>
      </c>
      <c r="AP610" s="5">
        <v>0.58097222222222222</v>
      </c>
      <c r="AQ610" s="4">
        <v>47.164079999999998</v>
      </c>
      <c r="AR610" s="4">
        <v>-88.489717999999996</v>
      </c>
      <c r="AS610" s="4">
        <v>320.60000000000002</v>
      </c>
      <c r="AT610" s="4">
        <v>30</v>
      </c>
      <c r="AU610" s="4">
        <v>12</v>
      </c>
      <c r="AV610" s="4">
        <v>8</v>
      </c>
      <c r="AW610" s="4" t="s">
        <v>206</v>
      </c>
      <c r="AX610" s="4">
        <v>1</v>
      </c>
      <c r="AY610" s="4">
        <v>1.2850509999999999</v>
      </c>
      <c r="AZ610" s="4">
        <v>2.2850510000000002</v>
      </c>
      <c r="BA610" s="4">
        <v>14.023</v>
      </c>
      <c r="BB610" s="4">
        <v>11.27</v>
      </c>
      <c r="BC610" s="4">
        <v>0.8</v>
      </c>
      <c r="BD610" s="4">
        <v>18.649000000000001</v>
      </c>
      <c r="BE610" s="4">
        <v>1740.7929999999999</v>
      </c>
      <c r="BF610" s="4">
        <v>791.47900000000004</v>
      </c>
      <c r="BG610" s="4">
        <v>0.998</v>
      </c>
      <c r="BH610" s="4">
        <v>1.57</v>
      </c>
      <c r="BI610" s="4">
        <v>2.5670000000000002</v>
      </c>
      <c r="BJ610" s="4">
        <v>0.755</v>
      </c>
      <c r="BK610" s="4">
        <v>1.1879999999999999</v>
      </c>
      <c r="BL610" s="4">
        <v>1.9430000000000001</v>
      </c>
      <c r="BM610" s="4">
        <v>15.529400000000001</v>
      </c>
      <c r="BQ610" s="4">
        <v>24.876999999999999</v>
      </c>
      <c r="BR610" s="4">
        <v>0.31085400000000002</v>
      </c>
      <c r="BS610" s="4">
        <v>-5</v>
      </c>
      <c r="BT610" s="4">
        <v>0.16712399999999999</v>
      </c>
      <c r="BU610" s="4">
        <v>7.596495</v>
      </c>
      <c r="BV610" s="4">
        <v>3.3759049999999999</v>
      </c>
    </row>
    <row r="611" spans="1:74" x14ac:dyDescent="0.25">
      <c r="A611" s="2">
        <v>42069</v>
      </c>
      <c r="B611" s="3">
        <v>3.9418981481481478E-2</v>
      </c>
      <c r="C611" s="4">
        <v>10.269</v>
      </c>
      <c r="D611" s="4">
        <v>7.1193999999999997</v>
      </c>
      <c r="E611" s="4">
        <v>71193.738240000006</v>
      </c>
      <c r="F611" s="4">
        <v>49.6</v>
      </c>
      <c r="G611" s="4">
        <v>116.5</v>
      </c>
      <c r="H611" s="4">
        <v>2227.6999999999998</v>
      </c>
      <c r="J611" s="4">
        <v>0.2</v>
      </c>
      <c r="K611" s="4">
        <v>0.84360000000000002</v>
      </c>
      <c r="L611" s="4">
        <v>8.6631999999999998</v>
      </c>
      <c r="M611" s="4">
        <v>6.0060000000000002</v>
      </c>
      <c r="N611" s="4">
        <v>41.855899999999998</v>
      </c>
      <c r="O611" s="4">
        <v>98.296999999999997</v>
      </c>
      <c r="P611" s="4">
        <v>140.19999999999999</v>
      </c>
      <c r="Q611" s="4">
        <v>31.6845</v>
      </c>
      <c r="R611" s="4">
        <v>74.409800000000004</v>
      </c>
      <c r="S611" s="4">
        <v>106.1</v>
      </c>
      <c r="T611" s="4">
        <v>2227.6880000000001</v>
      </c>
      <c r="W611" s="4">
        <v>0</v>
      </c>
      <c r="X611" s="4">
        <v>0.16869999999999999</v>
      </c>
      <c r="Y611" s="4">
        <v>12.3</v>
      </c>
      <c r="Z611" s="4">
        <v>854</v>
      </c>
      <c r="AA611" s="4">
        <v>880</v>
      </c>
      <c r="AB611" s="4">
        <v>819</v>
      </c>
      <c r="AC611" s="4">
        <v>57</v>
      </c>
      <c r="AD611" s="4">
        <v>6.7</v>
      </c>
      <c r="AE611" s="4">
        <v>0.15</v>
      </c>
      <c r="AF611" s="4">
        <v>978</v>
      </c>
      <c r="AG611" s="4">
        <v>-11</v>
      </c>
      <c r="AH611" s="4">
        <v>7.0620000000000003</v>
      </c>
      <c r="AI611" s="4">
        <v>26</v>
      </c>
      <c r="AJ611" s="4">
        <v>191</v>
      </c>
      <c r="AK611" s="4">
        <v>140</v>
      </c>
      <c r="AL611" s="4">
        <v>3.2</v>
      </c>
      <c r="AM611" s="4">
        <v>195</v>
      </c>
      <c r="AN611" s="4" t="s">
        <v>155</v>
      </c>
      <c r="AO611" s="4">
        <v>2</v>
      </c>
      <c r="AP611" s="5">
        <v>0.58098379629629626</v>
      </c>
      <c r="AQ611" s="4">
        <v>47.164006000000001</v>
      </c>
      <c r="AR611" s="4">
        <v>-88.489861000000005</v>
      </c>
      <c r="AS611" s="4">
        <v>320.5</v>
      </c>
      <c r="AT611" s="4">
        <v>30.3</v>
      </c>
      <c r="AU611" s="4">
        <v>12</v>
      </c>
      <c r="AV611" s="4">
        <v>8</v>
      </c>
      <c r="AW611" s="4" t="s">
        <v>206</v>
      </c>
      <c r="AX611" s="4">
        <v>1</v>
      </c>
      <c r="AY611" s="4">
        <v>1.3851150000000001</v>
      </c>
      <c r="AZ611" s="4">
        <v>2.2999999999999998</v>
      </c>
      <c r="BA611" s="4">
        <v>14.023</v>
      </c>
      <c r="BB611" s="4">
        <v>11.33</v>
      </c>
      <c r="BC611" s="4">
        <v>0.81</v>
      </c>
      <c r="BD611" s="4">
        <v>18.538</v>
      </c>
      <c r="BE611" s="4">
        <v>1763.434</v>
      </c>
      <c r="BF611" s="4">
        <v>778.11400000000003</v>
      </c>
      <c r="BG611" s="4">
        <v>0.89200000000000002</v>
      </c>
      <c r="BH611" s="4">
        <v>2.0950000000000002</v>
      </c>
      <c r="BI611" s="4">
        <v>2.988</v>
      </c>
      <c r="BJ611" s="4">
        <v>0.67500000000000004</v>
      </c>
      <c r="BK611" s="4">
        <v>1.5860000000000001</v>
      </c>
      <c r="BL611" s="4">
        <v>2.262</v>
      </c>
      <c r="BM611" s="4">
        <v>14.9953</v>
      </c>
      <c r="BQ611" s="4">
        <v>24.972000000000001</v>
      </c>
      <c r="BR611" s="4">
        <v>0.34601599999999999</v>
      </c>
      <c r="BS611" s="4">
        <v>-5</v>
      </c>
      <c r="BT611" s="4">
        <v>0.16231000000000001</v>
      </c>
      <c r="BU611" s="4">
        <v>8.4557660000000006</v>
      </c>
      <c r="BV611" s="4">
        <v>3.2786620000000002</v>
      </c>
    </row>
    <row r="612" spans="1:74" x14ac:dyDescent="0.25">
      <c r="A612" s="2">
        <v>42069</v>
      </c>
      <c r="B612" s="3">
        <v>3.9430555555555559E-2</v>
      </c>
      <c r="C612" s="4">
        <v>10.148999999999999</v>
      </c>
      <c r="D612" s="4">
        <v>7.2408000000000001</v>
      </c>
      <c r="E612" s="4">
        <v>72408.081300000005</v>
      </c>
      <c r="F612" s="4">
        <v>43.8</v>
      </c>
      <c r="G612" s="4">
        <v>50.3</v>
      </c>
      <c r="H612" s="4">
        <v>2246.1</v>
      </c>
      <c r="J612" s="4">
        <v>0.2</v>
      </c>
      <c r="K612" s="4">
        <v>0.84330000000000005</v>
      </c>
      <c r="L612" s="4">
        <v>8.5584000000000007</v>
      </c>
      <c r="M612" s="4">
        <v>6.1063000000000001</v>
      </c>
      <c r="N612" s="4">
        <v>36.932499999999997</v>
      </c>
      <c r="O612" s="4">
        <v>42.457000000000001</v>
      </c>
      <c r="P612" s="4">
        <v>79.400000000000006</v>
      </c>
      <c r="Q612" s="4">
        <v>27.9575</v>
      </c>
      <c r="R612" s="4">
        <v>32.139499999999998</v>
      </c>
      <c r="S612" s="4">
        <v>60.1</v>
      </c>
      <c r="T612" s="4">
        <v>2246.0920000000001</v>
      </c>
      <c r="W612" s="4">
        <v>0</v>
      </c>
      <c r="X612" s="4">
        <v>0.16869999999999999</v>
      </c>
      <c r="Y612" s="4">
        <v>12.3</v>
      </c>
      <c r="Z612" s="4">
        <v>854</v>
      </c>
      <c r="AA612" s="4">
        <v>880</v>
      </c>
      <c r="AB612" s="4">
        <v>819</v>
      </c>
      <c r="AC612" s="4">
        <v>57</v>
      </c>
      <c r="AD612" s="4">
        <v>6.7</v>
      </c>
      <c r="AE612" s="4">
        <v>0.15</v>
      </c>
      <c r="AF612" s="4">
        <v>978</v>
      </c>
      <c r="AG612" s="4">
        <v>-11</v>
      </c>
      <c r="AH612" s="4">
        <v>7.9379999999999997</v>
      </c>
      <c r="AI612" s="4">
        <v>26</v>
      </c>
      <c r="AJ612" s="4">
        <v>191</v>
      </c>
      <c r="AK612" s="4">
        <v>140</v>
      </c>
      <c r="AL612" s="4">
        <v>3.1</v>
      </c>
      <c r="AM612" s="4">
        <v>195</v>
      </c>
      <c r="AN612" s="4" t="s">
        <v>155</v>
      </c>
      <c r="AO612" s="4">
        <v>2</v>
      </c>
      <c r="AP612" s="5">
        <v>0.58099537037037041</v>
      </c>
      <c r="AQ612" s="4">
        <v>47.163924999999999</v>
      </c>
      <c r="AR612" s="4">
        <v>-88.489998</v>
      </c>
      <c r="AS612" s="4">
        <v>320.39999999999998</v>
      </c>
      <c r="AT612" s="4">
        <v>31.9</v>
      </c>
      <c r="AU612" s="4">
        <v>12</v>
      </c>
      <c r="AV612" s="4">
        <v>8</v>
      </c>
      <c r="AW612" s="4" t="s">
        <v>206</v>
      </c>
      <c r="AX612" s="4">
        <v>1</v>
      </c>
      <c r="AY612" s="4">
        <v>1.485015</v>
      </c>
      <c r="AZ612" s="4">
        <v>2.1299700000000001</v>
      </c>
      <c r="BA612" s="4">
        <v>14.023</v>
      </c>
      <c r="BB612" s="4">
        <v>11.31</v>
      </c>
      <c r="BC612" s="4">
        <v>0.81</v>
      </c>
      <c r="BD612" s="4">
        <v>18.579999999999998</v>
      </c>
      <c r="BE612" s="4">
        <v>1742.4159999999999</v>
      </c>
      <c r="BF612" s="4">
        <v>791.24599999999998</v>
      </c>
      <c r="BG612" s="4">
        <v>0.78700000000000003</v>
      </c>
      <c r="BH612" s="4">
        <v>0.90500000000000003</v>
      </c>
      <c r="BI612" s="4">
        <v>1.6930000000000001</v>
      </c>
      <c r="BJ612" s="4">
        <v>0.59599999999999997</v>
      </c>
      <c r="BK612" s="4">
        <v>0.68500000000000005</v>
      </c>
      <c r="BL612" s="4">
        <v>1.2809999999999999</v>
      </c>
      <c r="BM612" s="4">
        <v>15.1219</v>
      </c>
      <c r="BQ612" s="4">
        <v>24.968</v>
      </c>
      <c r="BR612" s="4">
        <v>0.34518599999999999</v>
      </c>
      <c r="BS612" s="4">
        <v>-5</v>
      </c>
      <c r="BT612" s="4">
        <v>0.16106200000000001</v>
      </c>
      <c r="BU612" s="4">
        <v>8.4354820000000004</v>
      </c>
      <c r="BV612" s="4">
        <v>3.2534519999999998</v>
      </c>
    </row>
    <row r="613" spans="1:74" x14ac:dyDescent="0.25">
      <c r="A613" s="2">
        <v>42069</v>
      </c>
      <c r="B613" s="3">
        <v>3.9442129629629626E-2</v>
      </c>
      <c r="C613" s="4">
        <v>10.102</v>
      </c>
      <c r="D613" s="4">
        <v>7.3483000000000001</v>
      </c>
      <c r="E613" s="4">
        <v>73482.655169999998</v>
      </c>
      <c r="F613" s="4">
        <v>42.6</v>
      </c>
      <c r="G613" s="4">
        <v>12.7</v>
      </c>
      <c r="H613" s="4">
        <v>2238.4</v>
      </c>
      <c r="J613" s="4">
        <v>0.2</v>
      </c>
      <c r="K613" s="4">
        <v>0.84260000000000002</v>
      </c>
      <c r="L613" s="4">
        <v>8.5113000000000003</v>
      </c>
      <c r="M613" s="4">
        <v>6.1913999999999998</v>
      </c>
      <c r="N613" s="4">
        <v>35.882800000000003</v>
      </c>
      <c r="O613" s="4">
        <v>10.737399999999999</v>
      </c>
      <c r="P613" s="4">
        <v>46.6</v>
      </c>
      <c r="Q613" s="4">
        <v>27.1629</v>
      </c>
      <c r="R613" s="4">
        <v>8.1280999999999999</v>
      </c>
      <c r="S613" s="4">
        <v>35.299999999999997</v>
      </c>
      <c r="T613" s="4">
        <v>2238.4160999999999</v>
      </c>
      <c r="W613" s="4">
        <v>0</v>
      </c>
      <c r="X613" s="4">
        <v>0.16850000000000001</v>
      </c>
      <c r="Y613" s="4">
        <v>12</v>
      </c>
      <c r="Z613" s="4">
        <v>856</v>
      </c>
      <c r="AA613" s="4">
        <v>882</v>
      </c>
      <c r="AB613" s="4">
        <v>822</v>
      </c>
      <c r="AC613" s="4">
        <v>57</v>
      </c>
      <c r="AD613" s="4">
        <v>6.7</v>
      </c>
      <c r="AE613" s="4">
        <v>0.15</v>
      </c>
      <c r="AF613" s="4">
        <v>978</v>
      </c>
      <c r="AG613" s="4">
        <v>-11</v>
      </c>
      <c r="AH613" s="4">
        <v>7.0620000000000003</v>
      </c>
      <c r="AI613" s="4">
        <v>26</v>
      </c>
      <c r="AJ613" s="4">
        <v>190.1</v>
      </c>
      <c r="AK613" s="4">
        <v>139.1</v>
      </c>
      <c r="AL613" s="4">
        <v>2.8</v>
      </c>
      <c r="AM613" s="4">
        <v>195</v>
      </c>
      <c r="AN613" s="4" t="s">
        <v>155</v>
      </c>
      <c r="AO613" s="4">
        <v>2</v>
      </c>
      <c r="AP613" s="5">
        <v>0.58100694444444445</v>
      </c>
      <c r="AQ613" s="4">
        <v>47.163834000000001</v>
      </c>
      <c r="AR613" s="4">
        <v>-88.490149000000002</v>
      </c>
      <c r="AS613" s="4">
        <v>320.60000000000002</v>
      </c>
      <c r="AT613" s="4">
        <v>32.200000000000003</v>
      </c>
      <c r="AU613" s="4">
        <v>12</v>
      </c>
      <c r="AV613" s="4">
        <v>9</v>
      </c>
      <c r="AW613" s="4" t="s">
        <v>206</v>
      </c>
      <c r="AX613" s="4">
        <v>1.254745</v>
      </c>
      <c r="AY613" s="4">
        <v>1.0754250000000001</v>
      </c>
      <c r="AZ613" s="4">
        <v>2.1849150000000002</v>
      </c>
      <c r="BA613" s="4">
        <v>14.023</v>
      </c>
      <c r="BB613" s="4">
        <v>11.26</v>
      </c>
      <c r="BC613" s="4">
        <v>0.8</v>
      </c>
      <c r="BD613" s="4">
        <v>18.684999999999999</v>
      </c>
      <c r="BE613" s="4">
        <v>1728.4829999999999</v>
      </c>
      <c r="BF613" s="4">
        <v>800.27099999999996</v>
      </c>
      <c r="BG613" s="4">
        <v>0.76300000000000001</v>
      </c>
      <c r="BH613" s="4">
        <v>0.22800000000000001</v>
      </c>
      <c r="BI613" s="4">
        <v>0.99099999999999999</v>
      </c>
      <c r="BJ613" s="4">
        <v>0.57799999999999996</v>
      </c>
      <c r="BK613" s="4">
        <v>0.17299999999999999</v>
      </c>
      <c r="BL613" s="4">
        <v>0.751</v>
      </c>
      <c r="BM613" s="4">
        <v>15.032500000000001</v>
      </c>
      <c r="BQ613" s="4">
        <v>24.882999999999999</v>
      </c>
      <c r="BR613" s="4">
        <v>0.29528599999999999</v>
      </c>
      <c r="BS613" s="4">
        <v>-5</v>
      </c>
      <c r="BT613" s="4">
        <v>0.152558</v>
      </c>
      <c r="BU613" s="4">
        <v>7.2160520000000004</v>
      </c>
      <c r="BV613" s="4">
        <v>3.0816720000000002</v>
      </c>
    </row>
    <row r="614" spans="1:74" x14ac:dyDescent="0.25">
      <c r="A614" s="2">
        <v>42069</v>
      </c>
      <c r="B614" s="3">
        <v>3.9453703703703706E-2</v>
      </c>
      <c r="C614" s="4">
        <v>9.9529999999999994</v>
      </c>
      <c r="D614" s="4">
        <v>7.4878999999999998</v>
      </c>
      <c r="E614" s="4">
        <v>74879.122380000001</v>
      </c>
      <c r="F614" s="4">
        <v>42.5</v>
      </c>
      <c r="G614" s="4">
        <v>10.3</v>
      </c>
      <c r="H614" s="4">
        <v>2236.1999999999998</v>
      </c>
      <c r="J614" s="4">
        <v>0.2</v>
      </c>
      <c r="K614" s="4">
        <v>0.84230000000000005</v>
      </c>
      <c r="L614" s="4">
        <v>8.3840000000000003</v>
      </c>
      <c r="M614" s="4">
        <v>6.3074000000000003</v>
      </c>
      <c r="N614" s="4">
        <v>35.799599999999998</v>
      </c>
      <c r="O614" s="4">
        <v>8.6760999999999999</v>
      </c>
      <c r="P614" s="4">
        <v>44.5</v>
      </c>
      <c r="Q614" s="4">
        <v>27.099900000000002</v>
      </c>
      <c r="R614" s="4">
        <v>6.5677000000000003</v>
      </c>
      <c r="S614" s="4">
        <v>33.700000000000003</v>
      </c>
      <c r="T614" s="4">
        <v>2236.2266</v>
      </c>
      <c r="W614" s="4">
        <v>0</v>
      </c>
      <c r="X614" s="4">
        <v>0.16850000000000001</v>
      </c>
      <c r="Y614" s="4">
        <v>11.9</v>
      </c>
      <c r="Z614" s="4">
        <v>857</v>
      </c>
      <c r="AA614" s="4">
        <v>884</v>
      </c>
      <c r="AB614" s="4">
        <v>822</v>
      </c>
      <c r="AC614" s="4">
        <v>57</v>
      </c>
      <c r="AD614" s="4">
        <v>6.7</v>
      </c>
      <c r="AE614" s="4">
        <v>0.15</v>
      </c>
      <c r="AF614" s="4">
        <v>978</v>
      </c>
      <c r="AG614" s="4">
        <v>-11</v>
      </c>
      <c r="AH614" s="4">
        <v>7</v>
      </c>
      <c r="AI614" s="4">
        <v>26</v>
      </c>
      <c r="AJ614" s="4">
        <v>190</v>
      </c>
      <c r="AK614" s="4">
        <v>139</v>
      </c>
      <c r="AL614" s="4">
        <v>2.8</v>
      </c>
      <c r="AM614" s="4">
        <v>195</v>
      </c>
      <c r="AN614" s="4" t="s">
        <v>155</v>
      </c>
      <c r="AO614" s="4">
        <v>2</v>
      </c>
      <c r="AP614" s="5">
        <v>0.58101851851851849</v>
      </c>
      <c r="AQ614" s="4">
        <v>47.163767</v>
      </c>
      <c r="AR614" s="4">
        <v>-88.490306000000004</v>
      </c>
      <c r="AS614" s="4">
        <v>320</v>
      </c>
      <c r="AT614" s="4">
        <v>31.9</v>
      </c>
      <c r="AU614" s="4">
        <v>12</v>
      </c>
      <c r="AV614" s="4">
        <v>9</v>
      </c>
      <c r="AW614" s="4" t="s">
        <v>206</v>
      </c>
      <c r="AX614" s="4">
        <v>1.0458080000000001</v>
      </c>
      <c r="AY614" s="4">
        <v>1.0847309999999999</v>
      </c>
      <c r="AZ614" s="4">
        <v>2.1152690000000001</v>
      </c>
      <c r="BA614" s="4">
        <v>14.023</v>
      </c>
      <c r="BB614" s="4">
        <v>11.24</v>
      </c>
      <c r="BC614" s="4">
        <v>0.8</v>
      </c>
      <c r="BD614" s="4">
        <v>18.716000000000001</v>
      </c>
      <c r="BE614" s="4">
        <v>1703.952</v>
      </c>
      <c r="BF614" s="4">
        <v>815.89099999999996</v>
      </c>
      <c r="BG614" s="4">
        <v>0.76200000000000001</v>
      </c>
      <c r="BH614" s="4">
        <v>0.185</v>
      </c>
      <c r="BI614" s="4">
        <v>0.94699999999999995</v>
      </c>
      <c r="BJ614" s="4">
        <v>0.57699999999999996</v>
      </c>
      <c r="BK614" s="4">
        <v>0.14000000000000001</v>
      </c>
      <c r="BL614" s="4">
        <v>0.71699999999999997</v>
      </c>
      <c r="BM614" s="4">
        <v>15.029400000000001</v>
      </c>
      <c r="BQ614" s="4">
        <v>24.896000000000001</v>
      </c>
      <c r="BR614" s="4">
        <v>0.261046</v>
      </c>
      <c r="BS614" s="4">
        <v>-5</v>
      </c>
      <c r="BT614" s="4">
        <v>0.152</v>
      </c>
      <c r="BU614" s="4">
        <v>6.3793119999999996</v>
      </c>
      <c r="BV614" s="4">
        <v>3.0703999999999998</v>
      </c>
    </row>
    <row r="615" spans="1:74" x14ac:dyDescent="0.25">
      <c r="A615" s="2">
        <v>42069</v>
      </c>
      <c r="B615" s="3">
        <v>3.9465277777777773E-2</v>
      </c>
      <c r="C615" s="4">
        <v>9.6780000000000008</v>
      </c>
      <c r="D615" s="4">
        <v>7.8788999999999998</v>
      </c>
      <c r="E615" s="4">
        <v>78789.090909999999</v>
      </c>
      <c r="F615" s="4">
        <v>42.4</v>
      </c>
      <c r="G615" s="4">
        <v>10.3</v>
      </c>
      <c r="H615" s="4">
        <v>2353.9</v>
      </c>
      <c r="J615" s="4">
        <v>0.2</v>
      </c>
      <c r="K615" s="4">
        <v>0.84050000000000002</v>
      </c>
      <c r="L615" s="4">
        <v>8.1340000000000003</v>
      </c>
      <c r="M615" s="4">
        <v>6.6223000000000001</v>
      </c>
      <c r="N615" s="4">
        <v>35.6374</v>
      </c>
      <c r="O615" s="4">
        <v>8.6571999999999996</v>
      </c>
      <c r="P615" s="4">
        <v>44.3</v>
      </c>
      <c r="Q615" s="4">
        <v>26.9771</v>
      </c>
      <c r="R615" s="4">
        <v>6.5533999999999999</v>
      </c>
      <c r="S615" s="4">
        <v>33.5</v>
      </c>
      <c r="T615" s="4">
        <v>2353.8508000000002</v>
      </c>
      <c r="W615" s="4">
        <v>0</v>
      </c>
      <c r="X615" s="4">
        <v>0.1681</v>
      </c>
      <c r="Y615" s="4">
        <v>12</v>
      </c>
      <c r="Z615" s="4">
        <v>856</v>
      </c>
      <c r="AA615" s="4">
        <v>883</v>
      </c>
      <c r="AB615" s="4">
        <v>821</v>
      </c>
      <c r="AC615" s="4">
        <v>57</v>
      </c>
      <c r="AD615" s="4">
        <v>6.7</v>
      </c>
      <c r="AE615" s="4">
        <v>0.15</v>
      </c>
      <c r="AF615" s="4">
        <v>978</v>
      </c>
      <c r="AG615" s="4">
        <v>-11</v>
      </c>
      <c r="AH615" s="4">
        <v>7</v>
      </c>
      <c r="AI615" s="4">
        <v>26</v>
      </c>
      <c r="AJ615" s="4">
        <v>190</v>
      </c>
      <c r="AK615" s="4">
        <v>139</v>
      </c>
      <c r="AL615" s="4">
        <v>2.7</v>
      </c>
      <c r="AM615" s="4">
        <v>195</v>
      </c>
      <c r="AN615" s="4" t="s">
        <v>155</v>
      </c>
      <c r="AO615" s="4">
        <v>2</v>
      </c>
      <c r="AP615" s="5">
        <v>0.58103009259259253</v>
      </c>
      <c r="AQ615" s="4">
        <v>47.163725999999997</v>
      </c>
      <c r="AR615" s="4">
        <v>-88.490491000000006</v>
      </c>
      <c r="AS615" s="4">
        <v>319.8</v>
      </c>
      <c r="AT615" s="4">
        <v>31.8</v>
      </c>
      <c r="AU615" s="4">
        <v>12</v>
      </c>
      <c r="AV615" s="4">
        <v>9</v>
      </c>
      <c r="AW615" s="4" t="s">
        <v>206</v>
      </c>
      <c r="AX615" s="4">
        <v>1.253846</v>
      </c>
      <c r="AY615" s="4">
        <v>1.015385</v>
      </c>
      <c r="AZ615" s="4">
        <v>2.184615</v>
      </c>
      <c r="BA615" s="4">
        <v>14.023</v>
      </c>
      <c r="BB615" s="4">
        <v>11.11</v>
      </c>
      <c r="BC615" s="4">
        <v>0.79</v>
      </c>
      <c r="BD615" s="4">
        <v>18.975999999999999</v>
      </c>
      <c r="BE615" s="4">
        <v>1644.6610000000001</v>
      </c>
      <c r="BF615" s="4">
        <v>852.22900000000004</v>
      </c>
      <c r="BG615" s="4">
        <v>0.755</v>
      </c>
      <c r="BH615" s="4">
        <v>0.183</v>
      </c>
      <c r="BI615" s="4">
        <v>0.93799999999999994</v>
      </c>
      <c r="BJ615" s="4">
        <v>0.57099999999999995</v>
      </c>
      <c r="BK615" s="4">
        <v>0.13900000000000001</v>
      </c>
      <c r="BL615" s="4">
        <v>0.71</v>
      </c>
      <c r="BM615" s="4">
        <v>15.738799999999999</v>
      </c>
      <c r="BQ615" s="4">
        <v>24.713999999999999</v>
      </c>
      <c r="BR615" s="4">
        <v>0.242116</v>
      </c>
      <c r="BS615" s="4">
        <v>-5</v>
      </c>
      <c r="BT615" s="4">
        <v>0.15387600000000001</v>
      </c>
      <c r="BU615" s="4">
        <v>5.916709</v>
      </c>
      <c r="BV615" s="4">
        <v>3.108295</v>
      </c>
    </row>
    <row r="616" spans="1:74" x14ac:dyDescent="0.25">
      <c r="A616" s="2">
        <v>42069</v>
      </c>
      <c r="B616" s="3">
        <v>3.9476851851851853E-2</v>
      </c>
      <c r="C616" s="4">
        <v>9.5220000000000002</v>
      </c>
      <c r="D616" s="4">
        <v>8.3546999999999993</v>
      </c>
      <c r="E616" s="4">
        <v>83546.949869999997</v>
      </c>
      <c r="F616" s="4">
        <v>42.3</v>
      </c>
      <c r="G616" s="4">
        <v>10.5</v>
      </c>
      <c r="H616" s="4">
        <v>2481.6999999999998</v>
      </c>
      <c r="J616" s="4">
        <v>0.2</v>
      </c>
      <c r="K616" s="4">
        <v>0.83689999999999998</v>
      </c>
      <c r="L616" s="4">
        <v>7.9688999999999997</v>
      </c>
      <c r="M616" s="4">
        <v>6.9917999999999996</v>
      </c>
      <c r="N616" s="4">
        <v>35.399500000000003</v>
      </c>
      <c r="O616" s="4">
        <v>8.7506000000000004</v>
      </c>
      <c r="P616" s="4">
        <v>44.2</v>
      </c>
      <c r="Q616" s="4">
        <v>26.807600000000001</v>
      </c>
      <c r="R616" s="4">
        <v>6.6266999999999996</v>
      </c>
      <c r="S616" s="4">
        <v>33.4</v>
      </c>
      <c r="T616" s="4">
        <v>2481.6660000000002</v>
      </c>
      <c r="W616" s="4">
        <v>0</v>
      </c>
      <c r="X616" s="4">
        <v>0.16739999999999999</v>
      </c>
      <c r="Y616" s="4">
        <v>11.9</v>
      </c>
      <c r="Z616" s="4">
        <v>857</v>
      </c>
      <c r="AA616" s="4">
        <v>884</v>
      </c>
      <c r="AB616" s="4">
        <v>821</v>
      </c>
      <c r="AC616" s="4">
        <v>57.9</v>
      </c>
      <c r="AD616" s="4">
        <v>6.81</v>
      </c>
      <c r="AE616" s="4">
        <v>0.16</v>
      </c>
      <c r="AF616" s="4">
        <v>978</v>
      </c>
      <c r="AG616" s="4">
        <v>-11</v>
      </c>
      <c r="AH616" s="4">
        <v>7</v>
      </c>
      <c r="AI616" s="4">
        <v>26</v>
      </c>
      <c r="AJ616" s="4">
        <v>189.1</v>
      </c>
      <c r="AK616" s="4">
        <v>139</v>
      </c>
      <c r="AL616" s="4">
        <v>2.6</v>
      </c>
      <c r="AM616" s="4">
        <v>195</v>
      </c>
      <c r="AN616" s="4" t="s">
        <v>155</v>
      </c>
      <c r="AO616" s="4">
        <v>2</v>
      </c>
      <c r="AP616" s="5">
        <v>0.58104166666666668</v>
      </c>
      <c r="AQ616" s="4">
        <v>47.163696999999999</v>
      </c>
      <c r="AR616" s="4">
        <v>-88.490678000000003</v>
      </c>
      <c r="AS616" s="4">
        <v>319.89999999999998</v>
      </c>
      <c r="AT616" s="4">
        <v>31.8</v>
      </c>
      <c r="AU616" s="4">
        <v>12</v>
      </c>
      <c r="AV616" s="4">
        <v>9</v>
      </c>
      <c r="AW616" s="4" t="s">
        <v>206</v>
      </c>
      <c r="AX616" s="4">
        <v>1.3</v>
      </c>
      <c r="AY616" s="4">
        <v>1.1690309999999999</v>
      </c>
      <c r="AZ616" s="4">
        <v>2.3690310000000001</v>
      </c>
      <c r="BA616" s="4">
        <v>14.023</v>
      </c>
      <c r="BB616" s="4">
        <v>10.85</v>
      </c>
      <c r="BC616" s="4">
        <v>0.77</v>
      </c>
      <c r="BD616" s="4">
        <v>19.492999999999999</v>
      </c>
      <c r="BE616" s="4">
        <v>1588.1980000000001</v>
      </c>
      <c r="BF616" s="4">
        <v>886.89800000000002</v>
      </c>
      <c r="BG616" s="4">
        <v>0.73899999999999999</v>
      </c>
      <c r="BH616" s="4">
        <v>0.183</v>
      </c>
      <c r="BI616" s="4">
        <v>0.92100000000000004</v>
      </c>
      <c r="BJ616" s="4">
        <v>0.56000000000000005</v>
      </c>
      <c r="BK616" s="4">
        <v>0.13800000000000001</v>
      </c>
      <c r="BL616" s="4">
        <v>0.69799999999999995</v>
      </c>
      <c r="BM616" s="4">
        <v>16.355799999999999</v>
      </c>
      <c r="BQ616" s="4">
        <v>24.254999999999999</v>
      </c>
      <c r="BR616" s="4">
        <v>0.30665999999999999</v>
      </c>
      <c r="BS616" s="4">
        <v>-5</v>
      </c>
      <c r="BT616" s="4">
        <v>0.15212400000000001</v>
      </c>
      <c r="BU616" s="4">
        <v>7.4940030000000002</v>
      </c>
      <c r="BV616" s="4">
        <v>3.072905</v>
      </c>
    </row>
    <row r="617" spans="1:74" x14ac:dyDescent="0.25">
      <c r="A617" s="2">
        <v>42069</v>
      </c>
      <c r="B617" s="3">
        <v>3.948842592592592E-2</v>
      </c>
      <c r="C617" s="4">
        <v>9.6010000000000009</v>
      </c>
      <c r="D617" s="4">
        <v>8.2119999999999997</v>
      </c>
      <c r="E617" s="4">
        <v>82120.117750000005</v>
      </c>
      <c r="F617" s="4">
        <v>41.7</v>
      </c>
      <c r="G617" s="4">
        <v>11.2</v>
      </c>
      <c r="H617" s="4">
        <v>2572.3000000000002</v>
      </c>
      <c r="J617" s="4">
        <v>0.2</v>
      </c>
      <c r="K617" s="4">
        <v>0.83760000000000001</v>
      </c>
      <c r="L617" s="4">
        <v>8.0416000000000007</v>
      </c>
      <c r="M617" s="4">
        <v>6.8780999999999999</v>
      </c>
      <c r="N617" s="4">
        <v>34.8934</v>
      </c>
      <c r="O617" s="4">
        <v>9.3522999999999996</v>
      </c>
      <c r="P617" s="4">
        <v>44.2</v>
      </c>
      <c r="Q617" s="4">
        <v>26.4146</v>
      </c>
      <c r="R617" s="4">
        <v>7.0797999999999996</v>
      </c>
      <c r="S617" s="4">
        <v>33.5</v>
      </c>
      <c r="T617" s="4">
        <v>2572.2547</v>
      </c>
      <c r="W617" s="4">
        <v>0</v>
      </c>
      <c r="X617" s="4">
        <v>0.16750000000000001</v>
      </c>
      <c r="Y617" s="4">
        <v>11.9</v>
      </c>
      <c r="Z617" s="4">
        <v>857</v>
      </c>
      <c r="AA617" s="4">
        <v>884</v>
      </c>
      <c r="AB617" s="4">
        <v>822</v>
      </c>
      <c r="AC617" s="4">
        <v>57.1</v>
      </c>
      <c r="AD617" s="4">
        <v>6.7</v>
      </c>
      <c r="AE617" s="4">
        <v>0.15</v>
      </c>
      <c r="AF617" s="4">
        <v>978</v>
      </c>
      <c r="AG617" s="4">
        <v>-11</v>
      </c>
      <c r="AH617" s="4">
        <v>7</v>
      </c>
      <c r="AI617" s="4">
        <v>26</v>
      </c>
      <c r="AJ617" s="4">
        <v>189</v>
      </c>
      <c r="AK617" s="4">
        <v>139</v>
      </c>
      <c r="AL617" s="4">
        <v>2.5</v>
      </c>
      <c r="AM617" s="4">
        <v>195</v>
      </c>
      <c r="AN617" s="4" t="s">
        <v>155</v>
      </c>
      <c r="AO617" s="4">
        <v>2</v>
      </c>
      <c r="AP617" s="5">
        <v>0.58105324074074072</v>
      </c>
      <c r="AQ617" s="4">
        <v>47.163666999999997</v>
      </c>
      <c r="AR617" s="4">
        <v>-88.490859</v>
      </c>
      <c r="AS617" s="4">
        <v>319.89999999999998</v>
      </c>
      <c r="AT617" s="4">
        <v>31.5</v>
      </c>
      <c r="AU617" s="4">
        <v>12</v>
      </c>
      <c r="AV617" s="4">
        <v>9</v>
      </c>
      <c r="AW617" s="4" t="s">
        <v>206</v>
      </c>
      <c r="AX617" s="4">
        <v>1.3</v>
      </c>
      <c r="AY617" s="4">
        <v>1.2</v>
      </c>
      <c r="AZ617" s="4">
        <v>2.4</v>
      </c>
      <c r="BA617" s="4">
        <v>14.023</v>
      </c>
      <c r="BB617" s="4">
        <v>10.9</v>
      </c>
      <c r="BC617" s="4">
        <v>0.78</v>
      </c>
      <c r="BD617" s="4">
        <v>19.393000000000001</v>
      </c>
      <c r="BE617" s="4">
        <v>1606.075</v>
      </c>
      <c r="BF617" s="4">
        <v>874.31500000000005</v>
      </c>
      <c r="BG617" s="4">
        <v>0.73</v>
      </c>
      <c r="BH617" s="4">
        <v>0.19600000000000001</v>
      </c>
      <c r="BI617" s="4">
        <v>0.92500000000000004</v>
      </c>
      <c r="BJ617" s="4">
        <v>0.55200000000000005</v>
      </c>
      <c r="BK617" s="4">
        <v>0.14799999999999999</v>
      </c>
      <c r="BL617" s="4">
        <v>0.70099999999999996</v>
      </c>
      <c r="BM617" s="4">
        <v>16.988499999999998</v>
      </c>
      <c r="BQ617" s="4">
        <v>24.326000000000001</v>
      </c>
      <c r="BR617" s="4">
        <v>0.41793200000000003</v>
      </c>
      <c r="BS617" s="4">
        <v>-5</v>
      </c>
      <c r="BT617" s="4">
        <v>0.15293799999999999</v>
      </c>
      <c r="BU617" s="4">
        <v>10.213213</v>
      </c>
      <c r="BV617" s="4">
        <v>3.0893480000000002</v>
      </c>
    </row>
    <row r="618" spans="1:74" x14ac:dyDescent="0.25">
      <c r="A618" s="2">
        <v>42069</v>
      </c>
      <c r="B618" s="3">
        <v>3.95E-2</v>
      </c>
      <c r="C618" s="4">
        <v>9.9009999999999998</v>
      </c>
      <c r="D618" s="4">
        <v>7.6745999999999999</v>
      </c>
      <c r="E618" s="4">
        <v>76746</v>
      </c>
      <c r="F618" s="4">
        <v>38.9</v>
      </c>
      <c r="G618" s="4">
        <v>16.399999999999999</v>
      </c>
      <c r="H618" s="4">
        <v>2521.6</v>
      </c>
      <c r="J618" s="4">
        <v>0.2</v>
      </c>
      <c r="K618" s="4">
        <v>0.84050000000000002</v>
      </c>
      <c r="L618" s="4">
        <v>8.3224</v>
      </c>
      <c r="M618" s="4">
        <v>6.4508000000000001</v>
      </c>
      <c r="N618" s="4">
        <v>32.655999999999999</v>
      </c>
      <c r="O618" s="4">
        <v>13.7485</v>
      </c>
      <c r="P618" s="4">
        <v>46.4</v>
      </c>
      <c r="Q618" s="4">
        <v>24.720300000000002</v>
      </c>
      <c r="R618" s="4">
        <v>10.407400000000001</v>
      </c>
      <c r="S618" s="4">
        <v>35.1</v>
      </c>
      <c r="T618" s="4">
        <v>2521.6381999999999</v>
      </c>
      <c r="W618" s="4">
        <v>0</v>
      </c>
      <c r="X618" s="4">
        <v>0.1681</v>
      </c>
      <c r="Y618" s="4">
        <v>11.9</v>
      </c>
      <c r="Z618" s="4">
        <v>857</v>
      </c>
      <c r="AA618" s="4">
        <v>884</v>
      </c>
      <c r="AB618" s="4">
        <v>822</v>
      </c>
      <c r="AC618" s="4">
        <v>57</v>
      </c>
      <c r="AD618" s="4">
        <v>6.7</v>
      </c>
      <c r="AE618" s="4">
        <v>0.15</v>
      </c>
      <c r="AF618" s="4">
        <v>978</v>
      </c>
      <c r="AG618" s="4">
        <v>-11</v>
      </c>
      <c r="AH618" s="4">
        <v>7</v>
      </c>
      <c r="AI618" s="4">
        <v>26</v>
      </c>
      <c r="AJ618" s="4">
        <v>189</v>
      </c>
      <c r="AK618" s="4">
        <v>139</v>
      </c>
      <c r="AL618" s="4">
        <v>2.4</v>
      </c>
      <c r="AM618" s="4">
        <v>195</v>
      </c>
      <c r="AN618" s="4" t="s">
        <v>155</v>
      </c>
      <c r="AO618" s="4">
        <v>2</v>
      </c>
      <c r="AP618" s="5">
        <v>0.58106481481481487</v>
      </c>
      <c r="AQ618" s="4">
        <v>47.163634999999999</v>
      </c>
      <c r="AR618" s="4">
        <v>-88.491039000000001</v>
      </c>
      <c r="AS618" s="4">
        <v>320</v>
      </c>
      <c r="AT618" s="4">
        <v>31.1</v>
      </c>
      <c r="AU618" s="4">
        <v>12</v>
      </c>
      <c r="AV618" s="4">
        <v>9</v>
      </c>
      <c r="AW618" s="4" t="s">
        <v>206</v>
      </c>
      <c r="AX618" s="4">
        <v>1.3</v>
      </c>
      <c r="AY618" s="4">
        <v>1.284316</v>
      </c>
      <c r="AZ618" s="4">
        <v>2.4</v>
      </c>
      <c r="BA618" s="4">
        <v>14.023</v>
      </c>
      <c r="BB618" s="4">
        <v>11.12</v>
      </c>
      <c r="BC618" s="4">
        <v>0.79</v>
      </c>
      <c r="BD618" s="4">
        <v>18.97</v>
      </c>
      <c r="BE618" s="4">
        <v>1678.9680000000001</v>
      </c>
      <c r="BF618" s="4">
        <v>828.30100000000004</v>
      </c>
      <c r="BG618" s="4">
        <v>0.69</v>
      </c>
      <c r="BH618" s="4">
        <v>0.28999999999999998</v>
      </c>
      <c r="BI618" s="4">
        <v>0.98</v>
      </c>
      <c r="BJ618" s="4">
        <v>0.52200000000000002</v>
      </c>
      <c r="BK618" s="4">
        <v>0.22</v>
      </c>
      <c r="BL618" s="4">
        <v>0.74199999999999999</v>
      </c>
      <c r="BM618" s="4">
        <v>16.822800000000001</v>
      </c>
      <c r="BQ618" s="4">
        <v>24.658999999999999</v>
      </c>
      <c r="BR618" s="4">
        <v>0.41656599999999999</v>
      </c>
      <c r="BS618" s="4">
        <v>-5</v>
      </c>
      <c r="BT618" s="4">
        <v>0.153</v>
      </c>
      <c r="BU618" s="4">
        <v>10.179842000000001</v>
      </c>
      <c r="BV618" s="4">
        <v>3.0905999999999998</v>
      </c>
    </row>
    <row r="619" spans="1:74" x14ac:dyDescent="0.25">
      <c r="A619" s="2">
        <v>42069</v>
      </c>
      <c r="B619" s="3">
        <v>3.9511574074074074E-2</v>
      </c>
      <c r="C619" s="4">
        <v>10.225</v>
      </c>
      <c r="D619" s="4">
        <v>7.2294</v>
      </c>
      <c r="E619" s="4">
        <v>72293.525370000003</v>
      </c>
      <c r="F619" s="4">
        <v>36.700000000000003</v>
      </c>
      <c r="G619" s="4">
        <v>16.399999999999999</v>
      </c>
      <c r="H619" s="4">
        <v>2438.8000000000002</v>
      </c>
      <c r="J619" s="4">
        <v>0.2</v>
      </c>
      <c r="K619" s="4">
        <v>0.84240000000000004</v>
      </c>
      <c r="L619" s="4">
        <v>8.6135999999999999</v>
      </c>
      <c r="M619" s="4">
        <v>6.0903</v>
      </c>
      <c r="N619" s="4">
        <v>30.9434</v>
      </c>
      <c r="O619" s="4">
        <v>13.816000000000001</v>
      </c>
      <c r="P619" s="4">
        <v>44.8</v>
      </c>
      <c r="Q619" s="4">
        <v>23.4238</v>
      </c>
      <c r="R619" s="4">
        <v>10.458600000000001</v>
      </c>
      <c r="S619" s="4">
        <v>33.9</v>
      </c>
      <c r="T619" s="4">
        <v>2438.8258999999998</v>
      </c>
      <c r="W619" s="4">
        <v>0</v>
      </c>
      <c r="X619" s="4">
        <v>0.16850000000000001</v>
      </c>
      <c r="Y619" s="4">
        <v>11.8</v>
      </c>
      <c r="Z619" s="4">
        <v>858</v>
      </c>
      <c r="AA619" s="4">
        <v>885</v>
      </c>
      <c r="AB619" s="4">
        <v>821</v>
      </c>
      <c r="AC619" s="4">
        <v>57</v>
      </c>
      <c r="AD619" s="4">
        <v>6.7</v>
      </c>
      <c r="AE619" s="4">
        <v>0.15</v>
      </c>
      <c r="AF619" s="4">
        <v>978</v>
      </c>
      <c r="AG619" s="4">
        <v>-11</v>
      </c>
      <c r="AH619" s="4">
        <v>7</v>
      </c>
      <c r="AI619" s="4">
        <v>26</v>
      </c>
      <c r="AJ619" s="4">
        <v>189</v>
      </c>
      <c r="AK619" s="4">
        <v>139</v>
      </c>
      <c r="AL619" s="4">
        <v>2.2999999999999998</v>
      </c>
      <c r="AM619" s="4">
        <v>195</v>
      </c>
      <c r="AN619" s="4" t="s">
        <v>155</v>
      </c>
      <c r="AO619" s="4">
        <v>2</v>
      </c>
      <c r="AP619" s="5">
        <v>0.58107638888888891</v>
      </c>
      <c r="AQ619" s="4">
        <v>47.163603000000002</v>
      </c>
      <c r="AR619" s="4">
        <v>-88.491213999999999</v>
      </c>
      <c r="AS619" s="4">
        <v>319.8</v>
      </c>
      <c r="AT619" s="4">
        <v>30.6</v>
      </c>
      <c r="AU619" s="4">
        <v>12</v>
      </c>
      <c r="AV619" s="4">
        <v>9</v>
      </c>
      <c r="AW619" s="4" t="s">
        <v>206</v>
      </c>
      <c r="AX619" s="4">
        <v>1.3</v>
      </c>
      <c r="AY619" s="4">
        <v>1.3</v>
      </c>
      <c r="AZ619" s="4">
        <v>2.4</v>
      </c>
      <c r="BA619" s="4">
        <v>14.023</v>
      </c>
      <c r="BB619" s="4">
        <v>11.26</v>
      </c>
      <c r="BC619" s="4">
        <v>0.8</v>
      </c>
      <c r="BD619" s="4">
        <v>18.702999999999999</v>
      </c>
      <c r="BE619" s="4">
        <v>1746.77</v>
      </c>
      <c r="BF619" s="4">
        <v>786.08199999999999</v>
      </c>
      <c r="BG619" s="4">
        <v>0.65700000000000003</v>
      </c>
      <c r="BH619" s="4">
        <v>0.29299999999999998</v>
      </c>
      <c r="BI619" s="4">
        <v>0.95099999999999996</v>
      </c>
      <c r="BJ619" s="4">
        <v>0.497</v>
      </c>
      <c r="BK619" s="4">
        <v>0.222</v>
      </c>
      <c r="BL619" s="4">
        <v>0.72</v>
      </c>
      <c r="BM619" s="4">
        <v>16.3551</v>
      </c>
      <c r="BQ619" s="4">
        <v>24.844000000000001</v>
      </c>
      <c r="BR619" s="4">
        <v>0.58858100000000002</v>
      </c>
      <c r="BS619" s="4">
        <v>-5</v>
      </c>
      <c r="BT619" s="4">
        <v>0.153</v>
      </c>
      <c r="BU619" s="4">
        <v>14.383438</v>
      </c>
      <c r="BV619" s="4">
        <v>3.0905999999999998</v>
      </c>
    </row>
    <row r="620" spans="1:74" x14ac:dyDescent="0.25">
      <c r="A620" s="2">
        <v>42069</v>
      </c>
      <c r="B620" s="3">
        <v>3.9523148148148148E-2</v>
      </c>
      <c r="C620" s="4">
        <v>10.083</v>
      </c>
      <c r="D620" s="4">
        <v>7.1993</v>
      </c>
      <c r="E620" s="4">
        <v>71993.322560000001</v>
      </c>
      <c r="F620" s="4">
        <v>36.299999999999997</v>
      </c>
      <c r="G620" s="4">
        <v>14.1</v>
      </c>
      <c r="H620" s="4">
        <v>2412.9</v>
      </c>
      <c r="J620" s="4">
        <v>0.2</v>
      </c>
      <c r="K620" s="4">
        <v>0.84389999999999998</v>
      </c>
      <c r="L620" s="4">
        <v>8.5093999999999994</v>
      </c>
      <c r="M620" s="4">
        <v>6.0758999999999999</v>
      </c>
      <c r="N620" s="4">
        <v>30.635300000000001</v>
      </c>
      <c r="O620" s="4">
        <v>11.899699999999999</v>
      </c>
      <c r="P620" s="4">
        <v>42.5</v>
      </c>
      <c r="Q620" s="4">
        <v>23.1906</v>
      </c>
      <c r="R620" s="4">
        <v>9.0078999999999994</v>
      </c>
      <c r="S620" s="4">
        <v>32.200000000000003</v>
      </c>
      <c r="T620" s="4">
        <v>2412.8775999999998</v>
      </c>
      <c r="W620" s="4">
        <v>0</v>
      </c>
      <c r="X620" s="4">
        <v>0.16880000000000001</v>
      </c>
      <c r="Y620" s="4">
        <v>11.9</v>
      </c>
      <c r="Z620" s="4">
        <v>857</v>
      </c>
      <c r="AA620" s="4">
        <v>884</v>
      </c>
      <c r="AB620" s="4">
        <v>820</v>
      </c>
      <c r="AC620" s="4">
        <v>57</v>
      </c>
      <c r="AD620" s="4">
        <v>6.7</v>
      </c>
      <c r="AE620" s="4">
        <v>0.15</v>
      </c>
      <c r="AF620" s="4">
        <v>978</v>
      </c>
      <c r="AG620" s="4">
        <v>-11</v>
      </c>
      <c r="AH620" s="4">
        <v>7</v>
      </c>
      <c r="AI620" s="4">
        <v>26</v>
      </c>
      <c r="AJ620" s="4">
        <v>189</v>
      </c>
      <c r="AK620" s="4">
        <v>139</v>
      </c>
      <c r="AL620" s="4">
        <v>2.8</v>
      </c>
      <c r="AM620" s="4">
        <v>195</v>
      </c>
      <c r="AN620" s="4" t="s">
        <v>155</v>
      </c>
      <c r="AO620" s="4">
        <v>2</v>
      </c>
      <c r="AP620" s="5">
        <v>0.58108796296296295</v>
      </c>
      <c r="AQ620" s="4">
        <v>47.163559999999997</v>
      </c>
      <c r="AR620" s="4">
        <v>-88.491382999999999</v>
      </c>
      <c r="AS620" s="4">
        <v>319.8</v>
      </c>
      <c r="AT620" s="4">
        <v>30.6</v>
      </c>
      <c r="AU620" s="4">
        <v>12</v>
      </c>
      <c r="AV620" s="4">
        <v>9</v>
      </c>
      <c r="AW620" s="4" t="s">
        <v>206</v>
      </c>
      <c r="AX620" s="4">
        <v>1.129899</v>
      </c>
      <c r="AY620" s="4">
        <v>1.4701010000000001</v>
      </c>
      <c r="AZ620" s="4">
        <v>2.4</v>
      </c>
      <c r="BA620" s="4">
        <v>14.023</v>
      </c>
      <c r="BB620" s="4">
        <v>11.37</v>
      </c>
      <c r="BC620" s="4">
        <v>0.81</v>
      </c>
      <c r="BD620" s="4">
        <v>18.491</v>
      </c>
      <c r="BE620" s="4">
        <v>1739.7909999999999</v>
      </c>
      <c r="BF620" s="4">
        <v>790.64499999999998</v>
      </c>
      <c r="BG620" s="4">
        <v>0.65600000000000003</v>
      </c>
      <c r="BH620" s="4">
        <v>0.255</v>
      </c>
      <c r="BI620" s="4">
        <v>0.91100000000000003</v>
      </c>
      <c r="BJ620" s="4">
        <v>0.497</v>
      </c>
      <c r="BK620" s="4">
        <v>0.193</v>
      </c>
      <c r="BL620" s="4">
        <v>0.68899999999999995</v>
      </c>
      <c r="BM620" s="4">
        <v>16.313700000000001</v>
      </c>
      <c r="BQ620" s="4">
        <v>25.091999999999999</v>
      </c>
      <c r="BR620" s="4">
        <v>0.63564399999999999</v>
      </c>
      <c r="BS620" s="4">
        <v>-5</v>
      </c>
      <c r="BT620" s="4">
        <v>0.15487600000000001</v>
      </c>
      <c r="BU620" s="4">
        <v>15.53355</v>
      </c>
      <c r="BV620" s="4">
        <v>3.128495</v>
      </c>
    </row>
    <row r="621" spans="1:74" x14ac:dyDescent="0.25">
      <c r="A621" s="2">
        <v>42069</v>
      </c>
      <c r="B621" s="3">
        <v>3.9534722222222221E-2</v>
      </c>
      <c r="C621" s="4">
        <v>10.061999999999999</v>
      </c>
      <c r="D621" s="4">
        <v>7.4865000000000004</v>
      </c>
      <c r="E621" s="4">
        <v>74864.596170000004</v>
      </c>
      <c r="F621" s="4">
        <v>35.799999999999997</v>
      </c>
      <c r="G621" s="4">
        <v>12.7</v>
      </c>
      <c r="H621" s="4">
        <v>2440.4</v>
      </c>
      <c r="J621" s="4">
        <v>0.2</v>
      </c>
      <c r="K621" s="4">
        <v>0.84130000000000005</v>
      </c>
      <c r="L621" s="4">
        <v>8.4650999999999996</v>
      </c>
      <c r="M621" s="4">
        <v>6.2981999999999996</v>
      </c>
      <c r="N621" s="4">
        <v>30.095600000000001</v>
      </c>
      <c r="O621" s="4">
        <v>10.682700000000001</v>
      </c>
      <c r="P621" s="4">
        <v>40.799999999999997</v>
      </c>
      <c r="Q621" s="4">
        <v>22.7821</v>
      </c>
      <c r="R621" s="4">
        <v>8.0867000000000004</v>
      </c>
      <c r="S621" s="4">
        <v>30.9</v>
      </c>
      <c r="T621" s="4">
        <v>2440.3647999999998</v>
      </c>
      <c r="W621" s="4">
        <v>0</v>
      </c>
      <c r="X621" s="4">
        <v>0.16830000000000001</v>
      </c>
      <c r="Y621" s="4">
        <v>11.9</v>
      </c>
      <c r="Z621" s="4">
        <v>857</v>
      </c>
      <c r="AA621" s="4">
        <v>884</v>
      </c>
      <c r="AB621" s="4">
        <v>821</v>
      </c>
      <c r="AC621" s="4">
        <v>57</v>
      </c>
      <c r="AD621" s="4">
        <v>6.7</v>
      </c>
      <c r="AE621" s="4">
        <v>0.15</v>
      </c>
      <c r="AF621" s="4">
        <v>978</v>
      </c>
      <c r="AG621" s="4">
        <v>-11</v>
      </c>
      <c r="AH621" s="4">
        <v>7</v>
      </c>
      <c r="AI621" s="4">
        <v>26</v>
      </c>
      <c r="AJ621" s="4">
        <v>189</v>
      </c>
      <c r="AK621" s="4">
        <v>138.1</v>
      </c>
      <c r="AL621" s="4">
        <v>2.6</v>
      </c>
      <c r="AM621" s="4">
        <v>195</v>
      </c>
      <c r="AN621" s="4" t="s">
        <v>155</v>
      </c>
      <c r="AO621" s="4">
        <v>2</v>
      </c>
      <c r="AP621" s="5">
        <v>0.58109953703703698</v>
      </c>
      <c r="AQ621" s="4">
        <v>47.163494999999998</v>
      </c>
      <c r="AR621" s="4">
        <v>-88.491540000000001</v>
      </c>
      <c r="AS621" s="4">
        <v>319.5</v>
      </c>
      <c r="AT621" s="4">
        <v>30.6</v>
      </c>
      <c r="AU621" s="4">
        <v>12</v>
      </c>
      <c r="AV621" s="4">
        <v>9</v>
      </c>
      <c r="AW621" s="4" t="s">
        <v>206</v>
      </c>
      <c r="AX621" s="4">
        <v>1.1000000000000001</v>
      </c>
      <c r="AY621" s="4">
        <v>1.5851150000000001</v>
      </c>
      <c r="AZ621" s="4">
        <v>2.485115</v>
      </c>
      <c r="BA621" s="4">
        <v>14.023</v>
      </c>
      <c r="BB621" s="4">
        <v>11.17</v>
      </c>
      <c r="BC621" s="4">
        <v>0.8</v>
      </c>
      <c r="BD621" s="4">
        <v>18.866</v>
      </c>
      <c r="BE621" s="4">
        <v>1709.826</v>
      </c>
      <c r="BF621" s="4">
        <v>809.67700000000002</v>
      </c>
      <c r="BG621" s="4">
        <v>0.63700000000000001</v>
      </c>
      <c r="BH621" s="4">
        <v>0.22600000000000001</v>
      </c>
      <c r="BI621" s="4">
        <v>0.86299999999999999</v>
      </c>
      <c r="BJ621" s="4">
        <v>0.48199999999999998</v>
      </c>
      <c r="BK621" s="4">
        <v>0.17100000000000001</v>
      </c>
      <c r="BL621" s="4">
        <v>0.65300000000000002</v>
      </c>
      <c r="BM621" s="4">
        <v>16.3002</v>
      </c>
      <c r="BQ621" s="4">
        <v>24.710999999999999</v>
      </c>
      <c r="BR621" s="4">
        <v>0.57703000000000004</v>
      </c>
      <c r="BS621" s="4">
        <v>-5</v>
      </c>
      <c r="BT621" s="4">
        <v>0.15312400000000001</v>
      </c>
      <c r="BU621" s="4">
        <v>14.10117</v>
      </c>
      <c r="BV621" s="4">
        <v>3.093105</v>
      </c>
    </row>
    <row r="622" spans="1:74" x14ac:dyDescent="0.25">
      <c r="A622" s="2">
        <v>42069</v>
      </c>
      <c r="B622" s="3">
        <v>3.9546296296296295E-2</v>
      </c>
      <c r="C622" s="4">
        <v>10.348000000000001</v>
      </c>
      <c r="D622" s="4">
        <v>7.1134000000000004</v>
      </c>
      <c r="E622" s="4">
        <v>71134.371360000005</v>
      </c>
      <c r="F622" s="4">
        <v>35.6</v>
      </c>
      <c r="G622" s="4">
        <v>9.9</v>
      </c>
      <c r="H622" s="4">
        <v>2454.4</v>
      </c>
      <c r="J622" s="4">
        <v>0.2</v>
      </c>
      <c r="K622" s="4">
        <v>0.8427</v>
      </c>
      <c r="L622" s="4">
        <v>8.7204999999999995</v>
      </c>
      <c r="M622" s="4">
        <v>5.9946999999999999</v>
      </c>
      <c r="N622" s="4">
        <v>30.001300000000001</v>
      </c>
      <c r="O622" s="4">
        <v>8.3255999999999997</v>
      </c>
      <c r="P622" s="4">
        <v>38.299999999999997</v>
      </c>
      <c r="Q622" s="4">
        <v>22.710599999999999</v>
      </c>
      <c r="R622" s="4">
        <v>6.3023999999999996</v>
      </c>
      <c r="S622" s="4">
        <v>29</v>
      </c>
      <c r="T622" s="4">
        <v>2454.4198999999999</v>
      </c>
      <c r="W622" s="4">
        <v>0</v>
      </c>
      <c r="X622" s="4">
        <v>0.16850000000000001</v>
      </c>
      <c r="Y622" s="4">
        <v>11.9</v>
      </c>
      <c r="Z622" s="4">
        <v>857</v>
      </c>
      <c r="AA622" s="4">
        <v>885</v>
      </c>
      <c r="AB622" s="4">
        <v>822</v>
      </c>
      <c r="AC622" s="4">
        <v>57</v>
      </c>
      <c r="AD622" s="4">
        <v>6.7</v>
      </c>
      <c r="AE622" s="4">
        <v>0.15</v>
      </c>
      <c r="AF622" s="4">
        <v>978</v>
      </c>
      <c r="AG622" s="4">
        <v>-11</v>
      </c>
      <c r="AH622" s="4">
        <v>7</v>
      </c>
      <c r="AI622" s="4">
        <v>26</v>
      </c>
      <c r="AJ622" s="4">
        <v>189</v>
      </c>
      <c r="AK622" s="4">
        <v>138</v>
      </c>
      <c r="AL622" s="4">
        <v>2.8</v>
      </c>
      <c r="AM622" s="4">
        <v>195</v>
      </c>
      <c r="AN622" s="4" t="s">
        <v>155</v>
      </c>
      <c r="AO622" s="4">
        <v>2</v>
      </c>
      <c r="AP622" s="5">
        <v>0.58111111111111113</v>
      </c>
      <c r="AQ622" s="4">
        <v>47.163411000000004</v>
      </c>
      <c r="AR622" s="4">
        <v>-88.491684000000006</v>
      </c>
      <c r="AS622" s="4">
        <v>319.39999999999998</v>
      </c>
      <c r="AT622" s="4">
        <v>30.8</v>
      </c>
      <c r="AU622" s="4">
        <v>12</v>
      </c>
      <c r="AV622" s="4">
        <v>8</v>
      </c>
      <c r="AW622" s="4" t="s">
        <v>206</v>
      </c>
      <c r="AX622" s="4">
        <v>1.1000000000000001</v>
      </c>
      <c r="AY622" s="4">
        <v>1.6850149999999999</v>
      </c>
      <c r="AZ622" s="4">
        <v>2.5</v>
      </c>
      <c r="BA622" s="4">
        <v>14.023</v>
      </c>
      <c r="BB622" s="4">
        <v>11.27</v>
      </c>
      <c r="BC622" s="4">
        <v>0.8</v>
      </c>
      <c r="BD622" s="4">
        <v>18.661999999999999</v>
      </c>
      <c r="BE622" s="4">
        <v>1766.922</v>
      </c>
      <c r="BF622" s="4">
        <v>773.08</v>
      </c>
      <c r="BG622" s="4">
        <v>0.63700000000000001</v>
      </c>
      <c r="BH622" s="4">
        <v>0.17699999999999999</v>
      </c>
      <c r="BI622" s="4">
        <v>0.81299999999999994</v>
      </c>
      <c r="BJ622" s="4">
        <v>0.48199999999999998</v>
      </c>
      <c r="BK622" s="4">
        <v>0.13400000000000001</v>
      </c>
      <c r="BL622" s="4">
        <v>0.61599999999999999</v>
      </c>
      <c r="BM622" s="4">
        <v>16.445499999999999</v>
      </c>
      <c r="BQ622" s="4">
        <v>24.831</v>
      </c>
      <c r="BR622" s="4">
        <v>0.55330199999999996</v>
      </c>
      <c r="BS622" s="4">
        <v>-5</v>
      </c>
      <c r="BT622" s="4">
        <v>0.153</v>
      </c>
      <c r="BU622" s="4">
        <v>13.521318000000001</v>
      </c>
      <c r="BV622" s="4">
        <v>3.0905999999999998</v>
      </c>
    </row>
    <row r="623" spans="1:74" x14ac:dyDescent="0.25">
      <c r="A623" s="2">
        <v>42069</v>
      </c>
      <c r="B623" s="3">
        <v>3.9557870370370368E-2</v>
      </c>
      <c r="C623" s="4">
        <v>10.518000000000001</v>
      </c>
      <c r="D623" s="4">
        <v>6.5007999999999999</v>
      </c>
      <c r="E623" s="4">
        <v>65008.19743</v>
      </c>
      <c r="F623" s="4">
        <v>37.299999999999997</v>
      </c>
      <c r="G623" s="4">
        <v>9.3000000000000007</v>
      </c>
      <c r="H623" s="4">
        <v>2367.1</v>
      </c>
      <c r="J623" s="4">
        <v>0.2</v>
      </c>
      <c r="K623" s="4">
        <v>0.84740000000000004</v>
      </c>
      <c r="L623" s="4">
        <v>8.9125999999999994</v>
      </c>
      <c r="M623" s="4">
        <v>5.5084999999999997</v>
      </c>
      <c r="N623" s="4">
        <v>31.577500000000001</v>
      </c>
      <c r="O623" s="4">
        <v>7.8803999999999998</v>
      </c>
      <c r="P623" s="4">
        <v>39.5</v>
      </c>
      <c r="Q623" s="4">
        <v>23.9038</v>
      </c>
      <c r="R623" s="4">
        <v>5.9653999999999998</v>
      </c>
      <c r="S623" s="4">
        <v>29.9</v>
      </c>
      <c r="T623" s="4">
        <v>2367.0740999999998</v>
      </c>
      <c r="W623" s="4">
        <v>0</v>
      </c>
      <c r="X623" s="4">
        <v>0.16950000000000001</v>
      </c>
      <c r="Y623" s="4">
        <v>11.9</v>
      </c>
      <c r="Z623" s="4">
        <v>857</v>
      </c>
      <c r="AA623" s="4">
        <v>884</v>
      </c>
      <c r="AB623" s="4">
        <v>821</v>
      </c>
      <c r="AC623" s="4">
        <v>57</v>
      </c>
      <c r="AD623" s="4">
        <v>6.7</v>
      </c>
      <c r="AE623" s="4">
        <v>0.15</v>
      </c>
      <c r="AF623" s="4">
        <v>978</v>
      </c>
      <c r="AG623" s="4">
        <v>-11</v>
      </c>
      <c r="AH623" s="4">
        <v>7</v>
      </c>
      <c r="AI623" s="4">
        <v>26</v>
      </c>
      <c r="AJ623" s="4">
        <v>189</v>
      </c>
      <c r="AK623" s="4">
        <v>138</v>
      </c>
      <c r="AL623" s="4">
        <v>2.8</v>
      </c>
      <c r="AM623" s="4">
        <v>195</v>
      </c>
      <c r="AN623" s="4" t="s">
        <v>155</v>
      </c>
      <c r="AO623" s="4">
        <v>2</v>
      </c>
      <c r="AP623" s="5">
        <v>0.58112268518518517</v>
      </c>
      <c r="AQ623" s="4">
        <v>47.163308000000001</v>
      </c>
      <c r="AR623" s="4">
        <v>-88.491798000000003</v>
      </c>
      <c r="AS623" s="4">
        <v>319.5</v>
      </c>
      <c r="AT623" s="4">
        <v>31</v>
      </c>
      <c r="AU623" s="4">
        <v>12</v>
      </c>
      <c r="AV623" s="4">
        <v>8</v>
      </c>
      <c r="AW623" s="4" t="s">
        <v>206</v>
      </c>
      <c r="AX623" s="4">
        <v>1.1849149999999999</v>
      </c>
      <c r="AY623" s="4">
        <v>1.105594</v>
      </c>
      <c r="AZ623" s="4">
        <v>2.5</v>
      </c>
      <c r="BA623" s="4">
        <v>14.023</v>
      </c>
      <c r="BB623" s="4">
        <v>11.63</v>
      </c>
      <c r="BC623" s="4">
        <v>0.83</v>
      </c>
      <c r="BD623" s="4">
        <v>18.015000000000001</v>
      </c>
      <c r="BE623" s="4">
        <v>1843.27</v>
      </c>
      <c r="BF623" s="4">
        <v>725.09699999999998</v>
      </c>
      <c r="BG623" s="4">
        <v>0.68400000000000005</v>
      </c>
      <c r="BH623" s="4">
        <v>0.17100000000000001</v>
      </c>
      <c r="BI623" s="4">
        <v>0.85499999999999998</v>
      </c>
      <c r="BJ623" s="4">
        <v>0.51800000000000002</v>
      </c>
      <c r="BK623" s="4">
        <v>0.129</v>
      </c>
      <c r="BL623" s="4">
        <v>0.64700000000000002</v>
      </c>
      <c r="BM623" s="4">
        <v>16.1889</v>
      </c>
      <c r="BQ623" s="4">
        <v>25.484999999999999</v>
      </c>
      <c r="BR623" s="4">
        <v>0.56888399999999995</v>
      </c>
      <c r="BS623" s="4">
        <v>-5</v>
      </c>
      <c r="BT623" s="4">
        <v>0.15393799999999999</v>
      </c>
      <c r="BU623" s="4">
        <v>13.902103</v>
      </c>
      <c r="BV623" s="4">
        <v>3.1095480000000002</v>
      </c>
    </row>
    <row r="624" spans="1:74" x14ac:dyDescent="0.25">
      <c r="A624" s="2">
        <v>42069</v>
      </c>
      <c r="B624" s="3">
        <v>3.9569444444444442E-2</v>
      </c>
      <c r="C624" s="4">
        <v>10.394</v>
      </c>
      <c r="D624" s="4">
        <v>6.8068</v>
      </c>
      <c r="E624" s="4">
        <v>68067.5</v>
      </c>
      <c r="F624" s="4">
        <v>39.1</v>
      </c>
      <c r="G624" s="4">
        <v>9.1999999999999993</v>
      </c>
      <c r="H624" s="4">
        <v>2402.9</v>
      </c>
      <c r="J624" s="4">
        <v>0.2</v>
      </c>
      <c r="K624" s="4">
        <v>0.84530000000000005</v>
      </c>
      <c r="L624" s="4">
        <v>8.7866</v>
      </c>
      <c r="M624" s="4">
        <v>5.7538</v>
      </c>
      <c r="N624" s="4">
        <v>33.026000000000003</v>
      </c>
      <c r="O624" s="4">
        <v>7.8135000000000003</v>
      </c>
      <c r="P624" s="4">
        <v>40.799999999999997</v>
      </c>
      <c r="Q624" s="4">
        <v>25.010200000000001</v>
      </c>
      <c r="R624" s="4">
        <v>5.9170999999999996</v>
      </c>
      <c r="S624" s="4">
        <v>30.9</v>
      </c>
      <c r="T624" s="4">
        <v>2402.9297000000001</v>
      </c>
      <c r="W624" s="4">
        <v>0</v>
      </c>
      <c r="X624" s="4">
        <v>0.1691</v>
      </c>
      <c r="Y624" s="4">
        <v>11.9</v>
      </c>
      <c r="Z624" s="4">
        <v>857</v>
      </c>
      <c r="AA624" s="4">
        <v>884</v>
      </c>
      <c r="AB624" s="4">
        <v>820</v>
      </c>
      <c r="AC624" s="4">
        <v>57.9</v>
      </c>
      <c r="AD624" s="4">
        <v>6.81</v>
      </c>
      <c r="AE624" s="4">
        <v>0.16</v>
      </c>
      <c r="AF624" s="4">
        <v>978</v>
      </c>
      <c r="AG624" s="4">
        <v>-11</v>
      </c>
      <c r="AH624" s="4">
        <v>7</v>
      </c>
      <c r="AI624" s="4">
        <v>26</v>
      </c>
      <c r="AJ624" s="4">
        <v>189</v>
      </c>
      <c r="AK624" s="4">
        <v>138</v>
      </c>
      <c r="AL624" s="4">
        <v>2.7</v>
      </c>
      <c r="AM624" s="4">
        <v>195</v>
      </c>
      <c r="AN624" s="4" t="s">
        <v>155</v>
      </c>
      <c r="AO624" s="4">
        <v>2</v>
      </c>
      <c r="AP624" s="5">
        <v>0.58113425925925932</v>
      </c>
      <c r="AQ624" s="4">
        <v>47.163182999999997</v>
      </c>
      <c r="AR624" s="4">
        <v>-88.491876000000005</v>
      </c>
      <c r="AS624" s="4">
        <v>319.60000000000002</v>
      </c>
      <c r="AT624" s="4">
        <v>31.4</v>
      </c>
      <c r="AU624" s="4">
        <v>12</v>
      </c>
      <c r="AV624" s="4">
        <v>8</v>
      </c>
      <c r="AW624" s="4" t="s">
        <v>206</v>
      </c>
      <c r="AX624" s="4">
        <v>1.6240760000000001</v>
      </c>
      <c r="AY624" s="4">
        <v>1</v>
      </c>
      <c r="AZ624" s="4">
        <v>2.7544460000000002</v>
      </c>
      <c r="BA624" s="4">
        <v>14.023</v>
      </c>
      <c r="BB624" s="4">
        <v>11.47</v>
      </c>
      <c r="BC624" s="4">
        <v>0.82</v>
      </c>
      <c r="BD624" s="4">
        <v>18.3</v>
      </c>
      <c r="BE624" s="4">
        <v>1802.0550000000001</v>
      </c>
      <c r="BF624" s="4">
        <v>751.072</v>
      </c>
      <c r="BG624" s="4">
        <v>0.70899999999999996</v>
      </c>
      <c r="BH624" s="4">
        <v>0.16800000000000001</v>
      </c>
      <c r="BI624" s="4">
        <v>0.877</v>
      </c>
      <c r="BJ624" s="4">
        <v>0.53700000000000003</v>
      </c>
      <c r="BK624" s="4">
        <v>0.127</v>
      </c>
      <c r="BL624" s="4">
        <v>0.66400000000000003</v>
      </c>
      <c r="BM624" s="4">
        <v>16.2971</v>
      </c>
      <c r="BQ624" s="4">
        <v>25.210999999999999</v>
      </c>
      <c r="BR624" s="4">
        <v>0.70225800000000005</v>
      </c>
      <c r="BS624" s="4">
        <v>-5</v>
      </c>
      <c r="BT624" s="4">
        <v>0.15212400000000001</v>
      </c>
      <c r="BU624" s="4">
        <v>17.161428999999998</v>
      </c>
      <c r="BV624" s="4">
        <v>3.072905</v>
      </c>
    </row>
    <row r="625" spans="1:74" x14ac:dyDescent="0.25">
      <c r="A625" s="2">
        <v>42069</v>
      </c>
      <c r="B625" s="3">
        <v>3.9581018518518522E-2</v>
      </c>
      <c r="C625" s="4">
        <v>10.146000000000001</v>
      </c>
      <c r="D625" s="4">
        <v>7.2065000000000001</v>
      </c>
      <c r="E625" s="4">
        <v>72064.597320000001</v>
      </c>
      <c r="F625" s="4">
        <v>43.4</v>
      </c>
      <c r="G625" s="4">
        <v>8</v>
      </c>
      <c r="H625" s="4">
        <v>2494.9</v>
      </c>
      <c r="J625" s="4">
        <v>0.2</v>
      </c>
      <c r="K625" s="4">
        <v>0.84330000000000005</v>
      </c>
      <c r="L625" s="4">
        <v>8.5561000000000007</v>
      </c>
      <c r="M625" s="4">
        <v>6.0773999999999999</v>
      </c>
      <c r="N625" s="4">
        <v>36.563800000000001</v>
      </c>
      <c r="O625" s="4">
        <v>6.7355</v>
      </c>
      <c r="P625" s="4">
        <v>43.3</v>
      </c>
      <c r="Q625" s="4">
        <v>27.679099999999998</v>
      </c>
      <c r="R625" s="4">
        <v>5.0987999999999998</v>
      </c>
      <c r="S625" s="4">
        <v>32.799999999999997</v>
      </c>
      <c r="T625" s="4">
        <v>2494.8764000000001</v>
      </c>
      <c r="W625" s="4">
        <v>0</v>
      </c>
      <c r="X625" s="4">
        <v>0.16869999999999999</v>
      </c>
      <c r="Y625" s="4">
        <v>11.9</v>
      </c>
      <c r="Z625" s="4">
        <v>855</v>
      </c>
      <c r="AA625" s="4">
        <v>883</v>
      </c>
      <c r="AB625" s="4">
        <v>819</v>
      </c>
      <c r="AC625" s="4">
        <v>57.1</v>
      </c>
      <c r="AD625" s="4">
        <v>6.7</v>
      </c>
      <c r="AE625" s="4">
        <v>0.15</v>
      </c>
      <c r="AF625" s="4">
        <v>978</v>
      </c>
      <c r="AG625" s="4">
        <v>-11</v>
      </c>
      <c r="AH625" s="4">
        <v>7</v>
      </c>
      <c r="AI625" s="4">
        <v>26</v>
      </c>
      <c r="AJ625" s="4">
        <v>189</v>
      </c>
      <c r="AK625" s="4">
        <v>138</v>
      </c>
      <c r="AL625" s="4">
        <v>2.8</v>
      </c>
      <c r="AM625" s="4">
        <v>195</v>
      </c>
      <c r="AN625" s="4" t="s">
        <v>155</v>
      </c>
      <c r="AO625" s="4">
        <v>2</v>
      </c>
      <c r="AP625" s="5">
        <v>0.58114583333333336</v>
      </c>
      <c r="AQ625" s="4">
        <v>47.163052999999998</v>
      </c>
      <c r="AR625" s="4">
        <v>-88.491904000000005</v>
      </c>
      <c r="AS625" s="4">
        <v>319.60000000000002</v>
      </c>
      <c r="AT625" s="4">
        <v>31.5</v>
      </c>
      <c r="AU625" s="4">
        <v>12</v>
      </c>
      <c r="AV625" s="4">
        <v>8</v>
      </c>
      <c r="AW625" s="4" t="s">
        <v>206</v>
      </c>
      <c r="AX625" s="4">
        <v>1.7</v>
      </c>
      <c r="AY625" s="4">
        <v>1.1694310000000001</v>
      </c>
      <c r="AZ625" s="4">
        <v>2.8847149999999999</v>
      </c>
      <c r="BA625" s="4">
        <v>14.023</v>
      </c>
      <c r="BB625" s="4">
        <v>11.32</v>
      </c>
      <c r="BC625" s="4">
        <v>0.81</v>
      </c>
      <c r="BD625" s="4">
        <v>18.577000000000002</v>
      </c>
      <c r="BE625" s="4">
        <v>1742.682</v>
      </c>
      <c r="BF625" s="4">
        <v>787.84199999999998</v>
      </c>
      <c r="BG625" s="4">
        <v>0.78</v>
      </c>
      <c r="BH625" s="4">
        <v>0.14399999999999999</v>
      </c>
      <c r="BI625" s="4">
        <v>0.92400000000000004</v>
      </c>
      <c r="BJ625" s="4">
        <v>0.59</v>
      </c>
      <c r="BK625" s="4">
        <v>0.109</v>
      </c>
      <c r="BL625" s="4">
        <v>0.69899999999999995</v>
      </c>
      <c r="BM625" s="4">
        <v>16.803999999999998</v>
      </c>
      <c r="BQ625" s="4">
        <v>24.978999999999999</v>
      </c>
      <c r="BR625" s="4">
        <v>0.63502199999999998</v>
      </c>
      <c r="BS625" s="4">
        <v>-5</v>
      </c>
      <c r="BT625" s="4">
        <v>0.152</v>
      </c>
      <c r="BU625" s="4">
        <v>15.51835</v>
      </c>
      <c r="BV625" s="4">
        <v>3.0703999999999998</v>
      </c>
    </row>
    <row r="626" spans="1:74" x14ac:dyDescent="0.25">
      <c r="A626" s="2">
        <v>42069</v>
      </c>
      <c r="B626" s="3">
        <v>3.9592592592592596E-2</v>
      </c>
      <c r="C626" s="4">
        <v>10.103</v>
      </c>
      <c r="D626" s="4">
        <v>7.0975999999999999</v>
      </c>
      <c r="E626" s="4">
        <v>70976.225170000005</v>
      </c>
      <c r="F626" s="4">
        <v>48.4</v>
      </c>
      <c r="G626" s="4">
        <v>7.9</v>
      </c>
      <c r="H626" s="4">
        <v>2473.6</v>
      </c>
      <c r="J626" s="4">
        <v>0.2</v>
      </c>
      <c r="K626" s="4">
        <v>0.84470000000000001</v>
      </c>
      <c r="L626" s="4">
        <v>8.5343</v>
      </c>
      <c r="M626" s="4">
        <v>5.9953000000000003</v>
      </c>
      <c r="N626" s="4">
        <v>40.883299999999998</v>
      </c>
      <c r="O626" s="4">
        <v>6.6730999999999998</v>
      </c>
      <c r="P626" s="4">
        <v>47.6</v>
      </c>
      <c r="Q626" s="4">
        <v>30.9604</v>
      </c>
      <c r="R626" s="4">
        <v>5.0533999999999999</v>
      </c>
      <c r="S626" s="4">
        <v>36</v>
      </c>
      <c r="T626" s="4">
        <v>2473.5828000000001</v>
      </c>
      <c r="W626" s="4">
        <v>0</v>
      </c>
      <c r="X626" s="4">
        <v>0.16889999999999999</v>
      </c>
      <c r="Y626" s="4">
        <v>11.9</v>
      </c>
      <c r="Z626" s="4">
        <v>856</v>
      </c>
      <c r="AA626" s="4">
        <v>883</v>
      </c>
      <c r="AB626" s="4">
        <v>819</v>
      </c>
      <c r="AC626" s="4">
        <v>57.9</v>
      </c>
      <c r="AD626" s="4">
        <v>6.81</v>
      </c>
      <c r="AE626" s="4">
        <v>0.16</v>
      </c>
      <c r="AF626" s="4">
        <v>978</v>
      </c>
      <c r="AG626" s="4">
        <v>-11</v>
      </c>
      <c r="AH626" s="4">
        <v>7</v>
      </c>
      <c r="AI626" s="4">
        <v>26</v>
      </c>
      <c r="AJ626" s="4">
        <v>189</v>
      </c>
      <c r="AK626" s="4">
        <v>138</v>
      </c>
      <c r="AL626" s="4">
        <v>2.8</v>
      </c>
      <c r="AM626" s="4">
        <v>195</v>
      </c>
      <c r="AN626" s="4" t="s">
        <v>155</v>
      </c>
      <c r="AO626" s="4">
        <v>2</v>
      </c>
      <c r="AP626" s="5">
        <v>0.5811574074074074</v>
      </c>
      <c r="AQ626" s="4">
        <v>47.162919000000002</v>
      </c>
      <c r="AR626" s="4">
        <v>-88.491904000000005</v>
      </c>
      <c r="AS626" s="4">
        <v>319.3</v>
      </c>
      <c r="AT626" s="4">
        <v>32.700000000000003</v>
      </c>
      <c r="AU626" s="4">
        <v>12</v>
      </c>
      <c r="AV626" s="4">
        <v>8</v>
      </c>
      <c r="AW626" s="4" t="s">
        <v>206</v>
      </c>
      <c r="AX626" s="4">
        <v>1.7</v>
      </c>
      <c r="AY626" s="4">
        <v>1.2</v>
      </c>
      <c r="AZ626" s="4">
        <v>2.9</v>
      </c>
      <c r="BA626" s="4">
        <v>14.023</v>
      </c>
      <c r="BB626" s="4">
        <v>11.43</v>
      </c>
      <c r="BC626" s="4">
        <v>0.81</v>
      </c>
      <c r="BD626" s="4">
        <v>18.385999999999999</v>
      </c>
      <c r="BE626" s="4">
        <v>1750.7470000000001</v>
      </c>
      <c r="BF626" s="4">
        <v>782.79300000000001</v>
      </c>
      <c r="BG626" s="4">
        <v>0.878</v>
      </c>
      <c r="BH626" s="4">
        <v>0.14299999999999999</v>
      </c>
      <c r="BI626" s="4">
        <v>1.022</v>
      </c>
      <c r="BJ626" s="4">
        <v>0.66500000000000004</v>
      </c>
      <c r="BK626" s="4">
        <v>0.109</v>
      </c>
      <c r="BL626" s="4">
        <v>0.77400000000000002</v>
      </c>
      <c r="BM626" s="4">
        <v>16.7804</v>
      </c>
      <c r="BQ626" s="4">
        <v>25.199000000000002</v>
      </c>
      <c r="BR626" s="4">
        <v>0.50712199999999996</v>
      </c>
      <c r="BS626" s="4">
        <v>-5</v>
      </c>
      <c r="BT626" s="4">
        <v>0.14824799999999999</v>
      </c>
      <c r="BU626" s="4">
        <v>12.392794</v>
      </c>
      <c r="BV626" s="4">
        <v>2.9946100000000002</v>
      </c>
    </row>
    <row r="627" spans="1:74" x14ac:dyDescent="0.25">
      <c r="A627" s="2">
        <v>42069</v>
      </c>
      <c r="B627" s="3">
        <v>3.9604166666666669E-2</v>
      </c>
      <c r="C627" s="4">
        <v>10.645</v>
      </c>
      <c r="D627" s="4">
        <v>6.5236000000000001</v>
      </c>
      <c r="E627" s="4">
        <v>65235.685790000003</v>
      </c>
      <c r="F627" s="4">
        <v>68.400000000000006</v>
      </c>
      <c r="G627" s="4">
        <v>7.7</v>
      </c>
      <c r="H627" s="4">
        <v>2426.1</v>
      </c>
      <c r="J627" s="4">
        <v>0.2</v>
      </c>
      <c r="K627" s="4">
        <v>0.84599999999999997</v>
      </c>
      <c r="L627" s="4">
        <v>9.0062999999999995</v>
      </c>
      <c r="M627" s="4">
        <v>5.5191999999999997</v>
      </c>
      <c r="N627" s="4">
        <v>57.886099999999999</v>
      </c>
      <c r="O627" s="4">
        <v>6.5514999999999999</v>
      </c>
      <c r="P627" s="4">
        <v>64.400000000000006</v>
      </c>
      <c r="Q627" s="4">
        <v>43.837499999999999</v>
      </c>
      <c r="R627" s="4">
        <v>4.9615</v>
      </c>
      <c r="S627" s="4">
        <v>48.8</v>
      </c>
      <c r="T627" s="4">
        <v>2426.0697</v>
      </c>
      <c r="W627" s="4">
        <v>0</v>
      </c>
      <c r="X627" s="4">
        <v>0.16919999999999999</v>
      </c>
      <c r="Y627" s="4">
        <v>11.9</v>
      </c>
      <c r="Z627" s="4">
        <v>856</v>
      </c>
      <c r="AA627" s="4">
        <v>883</v>
      </c>
      <c r="AB627" s="4">
        <v>820</v>
      </c>
      <c r="AC627" s="4">
        <v>58</v>
      </c>
      <c r="AD627" s="4">
        <v>6.81</v>
      </c>
      <c r="AE627" s="4">
        <v>0.16</v>
      </c>
      <c r="AF627" s="4">
        <v>978</v>
      </c>
      <c r="AG627" s="4">
        <v>-11</v>
      </c>
      <c r="AH627" s="4">
        <v>7</v>
      </c>
      <c r="AI627" s="4">
        <v>26</v>
      </c>
      <c r="AJ627" s="4">
        <v>189</v>
      </c>
      <c r="AK627" s="4">
        <v>138</v>
      </c>
      <c r="AL627" s="4">
        <v>2.6</v>
      </c>
      <c r="AM627" s="4">
        <v>195</v>
      </c>
      <c r="AN627" s="4" t="s">
        <v>155</v>
      </c>
      <c r="AO627" s="4">
        <v>2</v>
      </c>
      <c r="AP627" s="5">
        <v>0.58116898148148144</v>
      </c>
      <c r="AQ627" s="4">
        <v>47.162779999999998</v>
      </c>
      <c r="AR627" s="4">
        <v>-88.491895</v>
      </c>
      <c r="AS627" s="4">
        <v>319.7</v>
      </c>
      <c r="AT627" s="4">
        <v>32.9</v>
      </c>
      <c r="AU627" s="4">
        <v>12</v>
      </c>
      <c r="AV627" s="4">
        <v>8</v>
      </c>
      <c r="AW627" s="4" t="s">
        <v>206</v>
      </c>
      <c r="AX627" s="4">
        <v>1.7</v>
      </c>
      <c r="AY627" s="4">
        <v>1.453546</v>
      </c>
      <c r="AZ627" s="4">
        <v>3.0690309999999998</v>
      </c>
      <c r="BA627" s="4">
        <v>14.023</v>
      </c>
      <c r="BB627" s="4">
        <v>11.53</v>
      </c>
      <c r="BC627" s="4">
        <v>0.82</v>
      </c>
      <c r="BD627" s="4">
        <v>18.196999999999999</v>
      </c>
      <c r="BE627" s="4">
        <v>1848.6980000000001</v>
      </c>
      <c r="BF627" s="4">
        <v>721.06600000000003</v>
      </c>
      <c r="BG627" s="4">
        <v>1.244</v>
      </c>
      <c r="BH627" s="4">
        <v>0.14099999999999999</v>
      </c>
      <c r="BI627" s="4">
        <v>1.385</v>
      </c>
      <c r="BJ627" s="4">
        <v>0.94199999999999995</v>
      </c>
      <c r="BK627" s="4">
        <v>0.107</v>
      </c>
      <c r="BL627" s="4">
        <v>1.0489999999999999</v>
      </c>
      <c r="BM627" s="4">
        <v>16.4681</v>
      </c>
      <c r="BQ627" s="4">
        <v>25.254999999999999</v>
      </c>
      <c r="BR627" s="4">
        <v>0.45491399999999999</v>
      </c>
      <c r="BS627" s="4">
        <v>-5</v>
      </c>
      <c r="BT627" s="4">
        <v>0.146124</v>
      </c>
      <c r="BU627" s="4">
        <v>11.116961</v>
      </c>
      <c r="BV627" s="4">
        <v>2.951705</v>
      </c>
    </row>
    <row r="628" spans="1:74" x14ac:dyDescent="0.25">
      <c r="A628" s="2">
        <v>42069</v>
      </c>
      <c r="B628" s="3">
        <v>3.9615740740740743E-2</v>
      </c>
      <c r="C628" s="4">
        <v>10.513</v>
      </c>
      <c r="D628" s="4">
        <v>6.6132999999999997</v>
      </c>
      <c r="E628" s="4">
        <v>66133.441399999996</v>
      </c>
      <c r="F628" s="4">
        <v>84</v>
      </c>
      <c r="G628" s="4">
        <v>7.5</v>
      </c>
      <c r="H628" s="4">
        <v>2289.1</v>
      </c>
      <c r="J628" s="4">
        <v>0.2</v>
      </c>
      <c r="K628" s="4">
        <v>0.84640000000000004</v>
      </c>
      <c r="L628" s="4">
        <v>8.8978999999999999</v>
      </c>
      <c r="M628" s="4">
        <v>5.5972</v>
      </c>
      <c r="N628" s="4">
        <v>71.112499999999997</v>
      </c>
      <c r="O628" s="4">
        <v>6.3844000000000003</v>
      </c>
      <c r="P628" s="4">
        <v>77.5</v>
      </c>
      <c r="Q628" s="4">
        <v>53.853900000000003</v>
      </c>
      <c r="R628" s="4">
        <v>4.8349000000000002</v>
      </c>
      <c r="S628" s="4">
        <v>58.7</v>
      </c>
      <c r="T628" s="4">
        <v>2289.1419000000001</v>
      </c>
      <c r="W628" s="4">
        <v>0</v>
      </c>
      <c r="X628" s="4">
        <v>0.16930000000000001</v>
      </c>
      <c r="Y628" s="4">
        <v>11.9</v>
      </c>
      <c r="Z628" s="4">
        <v>856</v>
      </c>
      <c r="AA628" s="4">
        <v>882</v>
      </c>
      <c r="AB628" s="4">
        <v>819</v>
      </c>
      <c r="AC628" s="4">
        <v>58</v>
      </c>
      <c r="AD628" s="4">
        <v>6.81</v>
      </c>
      <c r="AE628" s="4">
        <v>0.16</v>
      </c>
      <c r="AF628" s="4">
        <v>978</v>
      </c>
      <c r="AG628" s="4">
        <v>-11</v>
      </c>
      <c r="AH628" s="4">
        <v>7</v>
      </c>
      <c r="AI628" s="4">
        <v>26</v>
      </c>
      <c r="AJ628" s="4">
        <v>189</v>
      </c>
      <c r="AK628" s="4">
        <v>138</v>
      </c>
      <c r="AL628" s="4">
        <v>2.7</v>
      </c>
      <c r="AM628" s="4">
        <v>195</v>
      </c>
      <c r="AN628" s="4" t="s">
        <v>155</v>
      </c>
      <c r="AO628" s="4">
        <v>2</v>
      </c>
      <c r="AP628" s="5">
        <v>0.58118055555555559</v>
      </c>
      <c r="AQ628" s="4">
        <v>47.162635999999999</v>
      </c>
      <c r="AR628" s="4">
        <v>-88.491876000000005</v>
      </c>
      <c r="AS628" s="4">
        <v>319.5</v>
      </c>
      <c r="AT628" s="4">
        <v>35</v>
      </c>
      <c r="AU628" s="4">
        <v>12</v>
      </c>
      <c r="AV628" s="4">
        <v>8</v>
      </c>
      <c r="AW628" s="4" t="s">
        <v>206</v>
      </c>
      <c r="AX628" s="4">
        <v>1.784416</v>
      </c>
      <c r="AY628" s="4">
        <v>1.668831</v>
      </c>
      <c r="AZ628" s="4">
        <v>3.1</v>
      </c>
      <c r="BA628" s="4">
        <v>14.023</v>
      </c>
      <c r="BB628" s="4">
        <v>11.56</v>
      </c>
      <c r="BC628" s="4">
        <v>0.82</v>
      </c>
      <c r="BD628" s="4">
        <v>18.154</v>
      </c>
      <c r="BE628" s="4">
        <v>1831.9290000000001</v>
      </c>
      <c r="BF628" s="4">
        <v>733.452</v>
      </c>
      <c r="BG628" s="4">
        <v>1.5329999999999999</v>
      </c>
      <c r="BH628" s="4">
        <v>0.13800000000000001</v>
      </c>
      <c r="BI628" s="4">
        <v>1.671</v>
      </c>
      <c r="BJ628" s="4">
        <v>1.161</v>
      </c>
      <c r="BK628" s="4">
        <v>0.104</v>
      </c>
      <c r="BL628" s="4">
        <v>1.2649999999999999</v>
      </c>
      <c r="BM628" s="4">
        <v>15.5853</v>
      </c>
      <c r="BQ628" s="4">
        <v>25.34</v>
      </c>
      <c r="BR628" s="4">
        <v>0.46231800000000001</v>
      </c>
      <c r="BS628" s="4">
        <v>-5</v>
      </c>
      <c r="BT628" s="4">
        <v>0.144124</v>
      </c>
      <c r="BU628" s="4">
        <v>11.297897000000001</v>
      </c>
      <c r="BV628" s="4">
        <v>2.911305</v>
      </c>
    </row>
    <row r="629" spans="1:74" x14ac:dyDescent="0.25">
      <c r="A629" s="2">
        <v>42069</v>
      </c>
      <c r="B629" s="3">
        <v>3.9627314814814817E-2</v>
      </c>
      <c r="C629" s="4">
        <v>10.31</v>
      </c>
      <c r="D629" s="4">
        <v>6.8531000000000004</v>
      </c>
      <c r="E629" s="4">
        <v>68530.543019999997</v>
      </c>
      <c r="F629" s="4">
        <v>101</v>
      </c>
      <c r="G629" s="4">
        <v>7.5</v>
      </c>
      <c r="H629" s="4">
        <v>2255.1999999999998</v>
      </c>
      <c r="J629" s="4">
        <v>0.2</v>
      </c>
      <c r="K629" s="4">
        <v>0.84560000000000002</v>
      </c>
      <c r="L629" s="4">
        <v>8.7184000000000008</v>
      </c>
      <c r="M629" s="4">
        <v>5.7950999999999997</v>
      </c>
      <c r="N629" s="4">
        <v>85.412300000000002</v>
      </c>
      <c r="O629" s="4">
        <v>6.3422000000000001</v>
      </c>
      <c r="P629" s="4">
        <v>91.8</v>
      </c>
      <c r="Q629" s="4">
        <v>64.683300000000003</v>
      </c>
      <c r="R629" s="4">
        <v>4.8029999999999999</v>
      </c>
      <c r="S629" s="4">
        <v>69.5</v>
      </c>
      <c r="T629" s="4">
        <v>2255.1981000000001</v>
      </c>
      <c r="W629" s="4">
        <v>0</v>
      </c>
      <c r="X629" s="4">
        <v>0.1691</v>
      </c>
      <c r="Y629" s="4">
        <v>11.8</v>
      </c>
      <c r="Z629" s="4">
        <v>856</v>
      </c>
      <c r="AA629" s="4">
        <v>883</v>
      </c>
      <c r="AB629" s="4">
        <v>819</v>
      </c>
      <c r="AC629" s="4">
        <v>58</v>
      </c>
      <c r="AD629" s="4">
        <v>6.81</v>
      </c>
      <c r="AE629" s="4">
        <v>0.16</v>
      </c>
      <c r="AF629" s="4">
        <v>978</v>
      </c>
      <c r="AG629" s="4">
        <v>-11</v>
      </c>
      <c r="AH629" s="4">
        <v>7</v>
      </c>
      <c r="AI629" s="4">
        <v>26</v>
      </c>
      <c r="AJ629" s="4">
        <v>188.1</v>
      </c>
      <c r="AK629" s="4">
        <v>138</v>
      </c>
      <c r="AL629" s="4">
        <v>2.6</v>
      </c>
      <c r="AM629" s="4">
        <v>195</v>
      </c>
      <c r="AN629" s="4" t="s">
        <v>155</v>
      </c>
      <c r="AO629" s="4">
        <v>2</v>
      </c>
      <c r="AP629" s="5">
        <v>0.58119212962962963</v>
      </c>
      <c r="AQ629" s="4">
        <v>47.162488000000003</v>
      </c>
      <c r="AR629" s="4">
        <v>-88.491843000000003</v>
      </c>
      <c r="AS629" s="4">
        <v>319.5</v>
      </c>
      <c r="AT629" s="4">
        <v>36.9</v>
      </c>
      <c r="AU629" s="4">
        <v>12</v>
      </c>
      <c r="AV629" s="4">
        <v>8</v>
      </c>
      <c r="AW629" s="4" t="s">
        <v>206</v>
      </c>
      <c r="AX629" s="4">
        <v>1.8</v>
      </c>
      <c r="AY629" s="4">
        <v>1.784316</v>
      </c>
      <c r="AZ629" s="4">
        <v>3.1</v>
      </c>
      <c r="BA629" s="4">
        <v>14.023</v>
      </c>
      <c r="BB629" s="4">
        <v>11.5</v>
      </c>
      <c r="BC629" s="4">
        <v>0.82</v>
      </c>
      <c r="BD629" s="4">
        <v>18.256</v>
      </c>
      <c r="BE629" s="4">
        <v>1793.1369999999999</v>
      </c>
      <c r="BF629" s="4">
        <v>758.60599999999999</v>
      </c>
      <c r="BG629" s="4">
        <v>1.84</v>
      </c>
      <c r="BH629" s="4">
        <v>0.13700000000000001</v>
      </c>
      <c r="BI629" s="4">
        <v>1.976</v>
      </c>
      <c r="BJ629" s="4">
        <v>1.393</v>
      </c>
      <c r="BK629" s="4">
        <v>0.10299999999999999</v>
      </c>
      <c r="BL629" s="4">
        <v>1.4970000000000001</v>
      </c>
      <c r="BM629" s="4">
        <v>15.3385</v>
      </c>
      <c r="BQ629" s="4">
        <v>25.292000000000002</v>
      </c>
      <c r="BR629" s="4">
        <v>0.52209399999999995</v>
      </c>
      <c r="BS629" s="4">
        <v>-5</v>
      </c>
      <c r="BT629" s="4">
        <v>0.14118600000000001</v>
      </c>
      <c r="BU629" s="4">
        <v>12.758672000000001</v>
      </c>
      <c r="BV629" s="4">
        <v>2.8519570000000001</v>
      </c>
    </row>
    <row r="630" spans="1:74" x14ac:dyDescent="0.25">
      <c r="A630" s="2">
        <v>42069</v>
      </c>
      <c r="B630" s="3">
        <v>3.9638888888888883E-2</v>
      </c>
      <c r="C630" s="4">
        <v>10.106</v>
      </c>
      <c r="D630" s="4">
        <v>7.2431999999999999</v>
      </c>
      <c r="E630" s="4">
        <v>72431.696280000004</v>
      </c>
      <c r="F630" s="4">
        <v>129.4</v>
      </c>
      <c r="G630" s="4">
        <v>15.5</v>
      </c>
      <c r="H630" s="4">
        <v>2196.6999999999998</v>
      </c>
      <c r="J630" s="4">
        <v>0.2</v>
      </c>
      <c r="K630" s="4">
        <v>0.84350000000000003</v>
      </c>
      <c r="L630" s="4">
        <v>8.5241000000000007</v>
      </c>
      <c r="M630" s="4">
        <v>6.1093999999999999</v>
      </c>
      <c r="N630" s="4">
        <v>109.14109999999999</v>
      </c>
      <c r="O630" s="4">
        <v>13.073499999999999</v>
      </c>
      <c r="P630" s="4">
        <v>122.2</v>
      </c>
      <c r="Q630" s="4">
        <v>82.653300000000002</v>
      </c>
      <c r="R630" s="4">
        <v>9.9007000000000005</v>
      </c>
      <c r="S630" s="4">
        <v>92.6</v>
      </c>
      <c r="T630" s="4">
        <v>2196.7199000000001</v>
      </c>
      <c r="W630" s="4">
        <v>0</v>
      </c>
      <c r="X630" s="4">
        <v>0.16869999999999999</v>
      </c>
      <c r="Y630" s="4">
        <v>11.9</v>
      </c>
      <c r="Z630" s="4">
        <v>855</v>
      </c>
      <c r="AA630" s="4">
        <v>883</v>
      </c>
      <c r="AB630" s="4">
        <v>819</v>
      </c>
      <c r="AC630" s="4">
        <v>58</v>
      </c>
      <c r="AD630" s="4">
        <v>6.81</v>
      </c>
      <c r="AE630" s="4">
        <v>0.16</v>
      </c>
      <c r="AF630" s="4">
        <v>978</v>
      </c>
      <c r="AG630" s="4">
        <v>-11</v>
      </c>
      <c r="AH630" s="4">
        <v>7</v>
      </c>
      <c r="AI630" s="4">
        <v>26</v>
      </c>
      <c r="AJ630" s="4">
        <v>188.9</v>
      </c>
      <c r="AK630" s="4">
        <v>138</v>
      </c>
      <c r="AL630" s="4">
        <v>2.5</v>
      </c>
      <c r="AM630" s="4">
        <v>195</v>
      </c>
      <c r="AN630" s="4" t="s">
        <v>155</v>
      </c>
      <c r="AO630" s="4">
        <v>2</v>
      </c>
      <c r="AP630" s="5">
        <v>0.58120370370370367</v>
      </c>
      <c r="AQ630" s="4">
        <v>47.162334999999999</v>
      </c>
      <c r="AR630" s="4">
        <v>-88.491788999999997</v>
      </c>
      <c r="AS630" s="4">
        <v>319.60000000000002</v>
      </c>
      <c r="AT630" s="4">
        <v>38.799999999999997</v>
      </c>
      <c r="AU630" s="4">
        <v>12</v>
      </c>
      <c r="AV630" s="4">
        <v>8</v>
      </c>
      <c r="AW630" s="4" t="s">
        <v>206</v>
      </c>
      <c r="AX630" s="4">
        <v>1.8</v>
      </c>
      <c r="AY630" s="4">
        <v>1.8</v>
      </c>
      <c r="AZ630" s="4">
        <v>3.0149339999999998</v>
      </c>
      <c r="BA630" s="4">
        <v>14.023</v>
      </c>
      <c r="BB630" s="4">
        <v>11.34</v>
      </c>
      <c r="BC630" s="4">
        <v>0.81</v>
      </c>
      <c r="BD630" s="4">
        <v>18.556999999999999</v>
      </c>
      <c r="BE630" s="4">
        <v>1739.6590000000001</v>
      </c>
      <c r="BF630" s="4">
        <v>793.58299999999997</v>
      </c>
      <c r="BG630" s="4">
        <v>2.3330000000000002</v>
      </c>
      <c r="BH630" s="4">
        <v>0.27900000000000003</v>
      </c>
      <c r="BI630" s="4">
        <v>2.6120000000000001</v>
      </c>
      <c r="BJ630" s="4">
        <v>1.766</v>
      </c>
      <c r="BK630" s="4">
        <v>0.21199999999999999</v>
      </c>
      <c r="BL630" s="4">
        <v>1.978</v>
      </c>
      <c r="BM630" s="4">
        <v>14.8255</v>
      </c>
      <c r="BQ630" s="4">
        <v>25.033000000000001</v>
      </c>
      <c r="BR630" s="4">
        <v>0.55132599999999998</v>
      </c>
      <c r="BS630" s="4">
        <v>-5</v>
      </c>
      <c r="BT630" s="4">
        <v>0.14193800000000001</v>
      </c>
      <c r="BU630" s="4">
        <v>13.47303</v>
      </c>
      <c r="BV630" s="4">
        <v>2.8671479999999998</v>
      </c>
    </row>
    <row r="631" spans="1:74" x14ac:dyDescent="0.25">
      <c r="A631" s="2">
        <v>42069</v>
      </c>
      <c r="B631" s="3">
        <v>3.9650462962962964E-2</v>
      </c>
      <c r="C631" s="4">
        <v>9.4930000000000003</v>
      </c>
      <c r="D631" s="4">
        <v>7.7981999999999996</v>
      </c>
      <c r="E631" s="4">
        <v>77982.018349999998</v>
      </c>
      <c r="F631" s="4">
        <v>170.3</v>
      </c>
      <c r="G631" s="4">
        <v>34.5</v>
      </c>
      <c r="H631" s="4">
        <v>2259.1</v>
      </c>
      <c r="J631" s="4">
        <v>0.2</v>
      </c>
      <c r="K631" s="4">
        <v>0.8427</v>
      </c>
      <c r="L631" s="4">
        <v>7.9997999999999996</v>
      </c>
      <c r="M631" s="4">
        <v>6.5715000000000003</v>
      </c>
      <c r="N631" s="4">
        <v>143.5333</v>
      </c>
      <c r="O631" s="4">
        <v>29.092099999999999</v>
      </c>
      <c r="P631" s="4">
        <v>172.6</v>
      </c>
      <c r="Q631" s="4">
        <v>108.6987</v>
      </c>
      <c r="R631" s="4">
        <v>22.031600000000001</v>
      </c>
      <c r="S631" s="4">
        <v>130.69999999999999</v>
      </c>
      <c r="T631" s="4">
        <v>2259.1077</v>
      </c>
      <c r="W631" s="4">
        <v>0</v>
      </c>
      <c r="X631" s="4">
        <v>0.16850000000000001</v>
      </c>
      <c r="Y631" s="4">
        <v>11.9</v>
      </c>
      <c r="Z631" s="4">
        <v>856</v>
      </c>
      <c r="AA631" s="4">
        <v>883</v>
      </c>
      <c r="AB631" s="4">
        <v>819</v>
      </c>
      <c r="AC631" s="4">
        <v>58</v>
      </c>
      <c r="AD631" s="4">
        <v>6.81</v>
      </c>
      <c r="AE631" s="4">
        <v>0.16</v>
      </c>
      <c r="AF631" s="4">
        <v>978</v>
      </c>
      <c r="AG631" s="4">
        <v>-11</v>
      </c>
      <c r="AH631" s="4">
        <v>7</v>
      </c>
      <c r="AI631" s="4">
        <v>26</v>
      </c>
      <c r="AJ631" s="4">
        <v>189</v>
      </c>
      <c r="AK631" s="4">
        <v>138</v>
      </c>
      <c r="AL631" s="4">
        <v>2.5</v>
      </c>
      <c r="AM631" s="4">
        <v>195</v>
      </c>
      <c r="AN631" s="4" t="s">
        <v>155</v>
      </c>
      <c r="AO631" s="4">
        <v>2</v>
      </c>
      <c r="AP631" s="5">
        <v>0.58121527777777782</v>
      </c>
      <c r="AQ631" s="4">
        <v>47.162035000000003</v>
      </c>
      <c r="AR631" s="4">
        <v>-88.491640000000004</v>
      </c>
      <c r="AS631" s="4">
        <v>319.3</v>
      </c>
      <c r="AT631" s="4">
        <v>40.9</v>
      </c>
      <c r="AU631" s="4">
        <v>12</v>
      </c>
      <c r="AV631" s="4">
        <v>9</v>
      </c>
      <c r="AW631" s="4" t="s">
        <v>206</v>
      </c>
      <c r="AX631" s="4">
        <v>1.6297699999999999</v>
      </c>
      <c r="AY631" s="4">
        <v>1.8851150000000001</v>
      </c>
      <c r="AZ631" s="4">
        <v>2.7446549999999998</v>
      </c>
      <c r="BA631" s="4">
        <v>14.023</v>
      </c>
      <c r="BB631" s="4">
        <v>11.28</v>
      </c>
      <c r="BC631" s="4">
        <v>0.8</v>
      </c>
      <c r="BD631" s="4">
        <v>18.667000000000002</v>
      </c>
      <c r="BE631" s="4">
        <v>1638.836</v>
      </c>
      <c r="BF631" s="4">
        <v>856.84</v>
      </c>
      <c r="BG631" s="4">
        <v>3.0790000000000002</v>
      </c>
      <c r="BH631" s="4">
        <v>0.624</v>
      </c>
      <c r="BI631" s="4">
        <v>3.7029999999999998</v>
      </c>
      <c r="BJ631" s="4">
        <v>2.3319999999999999</v>
      </c>
      <c r="BK631" s="4">
        <v>0.47299999999999998</v>
      </c>
      <c r="BL631" s="4">
        <v>2.8050000000000002</v>
      </c>
      <c r="BM631" s="4">
        <v>15.3043</v>
      </c>
      <c r="BQ631" s="4">
        <v>25.105</v>
      </c>
      <c r="BR631" s="4">
        <v>0.45732400000000001</v>
      </c>
      <c r="BS631" s="4">
        <v>-5</v>
      </c>
      <c r="BT631" s="4">
        <v>0.140124</v>
      </c>
      <c r="BU631" s="4">
        <v>11.175856</v>
      </c>
      <c r="BV631" s="4">
        <v>2.830505</v>
      </c>
    </row>
    <row r="632" spans="1:74" x14ac:dyDescent="0.25">
      <c r="A632" s="4">
        <v>42069</v>
      </c>
      <c r="B632" s="4">
        <v>3.9662037037037037E-2</v>
      </c>
      <c r="C632" s="4">
        <v>9.234</v>
      </c>
      <c r="D632" s="4">
        <v>8.3366000000000007</v>
      </c>
      <c r="E632" s="4">
        <v>83365.767949999994</v>
      </c>
      <c r="F632" s="4">
        <v>184.8</v>
      </c>
      <c r="G632" s="4">
        <v>35</v>
      </c>
      <c r="H632" s="4">
        <v>2416.8000000000002</v>
      </c>
      <c r="J632" s="4">
        <v>0.2</v>
      </c>
      <c r="K632" s="4">
        <v>0.83930000000000005</v>
      </c>
      <c r="L632" s="4">
        <v>7.7500999999999998</v>
      </c>
      <c r="M632" s="4">
        <v>6.9965999999999999</v>
      </c>
      <c r="N632" s="4">
        <v>155.09700000000001</v>
      </c>
      <c r="O632" s="4">
        <v>29.374400000000001</v>
      </c>
      <c r="P632" s="4">
        <v>184.5</v>
      </c>
      <c r="Q632" s="4">
        <v>117.456</v>
      </c>
      <c r="R632" s="4">
        <v>22.2454</v>
      </c>
      <c r="S632" s="4">
        <v>139.69999999999999</v>
      </c>
      <c r="T632" s="4">
        <v>2416.8418999999999</v>
      </c>
      <c r="W632" s="4">
        <v>0</v>
      </c>
      <c r="X632" s="4">
        <v>0.16789999999999999</v>
      </c>
      <c r="Y632" s="4">
        <v>11.8</v>
      </c>
      <c r="Z632" s="4">
        <v>856</v>
      </c>
      <c r="AA632" s="4">
        <v>883</v>
      </c>
      <c r="AB632" s="4">
        <v>820</v>
      </c>
      <c r="AC632" s="4">
        <v>58</v>
      </c>
      <c r="AD632" s="4">
        <v>6.81</v>
      </c>
      <c r="AE632" s="4">
        <v>0.16</v>
      </c>
      <c r="AF632" s="4">
        <v>978</v>
      </c>
      <c r="AG632" s="4">
        <v>-11</v>
      </c>
      <c r="AH632" s="4">
        <v>7</v>
      </c>
      <c r="AI632" s="4">
        <v>26</v>
      </c>
      <c r="AJ632" s="4">
        <v>189</v>
      </c>
      <c r="AK632" s="4">
        <v>138</v>
      </c>
      <c r="AL632" s="4">
        <v>2.6</v>
      </c>
      <c r="AM632" s="4">
        <v>195</v>
      </c>
      <c r="AN632" s="4" t="s">
        <v>155</v>
      </c>
      <c r="AO632" s="4">
        <v>2</v>
      </c>
      <c r="AP632" s="4">
        <v>0.58123842592592589</v>
      </c>
      <c r="AQ632" s="4">
        <v>47.161987000000003</v>
      </c>
      <c r="AR632" s="4">
        <v>-88.491614999999996</v>
      </c>
      <c r="AS632" s="4">
        <v>319.2</v>
      </c>
      <c r="AT632" s="4">
        <v>41.2</v>
      </c>
      <c r="AU632" s="4">
        <v>12</v>
      </c>
      <c r="AV632" s="4">
        <v>9</v>
      </c>
      <c r="AW632" s="4" t="s">
        <v>206</v>
      </c>
      <c r="AX632" s="4">
        <v>1.3449549999999999</v>
      </c>
      <c r="AY632" s="4">
        <v>1.8149850000000001</v>
      </c>
      <c r="AZ632" s="4">
        <v>2.2749250000000001</v>
      </c>
      <c r="BA632" s="4">
        <v>14.023</v>
      </c>
      <c r="BB632" s="4">
        <v>11.02</v>
      </c>
      <c r="BC632" s="4">
        <v>0.79</v>
      </c>
      <c r="BD632" s="4">
        <v>19.151</v>
      </c>
      <c r="BE632" s="4">
        <v>1567.3679999999999</v>
      </c>
      <c r="BF632" s="4">
        <v>900.59799999999996</v>
      </c>
      <c r="BG632" s="4">
        <v>3.2850000000000001</v>
      </c>
      <c r="BH632" s="4">
        <v>0.622</v>
      </c>
      <c r="BI632" s="4">
        <v>3.907</v>
      </c>
      <c r="BJ632" s="4">
        <v>2.488</v>
      </c>
      <c r="BK632" s="4">
        <v>0.47099999999999997</v>
      </c>
      <c r="BL632" s="4">
        <v>2.9590000000000001</v>
      </c>
      <c r="BM632" s="4">
        <v>16.163399999999999</v>
      </c>
      <c r="BQ632" s="4">
        <v>24.683</v>
      </c>
      <c r="BR632" s="4">
        <v>0.44818599999999997</v>
      </c>
      <c r="BS632" s="4">
        <v>-5</v>
      </c>
      <c r="BT632" s="4">
        <v>0.138124</v>
      </c>
      <c r="BU632" s="4">
        <v>10.952545000000001</v>
      </c>
      <c r="BV632" s="4">
        <v>2.7901050000000001</v>
      </c>
    </row>
    <row r="633" spans="1:74" x14ac:dyDescent="0.25">
      <c r="A633" s="4">
        <v>42069</v>
      </c>
      <c r="B633" s="4">
        <v>3.9673611111111111E-2</v>
      </c>
      <c r="C633" s="4">
        <v>9.6760000000000002</v>
      </c>
      <c r="D633" s="4">
        <v>8.4433000000000007</v>
      </c>
      <c r="E633" s="4">
        <v>84433.491269999999</v>
      </c>
      <c r="F633" s="4">
        <v>207.7</v>
      </c>
      <c r="G633" s="4">
        <v>34.9</v>
      </c>
      <c r="H633" s="4">
        <v>2444.4</v>
      </c>
      <c r="J633" s="4">
        <v>0.2</v>
      </c>
      <c r="K633" s="4">
        <v>0.83489999999999998</v>
      </c>
      <c r="L633" s="4">
        <v>8.0785</v>
      </c>
      <c r="M633" s="4">
        <v>7.0491999999999999</v>
      </c>
      <c r="N633" s="4">
        <v>173.43639999999999</v>
      </c>
      <c r="O633" s="4">
        <v>29.1738</v>
      </c>
      <c r="P633" s="4">
        <v>202.6</v>
      </c>
      <c r="Q633" s="4">
        <v>131.34450000000001</v>
      </c>
      <c r="R633" s="4">
        <v>22.093499999999999</v>
      </c>
      <c r="S633" s="4">
        <v>153.4</v>
      </c>
      <c r="T633" s="4">
        <v>2444.4009999999998</v>
      </c>
      <c r="W633" s="4">
        <v>0</v>
      </c>
      <c r="X633" s="4">
        <v>0.16700000000000001</v>
      </c>
      <c r="Y633" s="4">
        <v>11.9</v>
      </c>
      <c r="Z633" s="4">
        <v>856</v>
      </c>
      <c r="AA633" s="4">
        <v>883</v>
      </c>
      <c r="AB633" s="4">
        <v>820</v>
      </c>
      <c r="AC633" s="4">
        <v>58</v>
      </c>
      <c r="AD633" s="4">
        <v>6.81</v>
      </c>
      <c r="AE633" s="4">
        <v>0.16</v>
      </c>
      <c r="AF633" s="4">
        <v>978</v>
      </c>
      <c r="AG633" s="4">
        <v>-11</v>
      </c>
      <c r="AH633" s="4">
        <v>7</v>
      </c>
      <c r="AI633" s="4">
        <v>26</v>
      </c>
      <c r="AJ633" s="4">
        <v>189</v>
      </c>
      <c r="AK633" s="4">
        <v>138</v>
      </c>
      <c r="AL633" s="4">
        <v>2.6</v>
      </c>
      <c r="AM633" s="4">
        <v>195</v>
      </c>
      <c r="AN633" s="4" t="s">
        <v>155</v>
      </c>
      <c r="AO633" s="4">
        <v>2</v>
      </c>
      <c r="AP633" s="4">
        <v>0.58123842592592589</v>
      </c>
      <c r="AQ633" s="4">
        <v>47.161841000000003</v>
      </c>
      <c r="AR633" s="4">
        <v>-88.491535999999996</v>
      </c>
      <c r="AS633" s="4">
        <v>319</v>
      </c>
      <c r="AT633" s="4">
        <v>44.3</v>
      </c>
      <c r="AU633" s="4">
        <v>12</v>
      </c>
      <c r="AV633" s="4">
        <v>9</v>
      </c>
      <c r="AW633" s="4" t="s">
        <v>206</v>
      </c>
      <c r="AX633" s="4">
        <v>1.6396599999999999</v>
      </c>
      <c r="AY633" s="4">
        <v>2.2245750000000002</v>
      </c>
      <c r="AZ633" s="4">
        <v>2.7944059999999999</v>
      </c>
      <c r="BA633" s="4">
        <v>14.023</v>
      </c>
      <c r="BB633" s="4">
        <v>10.71</v>
      </c>
      <c r="BC633" s="4">
        <v>0.76</v>
      </c>
      <c r="BD633" s="4">
        <v>19.777000000000001</v>
      </c>
      <c r="BE633" s="4">
        <v>1592.8979999999999</v>
      </c>
      <c r="BF633" s="4">
        <v>884.65599999999995</v>
      </c>
      <c r="BG633" s="4">
        <v>3.581</v>
      </c>
      <c r="BH633" s="4">
        <v>0.60199999999999998</v>
      </c>
      <c r="BI633" s="4">
        <v>4.1840000000000002</v>
      </c>
      <c r="BJ633" s="4">
        <v>2.7120000000000002</v>
      </c>
      <c r="BK633" s="4">
        <v>0.45600000000000002</v>
      </c>
      <c r="BL633" s="4">
        <v>3.1680000000000001</v>
      </c>
      <c r="BM633" s="4">
        <v>15.938599999999999</v>
      </c>
      <c r="BQ633" s="4">
        <v>23.939</v>
      </c>
      <c r="BR633" s="4">
        <v>0.26040000000000002</v>
      </c>
      <c r="BS633" s="4">
        <v>-5</v>
      </c>
      <c r="BT633" s="4">
        <v>0.13706199999999999</v>
      </c>
      <c r="BU633" s="4">
        <v>6.3635250000000001</v>
      </c>
      <c r="BV633" s="4">
        <v>2.7686519999999999</v>
      </c>
    </row>
    <row r="634" spans="1:74" x14ac:dyDescent="0.25">
      <c r="A634" s="4">
        <v>42069</v>
      </c>
      <c r="B634" s="4">
        <v>3.9685185185185184E-2</v>
      </c>
      <c r="C634" s="4">
        <v>9.7919999999999998</v>
      </c>
      <c r="D634" s="4">
        <v>7.4466999999999999</v>
      </c>
      <c r="E634" s="4">
        <v>74466.741479999997</v>
      </c>
      <c r="F634" s="4">
        <v>211.5</v>
      </c>
      <c r="G634" s="4">
        <v>34.9</v>
      </c>
      <c r="H634" s="4">
        <v>2251.1</v>
      </c>
      <c r="J634" s="4">
        <v>0.2</v>
      </c>
      <c r="K634" s="4">
        <v>0.84379999999999999</v>
      </c>
      <c r="L634" s="4">
        <v>8.2629999999999999</v>
      </c>
      <c r="M634" s="4">
        <v>6.2838000000000003</v>
      </c>
      <c r="N634" s="4">
        <v>178.46780000000001</v>
      </c>
      <c r="O634" s="4">
        <v>29.450099999999999</v>
      </c>
      <c r="P634" s="4">
        <v>207.9</v>
      </c>
      <c r="Q634" s="4">
        <v>135.15479999999999</v>
      </c>
      <c r="R634" s="4">
        <v>22.302700000000002</v>
      </c>
      <c r="S634" s="4">
        <v>157.5</v>
      </c>
      <c r="T634" s="4">
        <v>2251.1286</v>
      </c>
      <c r="W634" s="4">
        <v>0</v>
      </c>
      <c r="X634" s="4">
        <v>0.16880000000000001</v>
      </c>
      <c r="Y634" s="4">
        <v>11.8</v>
      </c>
      <c r="Z634" s="4">
        <v>858</v>
      </c>
      <c r="AA634" s="4">
        <v>885</v>
      </c>
      <c r="AB634" s="4">
        <v>821</v>
      </c>
      <c r="AC634" s="4">
        <v>58</v>
      </c>
      <c r="AD634" s="4">
        <v>6.81</v>
      </c>
      <c r="AE634" s="4">
        <v>0.16</v>
      </c>
      <c r="AF634" s="4">
        <v>978</v>
      </c>
      <c r="AG634" s="4">
        <v>-11</v>
      </c>
      <c r="AH634" s="4">
        <v>7</v>
      </c>
      <c r="AI634" s="4">
        <v>26</v>
      </c>
      <c r="AJ634" s="4">
        <v>189</v>
      </c>
      <c r="AK634" s="4">
        <v>138</v>
      </c>
      <c r="AL634" s="4">
        <v>2.5</v>
      </c>
      <c r="AM634" s="4">
        <v>195</v>
      </c>
      <c r="AN634" s="4" t="s">
        <v>155</v>
      </c>
      <c r="AO634" s="4">
        <v>2</v>
      </c>
      <c r="AP634" s="4">
        <v>0.58124999999999993</v>
      </c>
      <c r="AQ634" s="4">
        <v>47.161670999999998</v>
      </c>
      <c r="AR634" s="4">
        <v>-88.491439999999997</v>
      </c>
      <c r="AS634" s="4">
        <v>318.7</v>
      </c>
      <c r="AT634" s="4">
        <v>44.8</v>
      </c>
      <c r="AU634" s="4">
        <v>12</v>
      </c>
      <c r="AV634" s="4">
        <v>9</v>
      </c>
      <c r="AW634" s="4" t="s">
        <v>206</v>
      </c>
      <c r="AX634" s="4">
        <v>1.2759240000000001</v>
      </c>
      <c r="AY634" s="4">
        <v>1.7911090000000001</v>
      </c>
      <c r="AZ634" s="4">
        <v>2.136663</v>
      </c>
      <c r="BA634" s="4">
        <v>14.023</v>
      </c>
      <c r="BB634" s="4">
        <v>11.37</v>
      </c>
      <c r="BC634" s="4">
        <v>0.81</v>
      </c>
      <c r="BD634" s="4">
        <v>18.506</v>
      </c>
      <c r="BE634" s="4">
        <v>1695.6669999999999</v>
      </c>
      <c r="BF634" s="4">
        <v>820.73800000000006</v>
      </c>
      <c r="BG634" s="4">
        <v>3.835</v>
      </c>
      <c r="BH634" s="4">
        <v>0.63300000000000001</v>
      </c>
      <c r="BI634" s="4">
        <v>4.468</v>
      </c>
      <c r="BJ634" s="4">
        <v>2.9049999999999998</v>
      </c>
      <c r="BK634" s="4">
        <v>0.47899999999999998</v>
      </c>
      <c r="BL634" s="4">
        <v>3.3839999999999999</v>
      </c>
      <c r="BM634" s="4">
        <v>15.2765</v>
      </c>
      <c r="BQ634" s="4">
        <v>25.181999999999999</v>
      </c>
      <c r="BR634" s="4">
        <v>0.25268499999999999</v>
      </c>
      <c r="BS634" s="4">
        <v>-5</v>
      </c>
      <c r="BT634" s="4">
        <v>0.135126</v>
      </c>
      <c r="BU634" s="4">
        <v>6.1749980000000004</v>
      </c>
      <c r="BV634" s="4">
        <v>2.7295430000000001</v>
      </c>
    </row>
    <row r="635" spans="1:74" x14ac:dyDescent="0.25">
      <c r="A635" s="4">
        <v>42069</v>
      </c>
      <c r="B635" s="4">
        <v>3.9696759259259258E-2</v>
      </c>
      <c r="C635" s="4">
        <v>9.5510000000000002</v>
      </c>
      <c r="D635" s="4">
        <v>8.3432999999999993</v>
      </c>
      <c r="E635" s="4">
        <v>83432.940669999996</v>
      </c>
      <c r="F635" s="4">
        <v>187.5</v>
      </c>
      <c r="G635" s="4">
        <v>47.8</v>
      </c>
      <c r="H635" s="4">
        <v>3117.1</v>
      </c>
      <c r="J635" s="4">
        <v>0.2</v>
      </c>
      <c r="K635" s="4">
        <v>0.83620000000000005</v>
      </c>
      <c r="L635" s="4">
        <v>7.9859999999999998</v>
      </c>
      <c r="M635" s="4">
        <v>6.9764999999999997</v>
      </c>
      <c r="N635" s="4">
        <v>156.79159999999999</v>
      </c>
      <c r="O635" s="4">
        <v>39.930199999999999</v>
      </c>
      <c r="P635" s="4">
        <v>196.7</v>
      </c>
      <c r="Q635" s="4">
        <v>118.7392</v>
      </c>
      <c r="R635" s="4">
        <v>30.2394</v>
      </c>
      <c r="S635" s="4">
        <v>149</v>
      </c>
      <c r="T635" s="4">
        <v>3117.0909000000001</v>
      </c>
      <c r="W635" s="4">
        <v>0</v>
      </c>
      <c r="X635" s="4">
        <v>0.16719999999999999</v>
      </c>
      <c r="Y635" s="4">
        <v>11.9</v>
      </c>
      <c r="Z635" s="4">
        <v>857</v>
      </c>
      <c r="AA635" s="4">
        <v>885</v>
      </c>
      <c r="AB635" s="4">
        <v>821</v>
      </c>
      <c r="AC635" s="4">
        <v>58</v>
      </c>
      <c r="AD635" s="4">
        <v>6.81</v>
      </c>
      <c r="AE635" s="4">
        <v>0.16</v>
      </c>
      <c r="AF635" s="4">
        <v>978</v>
      </c>
      <c r="AG635" s="4">
        <v>-11</v>
      </c>
      <c r="AH635" s="4">
        <v>7</v>
      </c>
      <c r="AI635" s="4">
        <v>26</v>
      </c>
      <c r="AJ635" s="4">
        <v>189</v>
      </c>
      <c r="AK635" s="4">
        <v>138</v>
      </c>
      <c r="AL635" s="4">
        <v>2.8</v>
      </c>
      <c r="AM635" s="4">
        <v>195</v>
      </c>
      <c r="AN635" s="4" t="s">
        <v>155</v>
      </c>
      <c r="AO635" s="4">
        <v>2</v>
      </c>
      <c r="AP635" s="4">
        <v>0.58126157407407408</v>
      </c>
      <c r="AQ635" s="4">
        <v>47.161512000000002</v>
      </c>
      <c r="AR635" s="4">
        <v>-88.491320999999999</v>
      </c>
      <c r="AS635" s="4">
        <v>318.7</v>
      </c>
      <c r="AT635" s="4">
        <v>44.2</v>
      </c>
      <c r="AU635" s="4">
        <v>12</v>
      </c>
      <c r="AV635" s="4">
        <v>9</v>
      </c>
      <c r="AW635" s="4" t="s">
        <v>206</v>
      </c>
      <c r="AX635" s="4">
        <v>1.2</v>
      </c>
      <c r="AY635" s="4">
        <v>1.7</v>
      </c>
      <c r="AZ635" s="4">
        <v>2</v>
      </c>
      <c r="BA635" s="4">
        <v>14.023</v>
      </c>
      <c r="BB635" s="4">
        <v>10.8</v>
      </c>
      <c r="BC635" s="4">
        <v>0.77</v>
      </c>
      <c r="BD635" s="4">
        <v>19.591999999999999</v>
      </c>
      <c r="BE635" s="4">
        <v>1584.788</v>
      </c>
      <c r="BF635" s="4">
        <v>881.15700000000004</v>
      </c>
      <c r="BG635" s="4">
        <v>3.258</v>
      </c>
      <c r="BH635" s="4">
        <v>0.83</v>
      </c>
      <c r="BI635" s="4">
        <v>4.0880000000000001</v>
      </c>
      <c r="BJ635" s="4">
        <v>2.468</v>
      </c>
      <c r="BK635" s="4">
        <v>0.628</v>
      </c>
      <c r="BL635" s="4">
        <v>3.0960000000000001</v>
      </c>
      <c r="BM635" s="4">
        <v>20.455500000000001</v>
      </c>
      <c r="BQ635" s="4">
        <v>24.131</v>
      </c>
      <c r="BR635" s="4">
        <v>0.24268300000000001</v>
      </c>
      <c r="BS635" s="4">
        <v>-5</v>
      </c>
      <c r="BT635" s="4">
        <v>0.132186</v>
      </c>
      <c r="BU635" s="4">
        <v>5.9305580000000004</v>
      </c>
      <c r="BV635" s="4">
        <v>2.6701609999999998</v>
      </c>
    </row>
    <row r="636" spans="1:74" x14ac:dyDescent="0.25">
      <c r="A636" s="4">
        <v>42069</v>
      </c>
      <c r="B636" s="4">
        <v>3.9708333333333332E-2</v>
      </c>
      <c r="C636" s="4">
        <v>9.34</v>
      </c>
      <c r="D636" s="4">
        <v>8.3409999999999993</v>
      </c>
      <c r="E636" s="4">
        <v>83410.430540000001</v>
      </c>
      <c r="F636" s="4">
        <v>161.30000000000001</v>
      </c>
      <c r="G636" s="4">
        <v>63.1</v>
      </c>
      <c r="H636" s="4">
        <v>4012.7</v>
      </c>
      <c r="J636" s="4">
        <v>0.2</v>
      </c>
      <c r="K636" s="4">
        <v>0.83689999999999998</v>
      </c>
      <c r="L636" s="4">
        <v>7.8170000000000002</v>
      </c>
      <c r="M636" s="4">
        <v>6.9806999999999997</v>
      </c>
      <c r="N636" s="4">
        <v>134.99010000000001</v>
      </c>
      <c r="O636" s="4">
        <v>52.772500000000001</v>
      </c>
      <c r="P636" s="4">
        <v>187.8</v>
      </c>
      <c r="Q636" s="4">
        <v>102.2289</v>
      </c>
      <c r="R636" s="4">
        <v>39.9649</v>
      </c>
      <c r="S636" s="4">
        <v>142.19999999999999</v>
      </c>
      <c r="T636" s="4">
        <v>4012.7166000000002</v>
      </c>
      <c r="W636" s="4">
        <v>0</v>
      </c>
      <c r="X636" s="4">
        <v>0.16739999999999999</v>
      </c>
      <c r="Y636" s="4">
        <v>11.9</v>
      </c>
      <c r="Z636" s="4">
        <v>858</v>
      </c>
      <c r="AA636" s="4">
        <v>885</v>
      </c>
      <c r="AB636" s="4">
        <v>821</v>
      </c>
      <c r="AC636" s="4">
        <v>58</v>
      </c>
      <c r="AD636" s="4">
        <v>6.81</v>
      </c>
      <c r="AE636" s="4">
        <v>0.16</v>
      </c>
      <c r="AF636" s="4">
        <v>978</v>
      </c>
      <c r="AG636" s="4">
        <v>-11</v>
      </c>
      <c r="AH636" s="4">
        <v>7</v>
      </c>
      <c r="AI636" s="4">
        <v>26</v>
      </c>
      <c r="AJ636" s="4">
        <v>189</v>
      </c>
      <c r="AK636" s="4">
        <v>138</v>
      </c>
      <c r="AL636" s="4">
        <v>2.9</v>
      </c>
      <c r="AM636" s="4">
        <v>195</v>
      </c>
      <c r="AN636" s="4" t="s">
        <v>155</v>
      </c>
      <c r="AO636" s="4">
        <v>2</v>
      </c>
      <c r="AP636" s="4">
        <v>0.58127314814814812</v>
      </c>
      <c r="AQ636" s="4">
        <v>47.161372999999998</v>
      </c>
      <c r="AR636" s="4">
        <v>-88.491179000000002</v>
      </c>
      <c r="AS636" s="4">
        <v>318.5</v>
      </c>
      <c r="AT636" s="4">
        <v>42.2</v>
      </c>
      <c r="AU636" s="4">
        <v>12</v>
      </c>
      <c r="AV636" s="4">
        <v>9</v>
      </c>
      <c r="AW636" s="4" t="s">
        <v>206</v>
      </c>
      <c r="AX636" s="4">
        <v>1.030769</v>
      </c>
      <c r="AY636" s="4">
        <v>1.7</v>
      </c>
      <c r="AZ636" s="4">
        <v>2</v>
      </c>
      <c r="BA636" s="4">
        <v>14.023</v>
      </c>
      <c r="BB636" s="4">
        <v>10.85</v>
      </c>
      <c r="BC636" s="4">
        <v>0.77</v>
      </c>
      <c r="BD636" s="4">
        <v>19.488</v>
      </c>
      <c r="BE636" s="4">
        <v>1558.9469999999999</v>
      </c>
      <c r="BF636" s="4">
        <v>886.06399999999996</v>
      </c>
      <c r="BG636" s="4">
        <v>2.819</v>
      </c>
      <c r="BH636" s="4">
        <v>1.1020000000000001</v>
      </c>
      <c r="BI636" s="4">
        <v>3.9209999999999998</v>
      </c>
      <c r="BJ636" s="4">
        <v>2.1349999999999998</v>
      </c>
      <c r="BK636" s="4">
        <v>0.83499999999999996</v>
      </c>
      <c r="BL636" s="4">
        <v>2.97</v>
      </c>
      <c r="BM636" s="4">
        <v>26.4636</v>
      </c>
      <c r="BQ636" s="4">
        <v>24.271000000000001</v>
      </c>
      <c r="BR636" s="4">
        <v>0.29077599999999998</v>
      </c>
      <c r="BS636" s="4">
        <v>-5</v>
      </c>
      <c r="BT636" s="4">
        <v>0.13200000000000001</v>
      </c>
      <c r="BU636" s="4">
        <v>7.1058380000000003</v>
      </c>
      <c r="BV636" s="4">
        <v>2.6663999999999999</v>
      </c>
    </row>
    <row r="637" spans="1:74" x14ac:dyDescent="0.25">
      <c r="A637" s="4">
        <v>42069</v>
      </c>
      <c r="B637" s="4">
        <v>3.9719907407407405E-2</v>
      </c>
      <c r="C637" s="4">
        <v>9.7260000000000009</v>
      </c>
      <c r="D637" s="4">
        <v>7.9062000000000001</v>
      </c>
      <c r="E637" s="4">
        <v>79061.551160000003</v>
      </c>
      <c r="F637" s="4">
        <v>129</v>
      </c>
      <c r="G637" s="4">
        <v>43.4</v>
      </c>
      <c r="H637" s="4">
        <v>2964.9</v>
      </c>
      <c r="J637" s="4">
        <v>0.2</v>
      </c>
      <c r="K637" s="4">
        <v>0.83930000000000005</v>
      </c>
      <c r="L637" s="4">
        <v>8.1628000000000007</v>
      </c>
      <c r="M637" s="4">
        <v>6.6356000000000002</v>
      </c>
      <c r="N637" s="4">
        <v>108.2668</v>
      </c>
      <c r="O637" s="4">
        <v>36.466900000000003</v>
      </c>
      <c r="P637" s="4">
        <v>144.69999999999999</v>
      </c>
      <c r="Q637" s="4">
        <v>81.991200000000006</v>
      </c>
      <c r="R637" s="4">
        <v>27.616599999999998</v>
      </c>
      <c r="S637" s="4">
        <v>109.6</v>
      </c>
      <c r="T637" s="4">
        <v>2964.8566999999998</v>
      </c>
      <c r="W637" s="4">
        <v>0</v>
      </c>
      <c r="X637" s="4">
        <v>0.16789999999999999</v>
      </c>
      <c r="Y637" s="4">
        <v>11.9</v>
      </c>
      <c r="Z637" s="4">
        <v>858</v>
      </c>
      <c r="AA637" s="4">
        <v>886</v>
      </c>
      <c r="AB637" s="4">
        <v>822</v>
      </c>
      <c r="AC637" s="4">
        <v>58</v>
      </c>
      <c r="AD637" s="4">
        <v>6.81</v>
      </c>
      <c r="AE637" s="4">
        <v>0.16</v>
      </c>
      <c r="AF637" s="4">
        <v>978</v>
      </c>
      <c r="AG637" s="4">
        <v>-11</v>
      </c>
      <c r="AH637" s="4">
        <v>7</v>
      </c>
      <c r="AI637" s="4">
        <v>26</v>
      </c>
      <c r="AJ637" s="4">
        <v>188.1</v>
      </c>
      <c r="AK637" s="4">
        <v>138</v>
      </c>
      <c r="AL637" s="4">
        <v>2.9</v>
      </c>
      <c r="AM637" s="4">
        <v>195</v>
      </c>
      <c r="AN637" s="4" t="s">
        <v>155</v>
      </c>
      <c r="AO637" s="4">
        <v>2</v>
      </c>
      <c r="AP637" s="4">
        <v>0.58128472222222227</v>
      </c>
      <c r="AQ637" s="4">
        <v>47.161239000000002</v>
      </c>
      <c r="AR637" s="4">
        <v>-88.491026000000005</v>
      </c>
      <c r="AS637" s="4">
        <v>318.2</v>
      </c>
      <c r="AT637" s="4">
        <v>42</v>
      </c>
      <c r="AU637" s="4">
        <v>12</v>
      </c>
      <c r="AV637" s="4">
        <v>9</v>
      </c>
      <c r="AW637" s="4" t="s">
        <v>206</v>
      </c>
      <c r="AX637" s="4">
        <v>1.0845149999999999</v>
      </c>
      <c r="AY637" s="4">
        <v>1.7</v>
      </c>
      <c r="AZ637" s="4">
        <v>2.0845150000000001</v>
      </c>
      <c r="BA637" s="4">
        <v>14.023</v>
      </c>
      <c r="BB637" s="4">
        <v>11.02</v>
      </c>
      <c r="BC637" s="4">
        <v>0.79</v>
      </c>
      <c r="BD637" s="4">
        <v>19.146999999999998</v>
      </c>
      <c r="BE637" s="4">
        <v>1639.16</v>
      </c>
      <c r="BF637" s="4">
        <v>848.09400000000005</v>
      </c>
      <c r="BG637" s="4">
        <v>2.2770000000000001</v>
      </c>
      <c r="BH637" s="4">
        <v>0.76700000000000002</v>
      </c>
      <c r="BI637" s="4">
        <v>3.044</v>
      </c>
      <c r="BJ637" s="4">
        <v>1.724</v>
      </c>
      <c r="BK637" s="4">
        <v>0.58099999999999996</v>
      </c>
      <c r="BL637" s="4">
        <v>2.3050000000000002</v>
      </c>
      <c r="BM637" s="4">
        <v>19.688300000000002</v>
      </c>
      <c r="BQ637" s="4">
        <v>24.509</v>
      </c>
      <c r="BR637" s="4">
        <v>0.31088399999999999</v>
      </c>
      <c r="BS637" s="4">
        <v>-5</v>
      </c>
      <c r="BT637" s="4">
        <v>0.13106200000000001</v>
      </c>
      <c r="BU637" s="4">
        <v>7.5972280000000003</v>
      </c>
      <c r="BV637" s="4">
        <v>2.6474519999999999</v>
      </c>
    </row>
    <row r="638" spans="1:74" x14ac:dyDescent="0.25">
      <c r="A638" s="4">
        <v>42069</v>
      </c>
      <c r="B638" s="4">
        <v>3.9731481481481479E-2</v>
      </c>
      <c r="C638" s="4">
        <v>10.276999999999999</v>
      </c>
      <c r="D638" s="4">
        <v>7.2906000000000004</v>
      </c>
      <c r="E638" s="4">
        <v>72906.058770000003</v>
      </c>
      <c r="F638" s="4">
        <v>103.5</v>
      </c>
      <c r="G638" s="4">
        <v>41.8</v>
      </c>
      <c r="H638" s="4">
        <v>2621.3000000000002</v>
      </c>
      <c r="J638" s="4">
        <v>0.2</v>
      </c>
      <c r="K638" s="4">
        <v>0.84140000000000004</v>
      </c>
      <c r="L638" s="4">
        <v>8.6471999999999998</v>
      </c>
      <c r="M638" s="4">
        <v>6.1345000000000001</v>
      </c>
      <c r="N638" s="4">
        <v>87.0869</v>
      </c>
      <c r="O638" s="4">
        <v>35.171300000000002</v>
      </c>
      <c r="P638" s="4">
        <v>122.3</v>
      </c>
      <c r="Q638" s="4">
        <v>65.951499999999996</v>
      </c>
      <c r="R638" s="4">
        <v>26.6355</v>
      </c>
      <c r="S638" s="4">
        <v>92.6</v>
      </c>
      <c r="T638" s="4">
        <v>2621.2728999999999</v>
      </c>
      <c r="W638" s="4">
        <v>0</v>
      </c>
      <c r="X638" s="4">
        <v>0.16830000000000001</v>
      </c>
      <c r="Y638" s="4">
        <v>11.9</v>
      </c>
      <c r="Z638" s="4">
        <v>858</v>
      </c>
      <c r="AA638" s="4">
        <v>885</v>
      </c>
      <c r="AB638" s="4">
        <v>822</v>
      </c>
      <c r="AC638" s="4">
        <v>58</v>
      </c>
      <c r="AD638" s="4">
        <v>6.81</v>
      </c>
      <c r="AE638" s="4">
        <v>0.16</v>
      </c>
      <c r="AF638" s="4">
        <v>978</v>
      </c>
      <c r="AG638" s="4">
        <v>-11</v>
      </c>
      <c r="AH638" s="4">
        <v>7</v>
      </c>
      <c r="AI638" s="4">
        <v>26</v>
      </c>
      <c r="AJ638" s="4">
        <v>188.9</v>
      </c>
      <c r="AK638" s="4">
        <v>138</v>
      </c>
      <c r="AL638" s="4">
        <v>2.9</v>
      </c>
      <c r="AM638" s="4">
        <v>195</v>
      </c>
      <c r="AN638" s="4" t="s">
        <v>155</v>
      </c>
      <c r="AO638" s="4">
        <v>2</v>
      </c>
      <c r="AP638" s="4">
        <v>0.58129629629629631</v>
      </c>
      <c r="AQ638" s="4">
        <v>47.161110000000001</v>
      </c>
      <c r="AR638" s="4">
        <v>-88.490891000000005</v>
      </c>
      <c r="AS638" s="4">
        <v>317.89999999999998</v>
      </c>
      <c r="AT638" s="4">
        <v>38.4</v>
      </c>
      <c r="AU638" s="4">
        <v>12</v>
      </c>
      <c r="AV638" s="4">
        <v>9</v>
      </c>
      <c r="AW638" s="4" t="s">
        <v>206</v>
      </c>
      <c r="AX638" s="4">
        <v>1.1844159999999999</v>
      </c>
      <c r="AY638" s="4">
        <v>1.109091</v>
      </c>
      <c r="AZ638" s="4">
        <v>1.8467530000000001</v>
      </c>
      <c r="BA638" s="4">
        <v>14.023</v>
      </c>
      <c r="BB638" s="4">
        <v>11.17</v>
      </c>
      <c r="BC638" s="4">
        <v>0.8</v>
      </c>
      <c r="BD638" s="4">
        <v>18.847000000000001</v>
      </c>
      <c r="BE638" s="4">
        <v>1742.365</v>
      </c>
      <c r="BF638" s="4">
        <v>786.71400000000006</v>
      </c>
      <c r="BG638" s="4">
        <v>1.8380000000000001</v>
      </c>
      <c r="BH638" s="4">
        <v>0.74199999999999999</v>
      </c>
      <c r="BI638" s="4">
        <v>2.58</v>
      </c>
      <c r="BJ638" s="4">
        <v>1.3919999999999999</v>
      </c>
      <c r="BK638" s="4">
        <v>0.56200000000000006</v>
      </c>
      <c r="BL638" s="4">
        <v>1.954</v>
      </c>
      <c r="BM638" s="4">
        <v>17.466100000000001</v>
      </c>
      <c r="BQ638" s="4">
        <v>24.655000000000001</v>
      </c>
      <c r="BR638" s="4">
        <v>0.47427399999999997</v>
      </c>
      <c r="BS638" s="4">
        <v>-5</v>
      </c>
      <c r="BT638" s="4">
        <v>0.13287599999999999</v>
      </c>
      <c r="BU638" s="4">
        <v>11.590070000000001</v>
      </c>
      <c r="BV638" s="4">
        <v>2.6840950000000001</v>
      </c>
    </row>
    <row r="639" spans="1:74" x14ac:dyDescent="0.25">
      <c r="A639" s="4">
        <v>42069</v>
      </c>
      <c r="B639" s="4">
        <v>3.9743055555555552E-2</v>
      </c>
      <c r="C639" s="4">
        <v>10.631</v>
      </c>
      <c r="D639" s="4">
        <v>6.4595000000000002</v>
      </c>
      <c r="E639" s="4">
        <v>64595.181600000004</v>
      </c>
      <c r="F639" s="4">
        <v>87.6</v>
      </c>
      <c r="G639" s="4">
        <v>62.4</v>
      </c>
      <c r="H639" s="4">
        <v>2323.8000000000002</v>
      </c>
      <c r="J639" s="4">
        <v>0.2</v>
      </c>
      <c r="K639" s="4">
        <v>0.84689999999999999</v>
      </c>
      <c r="L639" s="4">
        <v>9.0036000000000005</v>
      </c>
      <c r="M639" s="4">
        <v>5.4706000000000001</v>
      </c>
      <c r="N639" s="4">
        <v>74.196100000000001</v>
      </c>
      <c r="O639" s="4">
        <v>52.8262</v>
      </c>
      <c r="P639" s="4">
        <v>127</v>
      </c>
      <c r="Q639" s="4">
        <v>56.1892</v>
      </c>
      <c r="R639" s="4">
        <v>40.005600000000001</v>
      </c>
      <c r="S639" s="4">
        <v>96.2</v>
      </c>
      <c r="T639" s="4">
        <v>2323.8184000000001</v>
      </c>
      <c r="W639" s="4">
        <v>0</v>
      </c>
      <c r="X639" s="4">
        <v>0.1694</v>
      </c>
      <c r="Y639" s="4">
        <v>11.9</v>
      </c>
      <c r="Z639" s="4">
        <v>858</v>
      </c>
      <c r="AA639" s="4">
        <v>885</v>
      </c>
      <c r="AB639" s="4">
        <v>823</v>
      </c>
      <c r="AC639" s="4">
        <v>58</v>
      </c>
      <c r="AD639" s="4">
        <v>6.81</v>
      </c>
      <c r="AE639" s="4">
        <v>0.16</v>
      </c>
      <c r="AF639" s="4">
        <v>978</v>
      </c>
      <c r="AG639" s="4">
        <v>-11</v>
      </c>
      <c r="AH639" s="4">
        <v>7</v>
      </c>
      <c r="AI639" s="4">
        <v>26</v>
      </c>
      <c r="AJ639" s="4">
        <v>189</v>
      </c>
      <c r="AK639" s="4">
        <v>138</v>
      </c>
      <c r="AL639" s="4">
        <v>2.8</v>
      </c>
      <c r="AM639" s="4">
        <v>195</v>
      </c>
      <c r="AN639" s="4" t="s">
        <v>155</v>
      </c>
      <c r="AO639" s="4">
        <v>2</v>
      </c>
      <c r="AP639" s="4">
        <v>0.58130787037037035</v>
      </c>
      <c r="AQ639" s="4">
        <v>47.160980000000002</v>
      </c>
      <c r="AR639" s="4">
        <v>-88.490791999999999</v>
      </c>
      <c r="AS639" s="4">
        <v>318</v>
      </c>
      <c r="AT639" s="4">
        <v>35.4</v>
      </c>
      <c r="AU639" s="4">
        <v>12</v>
      </c>
      <c r="AV639" s="4">
        <v>9</v>
      </c>
      <c r="AW639" s="4" t="s">
        <v>206</v>
      </c>
      <c r="AX639" s="4">
        <v>1.2</v>
      </c>
      <c r="AY639" s="4">
        <v>1.168631</v>
      </c>
      <c r="AZ639" s="4">
        <v>1.968631</v>
      </c>
      <c r="BA639" s="4">
        <v>14.023</v>
      </c>
      <c r="BB639" s="4">
        <v>11.6</v>
      </c>
      <c r="BC639" s="4">
        <v>0.83</v>
      </c>
      <c r="BD639" s="4">
        <v>18.076000000000001</v>
      </c>
      <c r="BE639" s="4">
        <v>1855.9</v>
      </c>
      <c r="BF639" s="4">
        <v>717.71299999999997</v>
      </c>
      <c r="BG639" s="4">
        <v>1.6020000000000001</v>
      </c>
      <c r="BH639" s="4">
        <v>1.1399999999999999</v>
      </c>
      <c r="BI639" s="4">
        <v>2.742</v>
      </c>
      <c r="BJ639" s="4">
        <v>1.2130000000000001</v>
      </c>
      <c r="BK639" s="4">
        <v>0.86399999999999999</v>
      </c>
      <c r="BL639" s="4">
        <v>2.0760000000000001</v>
      </c>
      <c r="BM639" s="4">
        <v>15.8401</v>
      </c>
      <c r="BQ639" s="4">
        <v>25.385999999999999</v>
      </c>
      <c r="BR639" s="4">
        <v>0.51407800000000003</v>
      </c>
      <c r="BS639" s="4">
        <v>-5</v>
      </c>
      <c r="BT639" s="4">
        <v>0.13112399999999999</v>
      </c>
      <c r="BU639" s="4">
        <v>12.562780999999999</v>
      </c>
      <c r="BV639" s="4">
        <v>2.6487050000000001</v>
      </c>
    </row>
    <row r="640" spans="1:74" x14ac:dyDescent="0.25">
      <c r="A640" s="4">
        <v>42069</v>
      </c>
      <c r="B640" s="2">
        <v>3.9754629629629633E-2</v>
      </c>
      <c r="C640" s="4">
        <v>10.54</v>
      </c>
      <c r="D640" s="4">
        <v>6.3480999999999996</v>
      </c>
      <c r="E640" s="4">
        <v>63481.380149999997</v>
      </c>
      <c r="F640" s="4">
        <v>55.4</v>
      </c>
      <c r="G640" s="4">
        <v>66</v>
      </c>
      <c r="H640" s="4">
        <v>2194.8000000000002</v>
      </c>
      <c r="J640" s="4">
        <v>0.2</v>
      </c>
      <c r="K640" s="4">
        <v>0.8488</v>
      </c>
      <c r="L640" s="4">
        <v>8.9459999999999997</v>
      </c>
      <c r="M640" s="4">
        <v>5.3882000000000003</v>
      </c>
      <c r="N640" s="4">
        <v>47.005099999999999</v>
      </c>
      <c r="O640" s="4">
        <v>56.037100000000002</v>
      </c>
      <c r="P640" s="4">
        <v>103</v>
      </c>
      <c r="Q640" s="4">
        <v>35.597299999999997</v>
      </c>
      <c r="R640" s="4">
        <v>42.4373</v>
      </c>
      <c r="S640" s="4">
        <v>78</v>
      </c>
      <c r="T640" s="4">
        <v>2194.7627000000002</v>
      </c>
      <c r="W640" s="4">
        <v>0</v>
      </c>
      <c r="X640" s="4">
        <v>0.16980000000000001</v>
      </c>
      <c r="Y640" s="4">
        <v>11.9</v>
      </c>
      <c r="Z640" s="4">
        <v>857</v>
      </c>
      <c r="AA640" s="4">
        <v>883</v>
      </c>
      <c r="AB640" s="4">
        <v>822</v>
      </c>
      <c r="AC640" s="4">
        <v>58</v>
      </c>
      <c r="AD640" s="4">
        <v>6.81</v>
      </c>
      <c r="AE640" s="4">
        <v>0.16</v>
      </c>
      <c r="AF640" s="4">
        <v>978</v>
      </c>
      <c r="AG640" s="4">
        <v>-11</v>
      </c>
      <c r="AH640" s="4">
        <v>7</v>
      </c>
      <c r="AI640" s="4">
        <v>26</v>
      </c>
      <c r="AJ640" s="4">
        <v>189</v>
      </c>
      <c r="AK640" s="4">
        <v>138</v>
      </c>
      <c r="AL640" s="4">
        <v>2.8</v>
      </c>
      <c r="AM640" s="4">
        <v>195</v>
      </c>
      <c r="AN640" s="4" t="s">
        <v>155</v>
      </c>
      <c r="AO640" s="4">
        <v>2</v>
      </c>
      <c r="AP640" s="4">
        <v>0.58131944444444439</v>
      </c>
      <c r="AQ640" s="4">
        <v>47.160851000000001</v>
      </c>
      <c r="AR640" s="4">
        <v>-88.490740000000002</v>
      </c>
      <c r="AS640" s="4">
        <v>318.10000000000002</v>
      </c>
      <c r="AT640" s="4">
        <v>33.799999999999997</v>
      </c>
      <c r="AU640" s="4">
        <v>12</v>
      </c>
      <c r="AV640" s="4">
        <v>9</v>
      </c>
      <c r="AW640" s="4" t="s">
        <v>206</v>
      </c>
      <c r="AX640" s="4">
        <v>1.2</v>
      </c>
      <c r="AY640" s="4">
        <v>1.2</v>
      </c>
      <c r="AZ640" s="4">
        <v>2</v>
      </c>
      <c r="BA640" s="4">
        <v>14.023</v>
      </c>
      <c r="BB640" s="4">
        <v>11.75</v>
      </c>
      <c r="BC640" s="4">
        <v>0.84</v>
      </c>
      <c r="BD640" s="4">
        <v>17.815999999999999</v>
      </c>
      <c r="BE640" s="4">
        <v>1863.4570000000001</v>
      </c>
      <c r="BF640" s="4">
        <v>714.34900000000005</v>
      </c>
      <c r="BG640" s="4">
        <v>1.0249999999999999</v>
      </c>
      <c r="BH640" s="4">
        <v>1.222</v>
      </c>
      <c r="BI640" s="4">
        <v>2.2480000000000002</v>
      </c>
      <c r="BJ640" s="4">
        <v>0.77700000000000002</v>
      </c>
      <c r="BK640" s="4">
        <v>0.92600000000000005</v>
      </c>
      <c r="BL640" s="4">
        <v>1.702</v>
      </c>
      <c r="BM640" s="4">
        <v>15.1182</v>
      </c>
      <c r="BQ640" s="4">
        <v>25.710999999999999</v>
      </c>
      <c r="BR640" s="4">
        <v>0.49817800000000001</v>
      </c>
      <c r="BS640" s="4">
        <v>-5</v>
      </c>
      <c r="BT640" s="4">
        <v>0.13287599999999999</v>
      </c>
      <c r="BU640" s="4">
        <v>12.174225</v>
      </c>
      <c r="BV640" s="4">
        <v>2.6840950000000001</v>
      </c>
    </row>
    <row r="641" spans="1:74" x14ac:dyDescent="0.25">
      <c r="A641" s="4">
        <v>42069</v>
      </c>
      <c r="B641" s="4">
        <v>3.9766203703703706E-2</v>
      </c>
      <c r="C641" s="4">
        <v>10.243</v>
      </c>
      <c r="D641" s="4">
        <v>7.1222000000000003</v>
      </c>
      <c r="E641" s="4">
        <v>71221.724140000006</v>
      </c>
      <c r="F641" s="4">
        <v>48.1</v>
      </c>
      <c r="G641" s="4">
        <v>40.5</v>
      </c>
      <c r="H641" s="4">
        <v>2237.1999999999998</v>
      </c>
      <c r="J641" s="4">
        <v>0.2</v>
      </c>
      <c r="K641" s="4">
        <v>0.84360000000000002</v>
      </c>
      <c r="L641" s="4">
        <v>8.6416000000000004</v>
      </c>
      <c r="M641" s="4">
        <v>6.0084999999999997</v>
      </c>
      <c r="N641" s="4">
        <v>40.578899999999997</v>
      </c>
      <c r="O641" s="4">
        <v>34.1691</v>
      </c>
      <c r="P641" s="4">
        <v>74.7</v>
      </c>
      <c r="Q641" s="4">
        <v>30.730599999999999</v>
      </c>
      <c r="R641" s="4">
        <v>25.8765</v>
      </c>
      <c r="S641" s="4">
        <v>56.6</v>
      </c>
      <c r="T641" s="4">
        <v>2237.2006000000001</v>
      </c>
      <c r="W641" s="4">
        <v>0</v>
      </c>
      <c r="X641" s="4">
        <v>0.16869999999999999</v>
      </c>
      <c r="Y641" s="4">
        <v>11.8</v>
      </c>
      <c r="Z641" s="4">
        <v>856</v>
      </c>
      <c r="AA641" s="4">
        <v>882</v>
      </c>
      <c r="AB641" s="4">
        <v>821</v>
      </c>
      <c r="AC641" s="4">
        <v>58</v>
      </c>
      <c r="AD641" s="4">
        <v>6.81</v>
      </c>
      <c r="AE641" s="4">
        <v>0.16</v>
      </c>
      <c r="AF641" s="4">
        <v>978</v>
      </c>
      <c r="AG641" s="4">
        <v>-11</v>
      </c>
      <c r="AH641" s="4">
        <v>7</v>
      </c>
      <c r="AI641" s="4">
        <v>26</v>
      </c>
      <c r="AJ641" s="4">
        <v>189</v>
      </c>
      <c r="AK641" s="4">
        <v>138</v>
      </c>
      <c r="AL641" s="4">
        <v>2.8</v>
      </c>
      <c r="AM641" s="4">
        <v>195</v>
      </c>
      <c r="AN641" s="4" t="s">
        <v>155</v>
      </c>
      <c r="AO641" s="4">
        <v>2</v>
      </c>
      <c r="AP641" s="4">
        <v>0.58133101851851854</v>
      </c>
      <c r="AQ641" s="4">
        <v>47.160718000000003</v>
      </c>
      <c r="AR641" s="4">
        <v>-88.490716000000006</v>
      </c>
      <c r="AS641" s="4">
        <v>318.10000000000002</v>
      </c>
      <c r="AT641" s="4">
        <v>33.6</v>
      </c>
      <c r="AU641" s="4">
        <v>12</v>
      </c>
      <c r="AV641" s="4">
        <v>9</v>
      </c>
      <c r="AW641" s="4" t="s">
        <v>206</v>
      </c>
      <c r="AX641" s="4">
        <v>1.455152</v>
      </c>
      <c r="AY641" s="4">
        <v>1.5402020000000001</v>
      </c>
      <c r="AZ641" s="4">
        <v>2.4252530000000001</v>
      </c>
      <c r="BA641" s="4">
        <v>14.023</v>
      </c>
      <c r="BB641" s="4">
        <v>11.34</v>
      </c>
      <c r="BC641" s="4">
        <v>0.81</v>
      </c>
      <c r="BD641" s="4">
        <v>18.535</v>
      </c>
      <c r="BE641" s="4">
        <v>1761.183</v>
      </c>
      <c r="BF641" s="4">
        <v>779.39400000000001</v>
      </c>
      <c r="BG641" s="4">
        <v>0.86599999999999999</v>
      </c>
      <c r="BH641" s="4">
        <v>0.72899999999999998</v>
      </c>
      <c r="BI641" s="4">
        <v>1.595</v>
      </c>
      <c r="BJ641" s="4">
        <v>0.65600000000000003</v>
      </c>
      <c r="BK641" s="4">
        <v>0.55200000000000005</v>
      </c>
      <c r="BL641" s="4">
        <v>1.208</v>
      </c>
      <c r="BM641" s="4">
        <v>15.0778</v>
      </c>
      <c r="BQ641" s="4">
        <v>25.003</v>
      </c>
      <c r="BR641" s="4">
        <v>0.40038600000000002</v>
      </c>
      <c r="BS641" s="4">
        <v>-5</v>
      </c>
      <c r="BT641" s="4">
        <v>0.13112399999999999</v>
      </c>
      <c r="BU641" s="4">
        <v>9.7844329999999999</v>
      </c>
      <c r="BV641" s="4">
        <v>2.6487050000000001</v>
      </c>
    </row>
    <row r="642" spans="1:74" x14ac:dyDescent="0.25">
      <c r="A642" s="4">
        <v>42069</v>
      </c>
      <c r="B642" s="4">
        <v>3.977777777777778E-2</v>
      </c>
      <c r="C642" s="4">
        <v>10.135999999999999</v>
      </c>
      <c r="D642" s="4">
        <v>7.1630000000000003</v>
      </c>
      <c r="E642" s="4">
        <v>71629.53112</v>
      </c>
      <c r="F642" s="4">
        <v>49.6</v>
      </c>
      <c r="G642" s="4">
        <v>32.299999999999997</v>
      </c>
      <c r="H642" s="4">
        <v>2350.1999999999998</v>
      </c>
      <c r="J642" s="4">
        <v>0.2</v>
      </c>
      <c r="K642" s="4">
        <v>0.84389999999999998</v>
      </c>
      <c r="L642" s="4">
        <v>8.5539000000000005</v>
      </c>
      <c r="M642" s="4">
        <v>6.0450999999999997</v>
      </c>
      <c r="N642" s="4">
        <v>41.839399999999998</v>
      </c>
      <c r="O642" s="4">
        <v>27.296299999999999</v>
      </c>
      <c r="P642" s="4">
        <v>69.099999999999994</v>
      </c>
      <c r="Q642" s="4">
        <v>31.6845</v>
      </c>
      <c r="R642" s="4">
        <v>20.671199999999999</v>
      </c>
      <c r="S642" s="4">
        <v>52.4</v>
      </c>
      <c r="T642" s="4">
        <v>2350.2498000000001</v>
      </c>
      <c r="W642" s="4">
        <v>0</v>
      </c>
      <c r="X642" s="4">
        <v>0.16880000000000001</v>
      </c>
      <c r="Y642" s="4">
        <v>11.8</v>
      </c>
      <c r="Z642" s="4">
        <v>857</v>
      </c>
      <c r="AA642" s="4">
        <v>882</v>
      </c>
      <c r="AB642" s="4">
        <v>822</v>
      </c>
      <c r="AC642" s="4">
        <v>58</v>
      </c>
      <c r="AD642" s="4">
        <v>6.81</v>
      </c>
      <c r="AE642" s="4">
        <v>0.16</v>
      </c>
      <c r="AF642" s="4">
        <v>979</v>
      </c>
      <c r="AG642" s="4">
        <v>-11</v>
      </c>
      <c r="AH642" s="4">
        <v>7</v>
      </c>
      <c r="AI642" s="4">
        <v>26</v>
      </c>
      <c r="AJ642" s="4">
        <v>188.1</v>
      </c>
      <c r="AK642" s="4">
        <v>138</v>
      </c>
      <c r="AL642" s="4">
        <v>2.8</v>
      </c>
      <c r="AM642" s="4">
        <v>195</v>
      </c>
      <c r="AN642" s="4" t="s">
        <v>155</v>
      </c>
      <c r="AO642" s="4">
        <v>2</v>
      </c>
      <c r="AP642" s="4">
        <v>0.58134259259259258</v>
      </c>
      <c r="AQ642" s="4">
        <v>47.160581999999998</v>
      </c>
      <c r="AR642" s="4">
        <v>-88.490714999999994</v>
      </c>
      <c r="AS642" s="4">
        <v>317.7</v>
      </c>
      <c r="AT642" s="4">
        <v>33.700000000000003</v>
      </c>
      <c r="AU642" s="4">
        <v>12</v>
      </c>
      <c r="AV642" s="4">
        <v>9</v>
      </c>
      <c r="AW642" s="4" t="s">
        <v>206</v>
      </c>
      <c r="AX642" s="4">
        <v>1.5</v>
      </c>
      <c r="AY642" s="4">
        <v>1.6</v>
      </c>
      <c r="AZ642" s="4">
        <v>2.5</v>
      </c>
      <c r="BA642" s="4">
        <v>14.023</v>
      </c>
      <c r="BB642" s="4">
        <v>11.37</v>
      </c>
      <c r="BC642" s="4">
        <v>0.81</v>
      </c>
      <c r="BD642" s="4">
        <v>18.491</v>
      </c>
      <c r="BE642" s="4">
        <v>1747.9949999999999</v>
      </c>
      <c r="BF642" s="4">
        <v>786.25199999999995</v>
      </c>
      <c r="BG642" s="4">
        <v>0.89500000000000002</v>
      </c>
      <c r="BH642" s="4">
        <v>0.58399999999999996</v>
      </c>
      <c r="BI642" s="4">
        <v>1.48</v>
      </c>
      <c r="BJ642" s="4">
        <v>0.67800000000000005</v>
      </c>
      <c r="BK642" s="4">
        <v>0.442</v>
      </c>
      <c r="BL642" s="4">
        <v>1.1200000000000001</v>
      </c>
      <c r="BM642" s="4">
        <v>15.882300000000001</v>
      </c>
      <c r="BQ642" s="4">
        <v>25.08</v>
      </c>
      <c r="BR642" s="4">
        <v>0.53845200000000004</v>
      </c>
      <c r="BS642" s="4">
        <v>-5</v>
      </c>
      <c r="BT642" s="4">
        <v>0.13100000000000001</v>
      </c>
      <c r="BU642" s="4">
        <v>13.158421000000001</v>
      </c>
      <c r="BV642" s="4">
        <v>2.6461999999999999</v>
      </c>
    </row>
    <row r="643" spans="1:74" x14ac:dyDescent="0.25">
      <c r="A643" s="4">
        <v>42069</v>
      </c>
      <c r="B643" s="4">
        <v>3.9789351851851854E-2</v>
      </c>
      <c r="C643" s="4">
        <v>10.548</v>
      </c>
      <c r="D643" s="4">
        <v>6.7591000000000001</v>
      </c>
      <c r="E643" s="4">
        <v>67591.130510000003</v>
      </c>
      <c r="F643" s="4">
        <v>56.2</v>
      </c>
      <c r="G643" s="4">
        <v>32.299999999999997</v>
      </c>
      <c r="H643" s="4">
        <v>2350.1</v>
      </c>
      <c r="J643" s="4">
        <v>0.2</v>
      </c>
      <c r="K643" s="4">
        <v>0.84460000000000002</v>
      </c>
      <c r="L643" s="4">
        <v>8.9092000000000002</v>
      </c>
      <c r="M643" s="4">
        <v>5.7091000000000003</v>
      </c>
      <c r="N643" s="4">
        <v>47.507800000000003</v>
      </c>
      <c r="O643" s="4">
        <v>27.2821</v>
      </c>
      <c r="P643" s="4">
        <v>74.8</v>
      </c>
      <c r="Q643" s="4">
        <v>35.9771</v>
      </c>
      <c r="R643" s="4">
        <v>20.660399999999999</v>
      </c>
      <c r="S643" s="4">
        <v>56.6</v>
      </c>
      <c r="T643" s="4">
        <v>2350.0515</v>
      </c>
      <c r="W643" s="4">
        <v>0</v>
      </c>
      <c r="X643" s="4">
        <v>0.16889999999999999</v>
      </c>
      <c r="Y643" s="4">
        <v>11.9</v>
      </c>
      <c r="Z643" s="4">
        <v>857</v>
      </c>
      <c r="AA643" s="4">
        <v>882</v>
      </c>
      <c r="AB643" s="4">
        <v>821</v>
      </c>
      <c r="AC643" s="4">
        <v>58</v>
      </c>
      <c r="AD643" s="4">
        <v>6.81</v>
      </c>
      <c r="AE643" s="4">
        <v>0.16</v>
      </c>
      <c r="AF643" s="4">
        <v>979</v>
      </c>
      <c r="AG643" s="4">
        <v>-11</v>
      </c>
      <c r="AH643" s="4">
        <v>7</v>
      </c>
      <c r="AI643" s="4">
        <v>26</v>
      </c>
      <c r="AJ643" s="4">
        <v>188.9</v>
      </c>
      <c r="AK643" s="4">
        <v>138</v>
      </c>
      <c r="AL643" s="4">
        <v>2.7</v>
      </c>
      <c r="AM643" s="4">
        <v>195</v>
      </c>
      <c r="AN643" s="4" t="s">
        <v>155</v>
      </c>
      <c r="AO643" s="4">
        <v>2</v>
      </c>
      <c r="AP643" s="4">
        <v>0.58135416666666673</v>
      </c>
      <c r="AQ643" s="4">
        <v>47.160446</v>
      </c>
      <c r="AR643" s="4">
        <v>-88.490713</v>
      </c>
      <c r="AS643" s="4">
        <v>317.39999999999998</v>
      </c>
      <c r="AT643" s="4">
        <v>33.9</v>
      </c>
      <c r="AU643" s="4">
        <v>12</v>
      </c>
      <c r="AV643" s="4">
        <v>9</v>
      </c>
      <c r="AW643" s="4" t="s">
        <v>206</v>
      </c>
      <c r="AX643" s="4">
        <v>1.244955</v>
      </c>
      <c r="AY643" s="4">
        <v>1.6850149999999999</v>
      </c>
      <c r="AZ643" s="4">
        <v>2.5</v>
      </c>
      <c r="BA643" s="4">
        <v>14.023</v>
      </c>
      <c r="BB643" s="4">
        <v>11.42</v>
      </c>
      <c r="BC643" s="4">
        <v>0.81</v>
      </c>
      <c r="BD643" s="4">
        <v>18.393000000000001</v>
      </c>
      <c r="BE643" s="4">
        <v>1818.248</v>
      </c>
      <c r="BF643" s="4">
        <v>741.58199999999999</v>
      </c>
      <c r="BG643" s="4">
        <v>1.0149999999999999</v>
      </c>
      <c r="BH643" s="4">
        <v>0.58299999999999996</v>
      </c>
      <c r="BI643" s="4">
        <v>1.5980000000000001</v>
      </c>
      <c r="BJ643" s="4">
        <v>0.76900000000000002</v>
      </c>
      <c r="BK643" s="4">
        <v>0.442</v>
      </c>
      <c r="BL643" s="4">
        <v>1.21</v>
      </c>
      <c r="BM643" s="4">
        <v>15.8604</v>
      </c>
      <c r="BQ643" s="4">
        <v>25.068000000000001</v>
      </c>
      <c r="BR643" s="4">
        <v>0.72809599999999997</v>
      </c>
      <c r="BS643" s="4">
        <v>-5</v>
      </c>
      <c r="BT643" s="4">
        <v>0.13287599999999999</v>
      </c>
      <c r="BU643" s="4">
        <v>17.792846000000001</v>
      </c>
      <c r="BV643" s="4">
        <v>2.6840950000000001</v>
      </c>
    </row>
    <row r="644" spans="1:74" x14ac:dyDescent="0.25">
      <c r="A644" s="4">
        <v>42069</v>
      </c>
      <c r="B644" s="4">
        <v>3.9800925925925927E-2</v>
      </c>
      <c r="C644" s="4">
        <v>10.624000000000001</v>
      </c>
      <c r="D644" s="4">
        <v>6.4107000000000003</v>
      </c>
      <c r="E644" s="4">
        <v>64107.169029999997</v>
      </c>
      <c r="F644" s="4">
        <v>59.2</v>
      </c>
      <c r="G644" s="4">
        <v>23.3</v>
      </c>
      <c r="H644" s="4">
        <v>2220</v>
      </c>
      <c r="J644" s="4">
        <v>0.2</v>
      </c>
      <c r="K644" s="4">
        <v>0.84750000000000003</v>
      </c>
      <c r="L644" s="4">
        <v>9.0038</v>
      </c>
      <c r="M644" s="4">
        <v>5.4329999999999998</v>
      </c>
      <c r="N644" s="4">
        <v>50.182499999999997</v>
      </c>
      <c r="O644" s="4">
        <v>19.720099999999999</v>
      </c>
      <c r="P644" s="4">
        <v>69.900000000000006</v>
      </c>
      <c r="Q644" s="4">
        <v>38.002600000000001</v>
      </c>
      <c r="R644" s="4">
        <v>14.9338</v>
      </c>
      <c r="S644" s="4">
        <v>52.9</v>
      </c>
      <c r="T644" s="4">
        <v>2220.0353</v>
      </c>
      <c r="W644" s="4">
        <v>0</v>
      </c>
      <c r="X644" s="4">
        <v>0.16950000000000001</v>
      </c>
      <c r="Y644" s="4">
        <v>11.8</v>
      </c>
      <c r="Z644" s="4">
        <v>857</v>
      </c>
      <c r="AA644" s="4">
        <v>883</v>
      </c>
      <c r="AB644" s="4">
        <v>822</v>
      </c>
      <c r="AC644" s="4">
        <v>58</v>
      </c>
      <c r="AD644" s="4">
        <v>6.81</v>
      </c>
      <c r="AE644" s="4">
        <v>0.16</v>
      </c>
      <c r="AF644" s="4">
        <v>979</v>
      </c>
      <c r="AG644" s="4">
        <v>-11</v>
      </c>
      <c r="AH644" s="4">
        <v>7</v>
      </c>
      <c r="AI644" s="4">
        <v>26</v>
      </c>
      <c r="AJ644" s="4">
        <v>188.1</v>
      </c>
      <c r="AK644" s="4">
        <v>138</v>
      </c>
      <c r="AL644" s="4">
        <v>2.7</v>
      </c>
      <c r="AM644" s="4">
        <v>195</v>
      </c>
      <c r="AN644" s="4" t="s">
        <v>155</v>
      </c>
      <c r="AO644" s="4">
        <v>2</v>
      </c>
      <c r="AP644" s="4">
        <v>0.58136574074074077</v>
      </c>
      <c r="AQ644" s="4">
        <v>47.160308000000001</v>
      </c>
      <c r="AR644" s="4">
        <v>-88.490706000000003</v>
      </c>
      <c r="AS644" s="4">
        <v>317</v>
      </c>
      <c r="AT644" s="4">
        <v>34.1</v>
      </c>
      <c r="AU644" s="4">
        <v>12</v>
      </c>
      <c r="AV644" s="4">
        <v>9</v>
      </c>
      <c r="AW644" s="4" t="s">
        <v>206</v>
      </c>
      <c r="AX644" s="4">
        <v>1.2</v>
      </c>
      <c r="AY644" s="4">
        <v>1.7</v>
      </c>
      <c r="AZ644" s="4">
        <v>2.5</v>
      </c>
      <c r="BA644" s="4">
        <v>14.023</v>
      </c>
      <c r="BB644" s="4">
        <v>11.65</v>
      </c>
      <c r="BC644" s="4">
        <v>0.83</v>
      </c>
      <c r="BD644" s="4">
        <v>17.995000000000001</v>
      </c>
      <c r="BE644" s="4">
        <v>1861.999</v>
      </c>
      <c r="BF644" s="4">
        <v>715.11500000000001</v>
      </c>
      <c r="BG644" s="4">
        <v>1.087</v>
      </c>
      <c r="BH644" s="4">
        <v>0.42699999999999999</v>
      </c>
      <c r="BI644" s="4">
        <v>1.514</v>
      </c>
      <c r="BJ644" s="4">
        <v>0.82299999999999995</v>
      </c>
      <c r="BK644" s="4">
        <v>0.32300000000000001</v>
      </c>
      <c r="BL644" s="4">
        <v>1.1459999999999999</v>
      </c>
      <c r="BM644" s="4">
        <v>15.1822</v>
      </c>
      <c r="BQ644" s="4">
        <v>25.486999999999998</v>
      </c>
      <c r="BR644" s="4">
        <v>0.53645399999999999</v>
      </c>
      <c r="BS644" s="4">
        <v>-5</v>
      </c>
      <c r="BT644" s="4">
        <v>0.130186</v>
      </c>
      <c r="BU644" s="4">
        <v>13.109595000000001</v>
      </c>
      <c r="BV644" s="4">
        <v>2.6297570000000001</v>
      </c>
    </row>
    <row r="645" spans="1:74" x14ac:dyDescent="0.25">
      <c r="A645" s="4">
        <v>42069</v>
      </c>
      <c r="B645" s="4">
        <v>3.9812500000000001E-2</v>
      </c>
      <c r="C645" s="4">
        <v>10.63</v>
      </c>
      <c r="D645" s="4">
        <v>6.5244999999999997</v>
      </c>
      <c r="E645" s="4">
        <v>65245.280610000002</v>
      </c>
      <c r="F645" s="4">
        <v>59.6</v>
      </c>
      <c r="G645" s="4">
        <v>17.600000000000001</v>
      </c>
      <c r="H645" s="4">
        <v>2200.1</v>
      </c>
      <c r="J645" s="4">
        <v>0.2</v>
      </c>
      <c r="K645" s="4">
        <v>0.84640000000000004</v>
      </c>
      <c r="L645" s="4">
        <v>8.9971999999999994</v>
      </c>
      <c r="M645" s="4">
        <v>5.5223000000000004</v>
      </c>
      <c r="N645" s="4">
        <v>50.430599999999998</v>
      </c>
      <c r="O645" s="4">
        <v>14.9175</v>
      </c>
      <c r="P645" s="4">
        <v>65.3</v>
      </c>
      <c r="Q645" s="4">
        <v>38.1905</v>
      </c>
      <c r="R645" s="4">
        <v>11.296799999999999</v>
      </c>
      <c r="S645" s="4">
        <v>49.5</v>
      </c>
      <c r="T645" s="4">
        <v>2200.1408999999999</v>
      </c>
      <c r="W645" s="4">
        <v>0</v>
      </c>
      <c r="X645" s="4">
        <v>0.16930000000000001</v>
      </c>
      <c r="Y645" s="4">
        <v>11.9</v>
      </c>
      <c r="Z645" s="4">
        <v>858</v>
      </c>
      <c r="AA645" s="4">
        <v>883</v>
      </c>
      <c r="AB645" s="4">
        <v>821</v>
      </c>
      <c r="AC645" s="4">
        <v>58</v>
      </c>
      <c r="AD645" s="4">
        <v>6.81</v>
      </c>
      <c r="AE645" s="4">
        <v>0.16</v>
      </c>
      <c r="AF645" s="4">
        <v>979</v>
      </c>
      <c r="AG645" s="4">
        <v>-11</v>
      </c>
      <c r="AH645" s="4">
        <v>7</v>
      </c>
      <c r="AI645" s="4">
        <v>26</v>
      </c>
      <c r="AJ645" s="4">
        <v>188.9</v>
      </c>
      <c r="AK645" s="4">
        <v>138</v>
      </c>
      <c r="AL645" s="4">
        <v>2.7</v>
      </c>
      <c r="AM645" s="4">
        <v>195</v>
      </c>
      <c r="AN645" s="4" t="s">
        <v>155</v>
      </c>
      <c r="AO645" s="4">
        <v>2</v>
      </c>
      <c r="AP645" s="4">
        <v>0.58137731481481481</v>
      </c>
      <c r="AQ645" s="4">
        <v>47.160170999999998</v>
      </c>
      <c r="AR645" s="4">
        <v>-88.490696999999997</v>
      </c>
      <c r="AS645" s="4">
        <v>316.60000000000002</v>
      </c>
      <c r="AT645" s="4">
        <v>33.9</v>
      </c>
      <c r="AU645" s="4">
        <v>12</v>
      </c>
      <c r="AV645" s="4">
        <v>9</v>
      </c>
      <c r="AW645" s="4" t="s">
        <v>206</v>
      </c>
      <c r="AX645" s="4">
        <v>1.1151850000000001</v>
      </c>
      <c r="AY645" s="4">
        <v>1.445554</v>
      </c>
      <c r="AZ645" s="4">
        <v>1.9062939999999999</v>
      </c>
      <c r="BA645" s="4">
        <v>14.023</v>
      </c>
      <c r="BB645" s="4">
        <v>11.56</v>
      </c>
      <c r="BC645" s="4">
        <v>0.82</v>
      </c>
      <c r="BD645" s="4">
        <v>18.149000000000001</v>
      </c>
      <c r="BE645" s="4">
        <v>1850.42</v>
      </c>
      <c r="BF645" s="4">
        <v>722.87599999999998</v>
      </c>
      <c r="BG645" s="4">
        <v>1.0860000000000001</v>
      </c>
      <c r="BH645" s="4">
        <v>0.32100000000000001</v>
      </c>
      <c r="BI645" s="4">
        <v>1.407</v>
      </c>
      <c r="BJ645" s="4">
        <v>0.82299999999999995</v>
      </c>
      <c r="BK645" s="4">
        <v>0.24299999999999999</v>
      </c>
      <c r="BL645" s="4">
        <v>1.0660000000000001</v>
      </c>
      <c r="BM645" s="4">
        <v>14.9636</v>
      </c>
      <c r="BQ645" s="4">
        <v>25.314</v>
      </c>
      <c r="BR645" s="4">
        <v>0.62430399999999997</v>
      </c>
      <c r="BS645" s="4">
        <v>-5</v>
      </c>
      <c r="BT645" s="4">
        <v>0.130938</v>
      </c>
      <c r="BU645" s="4">
        <v>15.256429000000001</v>
      </c>
      <c r="BV645" s="4">
        <v>2.6449479999999999</v>
      </c>
    </row>
    <row r="646" spans="1:74" x14ac:dyDescent="0.25">
      <c r="A646" s="4">
        <v>42069</v>
      </c>
      <c r="B646" s="4">
        <v>3.9824074074074074E-2</v>
      </c>
      <c r="C646" s="4">
        <v>10.63</v>
      </c>
      <c r="D646" s="4">
        <v>6.4692999999999996</v>
      </c>
      <c r="E646" s="4">
        <v>64692.559520000003</v>
      </c>
      <c r="F646" s="4">
        <v>61.9</v>
      </c>
      <c r="G646" s="4">
        <v>14.3</v>
      </c>
      <c r="H646" s="4">
        <v>2172.6999999999998</v>
      </c>
      <c r="J646" s="4">
        <v>0.2</v>
      </c>
      <c r="K646" s="4">
        <v>0.84689999999999999</v>
      </c>
      <c r="L646" s="4">
        <v>9.0027000000000008</v>
      </c>
      <c r="M646" s="4">
        <v>5.4789000000000003</v>
      </c>
      <c r="N646" s="4">
        <v>52.462400000000002</v>
      </c>
      <c r="O646" s="4">
        <v>12.0997</v>
      </c>
      <c r="P646" s="4">
        <v>64.599999999999994</v>
      </c>
      <c r="Q646" s="4">
        <v>39.729100000000003</v>
      </c>
      <c r="R646" s="4">
        <v>9.1630000000000003</v>
      </c>
      <c r="S646" s="4">
        <v>48.9</v>
      </c>
      <c r="T646" s="4">
        <v>2172.6812</v>
      </c>
      <c r="W646" s="4">
        <v>0</v>
      </c>
      <c r="X646" s="4">
        <v>0.1694</v>
      </c>
      <c r="Y646" s="4">
        <v>11.9</v>
      </c>
      <c r="Z646" s="4">
        <v>857</v>
      </c>
      <c r="AA646" s="4">
        <v>882</v>
      </c>
      <c r="AB646" s="4">
        <v>822</v>
      </c>
      <c r="AC646" s="4">
        <v>58</v>
      </c>
      <c r="AD646" s="4">
        <v>6.81</v>
      </c>
      <c r="AE646" s="4">
        <v>0.16</v>
      </c>
      <c r="AF646" s="4">
        <v>979</v>
      </c>
      <c r="AG646" s="4">
        <v>-11</v>
      </c>
      <c r="AH646" s="4">
        <v>7</v>
      </c>
      <c r="AI646" s="4">
        <v>26</v>
      </c>
      <c r="AJ646" s="4">
        <v>189</v>
      </c>
      <c r="AK646" s="4">
        <v>138</v>
      </c>
      <c r="AL646" s="4">
        <v>2.6</v>
      </c>
      <c r="AM646" s="4">
        <v>195</v>
      </c>
      <c r="AN646" s="4" t="s">
        <v>155</v>
      </c>
      <c r="AO646" s="4">
        <v>2</v>
      </c>
      <c r="AP646" s="4">
        <v>0.58138888888888884</v>
      </c>
      <c r="AQ646" s="4">
        <v>47.160035999999998</v>
      </c>
      <c r="AR646" s="4">
        <v>-88.490658999999994</v>
      </c>
      <c r="AS646" s="4">
        <v>316.7</v>
      </c>
      <c r="AT646" s="4">
        <v>33.9</v>
      </c>
      <c r="AU646" s="4">
        <v>12</v>
      </c>
      <c r="AV646" s="4">
        <v>9</v>
      </c>
      <c r="AW646" s="4" t="s">
        <v>206</v>
      </c>
      <c r="AX646" s="4">
        <v>1.1000000000000001</v>
      </c>
      <c r="AY646" s="4">
        <v>1.484631</v>
      </c>
      <c r="AZ646" s="4">
        <v>1.8846309999999999</v>
      </c>
      <c r="BA646" s="4">
        <v>14.023</v>
      </c>
      <c r="BB646" s="4">
        <v>11.6</v>
      </c>
      <c r="BC646" s="4">
        <v>0.83</v>
      </c>
      <c r="BD646" s="4">
        <v>18.076000000000001</v>
      </c>
      <c r="BE646" s="4">
        <v>1856.691</v>
      </c>
      <c r="BF646" s="4">
        <v>719.18100000000004</v>
      </c>
      <c r="BG646" s="4">
        <v>1.133</v>
      </c>
      <c r="BH646" s="4">
        <v>0.26100000000000001</v>
      </c>
      <c r="BI646" s="4">
        <v>1.3939999999999999</v>
      </c>
      <c r="BJ646" s="4">
        <v>0.85799999999999998</v>
      </c>
      <c r="BK646" s="4">
        <v>0.19800000000000001</v>
      </c>
      <c r="BL646" s="4">
        <v>1.056</v>
      </c>
      <c r="BM646" s="4">
        <v>14.8178</v>
      </c>
      <c r="BQ646" s="4">
        <v>25.4</v>
      </c>
      <c r="BR646" s="4">
        <v>0.71541999999999994</v>
      </c>
      <c r="BS646" s="4">
        <v>-5</v>
      </c>
      <c r="BT646" s="4">
        <v>0.13006200000000001</v>
      </c>
      <c r="BU646" s="4">
        <v>17.483077000000002</v>
      </c>
      <c r="BV646" s="4">
        <v>2.6272519999999999</v>
      </c>
    </row>
    <row r="647" spans="1:74" x14ac:dyDescent="0.25">
      <c r="A647" s="4">
        <v>42069</v>
      </c>
      <c r="B647" s="4">
        <v>3.9835648148148155E-2</v>
      </c>
      <c r="C647" s="4">
        <v>10.58</v>
      </c>
      <c r="D647" s="4">
        <v>6.6681999999999997</v>
      </c>
      <c r="E647" s="4">
        <v>66682.006770000007</v>
      </c>
      <c r="F647" s="4">
        <v>65.400000000000006</v>
      </c>
      <c r="G647" s="4">
        <v>13.5</v>
      </c>
      <c r="H647" s="4">
        <v>2151.5</v>
      </c>
      <c r="J647" s="4">
        <v>0.2</v>
      </c>
      <c r="K647" s="4">
        <v>0.84540000000000004</v>
      </c>
      <c r="L647" s="4">
        <v>8.9445999999999994</v>
      </c>
      <c r="M647" s="4">
        <v>5.6375000000000002</v>
      </c>
      <c r="N647" s="4">
        <v>55.304000000000002</v>
      </c>
      <c r="O647" s="4">
        <v>11.4421</v>
      </c>
      <c r="P647" s="4">
        <v>66.7</v>
      </c>
      <c r="Q647" s="4">
        <v>41.881</v>
      </c>
      <c r="R647" s="4">
        <v>8.6648999999999994</v>
      </c>
      <c r="S647" s="4">
        <v>50.5</v>
      </c>
      <c r="T647" s="4">
        <v>2151.4814999999999</v>
      </c>
      <c r="W647" s="4">
        <v>0</v>
      </c>
      <c r="X647" s="4">
        <v>0.1691</v>
      </c>
      <c r="Y647" s="4">
        <v>11.9</v>
      </c>
      <c r="Z647" s="4">
        <v>858</v>
      </c>
      <c r="AA647" s="4">
        <v>883</v>
      </c>
      <c r="AB647" s="4">
        <v>822</v>
      </c>
      <c r="AC647" s="4">
        <v>58</v>
      </c>
      <c r="AD647" s="4">
        <v>6.81</v>
      </c>
      <c r="AE647" s="4">
        <v>0.16</v>
      </c>
      <c r="AF647" s="4">
        <v>979</v>
      </c>
      <c r="AG647" s="4">
        <v>-11</v>
      </c>
      <c r="AH647" s="4">
        <v>7</v>
      </c>
      <c r="AI647" s="4">
        <v>26</v>
      </c>
      <c r="AJ647" s="4">
        <v>188.1</v>
      </c>
      <c r="AK647" s="4">
        <v>138</v>
      </c>
      <c r="AL647" s="4">
        <v>2.6</v>
      </c>
      <c r="AM647" s="4">
        <v>195</v>
      </c>
      <c r="AN647" s="4" t="s">
        <v>155</v>
      </c>
      <c r="AO647" s="4">
        <v>2</v>
      </c>
      <c r="AP647" s="4">
        <v>0.58140046296296299</v>
      </c>
      <c r="AQ647" s="4">
        <v>47.159906999999997</v>
      </c>
      <c r="AR647" s="4">
        <v>-88.490564000000006</v>
      </c>
      <c r="AS647" s="4">
        <v>316.10000000000002</v>
      </c>
      <c r="AT647" s="4">
        <v>34.5</v>
      </c>
      <c r="AU647" s="4">
        <v>12</v>
      </c>
      <c r="AV647" s="4">
        <v>9</v>
      </c>
      <c r="AW647" s="4" t="s">
        <v>206</v>
      </c>
      <c r="AX647" s="4">
        <v>1.776124</v>
      </c>
      <c r="AY647" s="4">
        <v>1.5845149999999999</v>
      </c>
      <c r="AZ647" s="4">
        <v>2.4916079999999998</v>
      </c>
      <c r="BA647" s="4">
        <v>14.023</v>
      </c>
      <c r="BB647" s="4">
        <v>11.49</v>
      </c>
      <c r="BC647" s="4">
        <v>0.82</v>
      </c>
      <c r="BD647" s="4">
        <v>18.283000000000001</v>
      </c>
      <c r="BE647" s="4">
        <v>1832.4090000000001</v>
      </c>
      <c r="BF647" s="4">
        <v>735.06399999999996</v>
      </c>
      <c r="BG647" s="4">
        <v>1.1859999999999999</v>
      </c>
      <c r="BH647" s="4">
        <v>0.245</v>
      </c>
      <c r="BI647" s="4">
        <v>1.4319999999999999</v>
      </c>
      <c r="BJ647" s="4">
        <v>0.89800000000000002</v>
      </c>
      <c r="BK647" s="4">
        <v>0.186</v>
      </c>
      <c r="BL647" s="4">
        <v>1.0840000000000001</v>
      </c>
      <c r="BM647" s="4">
        <v>14.5753</v>
      </c>
      <c r="BQ647" s="4">
        <v>25.186</v>
      </c>
      <c r="BR647" s="4">
        <v>0.66471999999999998</v>
      </c>
      <c r="BS647" s="4">
        <v>-5</v>
      </c>
      <c r="BT647" s="4">
        <v>0.12812399999999999</v>
      </c>
      <c r="BU647" s="4">
        <v>16.244095999999999</v>
      </c>
      <c r="BV647" s="4">
        <v>2.5881050000000001</v>
      </c>
    </row>
    <row r="648" spans="1:74" x14ac:dyDescent="0.25">
      <c r="A648" s="4">
        <v>42069</v>
      </c>
      <c r="B648" s="4">
        <v>3.9847222222222221E-2</v>
      </c>
      <c r="C648" s="4">
        <v>10.513</v>
      </c>
      <c r="D648" s="4">
        <v>6.6459999999999999</v>
      </c>
      <c r="E648" s="4">
        <v>66459.850250000003</v>
      </c>
      <c r="F648" s="4">
        <v>71.099999999999994</v>
      </c>
      <c r="G648" s="4">
        <v>9.3000000000000007</v>
      </c>
      <c r="H648" s="4">
        <v>2167.1</v>
      </c>
      <c r="J648" s="4">
        <v>0.2</v>
      </c>
      <c r="K648" s="4">
        <v>0.84619999999999995</v>
      </c>
      <c r="L648" s="4">
        <v>8.8956</v>
      </c>
      <c r="M648" s="4">
        <v>5.6238000000000001</v>
      </c>
      <c r="N648" s="4">
        <v>60.202300000000001</v>
      </c>
      <c r="O648" s="4">
        <v>7.9062999999999999</v>
      </c>
      <c r="P648" s="4">
        <v>68.099999999999994</v>
      </c>
      <c r="Q648" s="4">
        <v>45.590499999999999</v>
      </c>
      <c r="R648" s="4">
        <v>5.9873000000000003</v>
      </c>
      <c r="S648" s="4">
        <v>51.6</v>
      </c>
      <c r="T648" s="4">
        <v>2167.0909000000001</v>
      </c>
      <c r="W648" s="4">
        <v>0</v>
      </c>
      <c r="X648" s="4">
        <v>0.16919999999999999</v>
      </c>
      <c r="Y648" s="4">
        <v>12</v>
      </c>
      <c r="Z648" s="4">
        <v>857</v>
      </c>
      <c r="AA648" s="4">
        <v>883</v>
      </c>
      <c r="AB648" s="4">
        <v>821</v>
      </c>
      <c r="AC648" s="4">
        <v>58</v>
      </c>
      <c r="AD648" s="4">
        <v>6.81</v>
      </c>
      <c r="AE648" s="4">
        <v>0.16</v>
      </c>
      <c r="AF648" s="4">
        <v>979</v>
      </c>
      <c r="AG648" s="4">
        <v>-11</v>
      </c>
      <c r="AH648" s="4">
        <v>7</v>
      </c>
      <c r="AI648" s="4">
        <v>26</v>
      </c>
      <c r="AJ648" s="4">
        <v>188.9</v>
      </c>
      <c r="AK648" s="4">
        <v>138</v>
      </c>
      <c r="AL648" s="4">
        <v>2.8</v>
      </c>
      <c r="AM648" s="4">
        <v>195</v>
      </c>
      <c r="AN648" s="4" t="s">
        <v>155</v>
      </c>
      <c r="AO648" s="4">
        <v>2</v>
      </c>
      <c r="AP648" s="4">
        <v>0.58141203703703703</v>
      </c>
      <c r="AQ648" s="4">
        <v>47.159787000000001</v>
      </c>
      <c r="AR648" s="4">
        <v>-88.490459000000001</v>
      </c>
      <c r="AS648" s="4">
        <v>315.7</v>
      </c>
      <c r="AT648" s="4">
        <v>34.5</v>
      </c>
      <c r="AU648" s="4">
        <v>12</v>
      </c>
      <c r="AV648" s="4">
        <v>9</v>
      </c>
      <c r="AW648" s="4" t="s">
        <v>206</v>
      </c>
      <c r="AX648" s="4">
        <v>1.3935059999999999</v>
      </c>
      <c r="AY648" s="4">
        <v>1.6</v>
      </c>
      <c r="AZ648" s="4">
        <v>2.2623380000000002</v>
      </c>
      <c r="BA648" s="4">
        <v>14.023</v>
      </c>
      <c r="BB648" s="4">
        <v>11.54</v>
      </c>
      <c r="BC648" s="4">
        <v>0.82</v>
      </c>
      <c r="BD648" s="4">
        <v>18.177</v>
      </c>
      <c r="BE648" s="4">
        <v>1829.9590000000001</v>
      </c>
      <c r="BF648" s="4">
        <v>736.32299999999998</v>
      </c>
      <c r="BG648" s="4">
        <v>1.2969999999999999</v>
      </c>
      <c r="BH648" s="4">
        <v>0.17</v>
      </c>
      <c r="BI648" s="4">
        <v>1.4670000000000001</v>
      </c>
      <c r="BJ648" s="4">
        <v>0.98199999999999998</v>
      </c>
      <c r="BK648" s="4">
        <v>0.129</v>
      </c>
      <c r="BL648" s="4">
        <v>1.111</v>
      </c>
      <c r="BM648" s="4">
        <v>14.7422</v>
      </c>
      <c r="BQ648" s="4">
        <v>25.314</v>
      </c>
      <c r="BR648" s="4">
        <v>0.60190600000000005</v>
      </c>
      <c r="BS648" s="4">
        <v>-5</v>
      </c>
      <c r="BT648" s="4">
        <v>0.12987599999999999</v>
      </c>
      <c r="BU648" s="4">
        <v>14.709078</v>
      </c>
      <c r="BV648" s="4">
        <v>2.6234950000000001</v>
      </c>
    </row>
    <row r="649" spans="1:74" x14ac:dyDescent="0.25">
      <c r="A649" s="4">
        <v>42069</v>
      </c>
      <c r="B649" s="4">
        <v>3.9858796296296302E-2</v>
      </c>
      <c r="C649" s="4">
        <v>10.525</v>
      </c>
      <c r="D649" s="4">
        <v>6.5566000000000004</v>
      </c>
      <c r="E649" s="4">
        <v>65565.652170000001</v>
      </c>
      <c r="F649" s="4">
        <v>76.099999999999994</v>
      </c>
      <c r="G649" s="4">
        <v>9.5</v>
      </c>
      <c r="H649" s="4">
        <v>2134.3000000000002</v>
      </c>
      <c r="J649" s="4">
        <v>0.2</v>
      </c>
      <c r="K649" s="4">
        <v>0.84689999999999999</v>
      </c>
      <c r="L649" s="4">
        <v>8.9135000000000009</v>
      </c>
      <c r="M649" s="4">
        <v>5.5529000000000002</v>
      </c>
      <c r="N649" s="4">
        <v>64.483699999999999</v>
      </c>
      <c r="O649" s="4">
        <v>8.0089000000000006</v>
      </c>
      <c r="P649" s="4">
        <v>72.5</v>
      </c>
      <c r="Q649" s="4">
        <v>48.832700000000003</v>
      </c>
      <c r="R649" s="4">
        <v>6.0650000000000004</v>
      </c>
      <c r="S649" s="4">
        <v>54.9</v>
      </c>
      <c r="T649" s="4">
        <v>2134.3000000000002</v>
      </c>
      <c r="W649" s="4">
        <v>0</v>
      </c>
      <c r="X649" s="4">
        <v>0.1694</v>
      </c>
      <c r="Y649" s="4">
        <v>11.9</v>
      </c>
      <c r="Z649" s="4">
        <v>858</v>
      </c>
      <c r="AA649" s="4">
        <v>883</v>
      </c>
      <c r="AB649" s="4">
        <v>821</v>
      </c>
      <c r="AC649" s="4">
        <v>58</v>
      </c>
      <c r="AD649" s="4">
        <v>6.81</v>
      </c>
      <c r="AE649" s="4">
        <v>0.16</v>
      </c>
      <c r="AF649" s="4">
        <v>979</v>
      </c>
      <c r="AG649" s="4">
        <v>-11</v>
      </c>
      <c r="AH649" s="4">
        <v>7</v>
      </c>
      <c r="AI649" s="4">
        <v>26</v>
      </c>
      <c r="AJ649" s="4">
        <v>188.1</v>
      </c>
      <c r="AK649" s="4">
        <v>138</v>
      </c>
      <c r="AL649" s="4">
        <v>2.6</v>
      </c>
      <c r="AM649" s="4">
        <v>195</v>
      </c>
      <c r="AN649" s="4" t="s">
        <v>155</v>
      </c>
      <c r="AO649" s="4">
        <v>2</v>
      </c>
      <c r="AP649" s="4">
        <v>0.58142361111111118</v>
      </c>
      <c r="AQ649" s="4">
        <v>47.159678999999997</v>
      </c>
      <c r="AR649" s="4">
        <v>-88.490324000000001</v>
      </c>
      <c r="AS649" s="4">
        <v>315.39999999999998</v>
      </c>
      <c r="AT649" s="4">
        <v>34.5</v>
      </c>
      <c r="AU649" s="4">
        <v>12</v>
      </c>
      <c r="AV649" s="4">
        <v>9</v>
      </c>
      <c r="AW649" s="4" t="s">
        <v>206</v>
      </c>
      <c r="AX649" s="4">
        <v>1.3843160000000001</v>
      </c>
      <c r="AY649" s="4">
        <v>1.094106</v>
      </c>
      <c r="AZ649" s="4">
        <v>2.2000000000000002</v>
      </c>
      <c r="BA649" s="4">
        <v>14.023</v>
      </c>
      <c r="BB649" s="4">
        <v>11.61</v>
      </c>
      <c r="BC649" s="4">
        <v>0.83</v>
      </c>
      <c r="BD649" s="4">
        <v>18.074000000000002</v>
      </c>
      <c r="BE649" s="4">
        <v>1840.68</v>
      </c>
      <c r="BF649" s="4">
        <v>729.84299999999996</v>
      </c>
      <c r="BG649" s="4">
        <v>1.3939999999999999</v>
      </c>
      <c r="BH649" s="4">
        <v>0.17299999999999999</v>
      </c>
      <c r="BI649" s="4">
        <v>1.5680000000000001</v>
      </c>
      <c r="BJ649" s="4">
        <v>1.056</v>
      </c>
      <c r="BK649" s="4">
        <v>0.13100000000000001</v>
      </c>
      <c r="BL649" s="4">
        <v>1.1870000000000001</v>
      </c>
      <c r="BM649" s="4">
        <v>14.5749</v>
      </c>
      <c r="BQ649" s="4">
        <v>25.433</v>
      </c>
      <c r="BR649" s="4">
        <v>0.47418399999999999</v>
      </c>
      <c r="BS649" s="4">
        <v>-5</v>
      </c>
      <c r="BT649" s="4">
        <v>0.12718599999999999</v>
      </c>
      <c r="BU649" s="4">
        <v>11.587872000000001</v>
      </c>
      <c r="BV649" s="4">
        <v>2.5691570000000001</v>
      </c>
    </row>
    <row r="650" spans="1:74" x14ac:dyDescent="0.25">
      <c r="A650" s="4">
        <v>42069</v>
      </c>
      <c r="B650" s="4">
        <v>3.9870370370370369E-2</v>
      </c>
      <c r="C650" s="4">
        <v>10.557</v>
      </c>
      <c r="D650" s="4">
        <v>6.5027999999999997</v>
      </c>
      <c r="E650" s="4">
        <v>65027.572979999997</v>
      </c>
      <c r="F650" s="4">
        <v>76.599999999999994</v>
      </c>
      <c r="G650" s="4">
        <v>21.5</v>
      </c>
      <c r="H650" s="4">
        <v>2144.4</v>
      </c>
      <c r="J650" s="4">
        <v>0.2</v>
      </c>
      <c r="K650" s="4">
        <v>0.84719999999999995</v>
      </c>
      <c r="L650" s="4">
        <v>8.9435000000000002</v>
      </c>
      <c r="M650" s="4">
        <v>5.5090000000000003</v>
      </c>
      <c r="N650" s="4">
        <v>64.894000000000005</v>
      </c>
      <c r="O650" s="4">
        <v>18.214400000000001</v>
      </c>
      <c r="P650" s="4">
        <v>83.1</v>
      </c>
      <c r="Q650" s="4">
        <v>49.1434</v>
      </c>
      <c r="R650" s="4">
        <v>13.7935</v>
      </c>
      <c r="S650" s="4">
        <v>62.9</v>
      </c>
      <c r="T650" s="4">
        <v>2144.4</v>
      </c>
      <c r="W650" s="4">
        <v>0</v>
      </c>
      <c r="X650" s="4">
        <v>0.1694</v>
      </c>
      <c r="Y650" s="4">
        <v>11.9</v>
      </c>
      <c r="Z650" s="4">
        <v>857</v>
      </c>
      <c r="AA650" s="4">
        <v>884</v>
      </c>
      <c r="AB650" s="4">
        <v>821</v>
      </c>
      <c r="AC650" s="4">
        <v>58</v>
      </c>
      <c r="AD650" s="4">
        <v>6.81</v>
      </c>
      <c r="AE650" s="4">
        <v>0.16</v>
      </c>
      <c r="AF650" s="4">
        <v>979</v>
      </c>
      <c r="AG650" s="4">
        <v>-11</v>
      </c>
      <c r="AH650" s="4">
        <v>7</v>
      </c>
      <c r="AI650" s="4">
        <v>26</v>
      </c>
      <c r="AJ650" s="4">
        <v>188.9</v>
      </c>
      <c r="AK650" s="4">
        <v>138</v>
      </c>
      <c r="AL650" s="4">
        <v>2.6</v>
      </c>
      <c r="AM650" s="4">
        <v>195</v>
      </c>
      <c r="AN650" s="4" t="s">
        <v>155</v>
      </c>
      <c r="AO650" s="4">
        <v>2</v>
      </c>
      <c r="AP650" s="4">
        <v>0.58143518518518522</v>
      </c>
      <c r="AQ650" s="4">
        <v>47.159588999999997</v>
      </c>
      <c r="AR650" s="4">
        <v>-88.490155000000001</v>
      </c>
      <c r="AS650" s="4">
        <v>315.2</v>
      </c>
      <c r="AT650" s="4">
        <v>35.299999999999997</v>
      </c>
      <c r="AU650" s="4">
        <v>12</v>
      </c>
      <c r="AV650" s="4">
        <v>9</v>
      </c>
      <c r="AW650" s="4" t="s">
        <v>206</v>
      </c>
      <c r="AX650" s="4">
        <v>1.484216</v>
      </c>
      <c r="AY650" s="4">
        <v>1</v>
      </c>
      <c r="AZ650" s="4">
        <v>2.2842159999999998</v>
      </c>
      <c r="BA650" s="4">
        <v>14.023</v>
      </c>
      <c r="BB650" s="4">
        <v>11.63</v>
      </c>
      <c r="BC650" s="4">
        <v>0.83</v>
      </c>
      <c r="BD650" s="4">
        <v>18.039000000000001</v>
      </c>
      <c r="BE650" s="4">
        <v>1848.5060000000001</v>
      </c>
      <c r="BF650" s="4">
        <v>724.71</v>
      </c>
      <c r="BG650" s="4">
        <v>1.405</v>
      </c>
      <c r="BH650" s="4">
        <v>0.39400000000000002</v>
      </c>
      <c r="BI650" s="4">
        <v>1.7989999999999999</v>
      </c>
      <c r="BJ650" s="4">
        <v>1.0640000000000001</v>
      </c>
      <c r="BK650" s="4">
        <v>0.29899999999999999</v>
      </c>
      <c r="BL650" s="4">
        <v>1.3620000000000001</v>
      </c>
      <c r="BM650" s="4">
        <v>14.6568</v>
      </c>
      <c r="BQ650" s="4">
        <v>25.463999999999999</v>
      </c>
      <c r="BR650" s="4">
        <v>0.462252</v>
      </c>
      <c r="BS650" s="4">
        <v>-5</v>
      </c>
      <c r="BT650" s="4">
        <v>0.12512599999999999</v>
      </c>
      <c r="BU650" s="4">
        <v>11.296277</v>
      </c>
      <c r="BV650" s="4">
        <v>2.5275430000000001</v>
      </c>
    </row>
    <row r="651" spans="1:74" x14ac:dyDescent="0.25">
      <c r="A651" s="4">
        <v>42069</v>
      </c>
      <c r="B651" s="4">
        <v>3.9881944444444442E-2</v>
      </c>
      <c r="C651" s="4">
        <v>10.56</v>
      </c>
      <c r="D651" s="4">
        <v>6.5282999999999998</v>
      </c>
      <c r="E651" s="4">
        <v>65282.864450000001</v>
      </c>
      <c r="F651" s="4">
        <v>76.599999999999994</v>
      </c>
      <c r="G651" s="4">
        <v>28.6</v>
      </c>
      <c r="H651" s="4">
        <v>2103.6999999999998</v>
      </c>
      <c r="J651" s="4">
        <v>0.2</v>
      </c>
      <c r="K651" s="4">
        <v>0.84699999999999998</v>
      </c>
      <c r="L651" s="4">
        <v>8.9441000000000006</v>
      </c>
      <c r="M651" s="4">
        <v>5.5293000000000001</v>
      </c>
      <c r="N651" s="4">
        <v>64.878699999999995</v>
      </c>
      <c r="O651" s="4">
        <v>24.223600000000001</v>
      </c>
      <c r="P651" s="4">
        <v>89.1</v>
      </c>
      <c r="Q651" s="4">
        <v>49.131799999999998</v>
      </c>
      <c r="R651" s="4">
        <v>18.3443</v>
      </c>
      <c r="S651" s="4">
        <v>67.5</v>
      </c>
      <c r="T651" s="4">
        <v>2103.6621</v>
      </c>
      <c r="W651" s="4">
        <v>0</v>
      </c>
      <c r="X651" s="4">
        <v>0.1694</v>
      </c>
      <c r="Y651" s="4">
        <v>11.9</v>
      </c>
      <c r="Z651" s="4">
        <v>857</v>
      </c>
      <c r="AA651" s="4">
        <v>883</v>
      </c>
      <c r="AB651" s="4">
        <v>821</v>
      </c>
      <c r="AC651" s="4">
        <v>58</v>
      </c>
      <c r="AD651" s="4">
        <v>6.81</v>
      </c>
      <c r="AE651" s="4">
        <v>0.16</v>
      </c>
      <c r="AF651" s="4">
        <v>979</v>
      </c>
      <c r="AG651" s="4">
        <v>-11</v>
      </c>
      <c r="AH651" s="4">
        <v>7</v>
      </c>
      <c r="AI651" s="4">
        <v>26</v>
      </c>
      <c r="AJ651" s="4">
        <v>188.1</v>
      </c>
      <c r="AK651" s="4">
        <v>138</v>
      </c>
      <c r="AL651" s="4">
        <v>2.7</v>
      </c>
      <c r="AM651" s="4">
        <v>195</v>
      </c>
      <c r="AN651" s="4" t="s">
        <v>155</v>
      </c>
      <c r="AO651" s="4">
        <v>2</v>
      </c>
      <c r="AP651" s="4">
        <v>0.58144675925925926</v>
      </c>
      <c r="AQ651" s="4">
        <v>47.159494000000002</v>
      </c>
      <c r="AR651" s="4">
        <v>-88.489994999999993</v>
      </c>
      <c r="AS651" s="4">
        <v>315.10000000000002</v>
      </c>
      <c r="AT651" s="4">
        <v>35.299999999999997</v>
      </c>
      <c r="AU651" s="4">
        <v>12</v>
      </c>
      <c r="AV651" s="4">
        <v>9</v>
      </c>
      <c r="AW651" s="4" t="s">
        <v>206</v>
      </c>
      <c r="AX651" s="4">
        <v>1.414949</v>
      </c>
      <c r="AY651" s="4">
        <v>1.085051</v>
      </c>
      <c r="AZ651" s="4">
        <v>2.2999999999999998</v>
      </c>
      <c r="BA651" s="4">
        <v>14.023</v>
      </c>
      <c r="BB651" s="4">
        <v>11.61</v>
      </c>
      <c r="BC651" s="4">
        <v>0.83</v>
      </c>
      <c r="BD651" s="4">
        <v>18.065999999999999</v>
      </c>
      <c r="BE651" s="4">
        <v>1846.5039999999999</v>
      </c>
      <c r="BF651" s="4">
        <v>726.54600000000005</v>
      </c>
      <c r="BG651" s="4">
        <v>1.403</v>
      </c>
      <c r="BH651" s="4">
        <v>0.52400000000000002</v>
      </c>
      <c r="BI651" s="4">
        <v>1.9259999999999999</v>
      </c>
      <c r="BJ651" s="4">
        <v>1.0620000000000001</v>
      </c>
      <c r="BK651" s="4">
        <v>0.39700000000000002</v>
      </c>
      <c r="BL651" s="4">
        <v>1.4590000000000001</v>
      </c>
      <c r="BM651" s="4">
        <v>14.361800000000001</v>
      </c>
      <c r="BQ651" s="4">
        <v>25.428000000000001</v>
      </c>
      <c r="BR651" s="4">
        <v>0.46950399999999998</v>
      </c>
      <c r="BS651" s="4">
        <v>-5</v>
      </c>
      <c r="BT651" s="4">
        <v>0.12406200000000001</v>
      </c>
      <c r="BU651" s="4">
        <v>11.473492</v>
      </c>
      <c r="BV651" s="4">
        <v>2.5060539999999998</v>
      </c>
    </row>
    <row r="652" spans="1:74" x14ac:dyDescent="0.25">
      <c r="A652" s="4">
        <v>42069</v>
      </c>
      <c r="B652" s="4">
        <v>3.9893518518518516E-2</v>
      </c>
      <c r="C652" s="4">
        <v>10.381</v>
      </c>
      <c r="D652" s="4">
        <v>6.8240999999999996</v>
      </c>
      <c r="E652" s="4">
        <v>68241.091220000002</v>
      </c>
      <c r="F652" s="4">
        <v>76.599999999999994</v>
      </c>
      <c r="G652" s="4">
        <v>27.9</v>
      </c>
      <c r="H652" s="4">
        <v>2098.6999999999998</v>
      </c>
      <c r="J652" s="4">
        <v>0.2</v>
      </c>
      <c r="K652" s="4">
        <v>0.84550000000000003</v>
      </c>
      <c r="L652" s="4">
        <v>8.7768999999999995</v>
      </c>
      <c r="M652" s="4">
        <v>5.7694999999999999</v>
      </c>
      <c r="N652" s="4">
        <v>64.762200000000007</v>
      </c>
      <c r="O652" s="4">
        <v>23.603300000000001</v>
      </c>
      <c r="P652" s="4">
        <v>88.4</v>
      </c>
      <c r="Q652" s="4">
        <v>49.043599999999998</v>
      </c>
      <c r="R652" s="4">
        <v>17.874500000000001</v>
      </c>
      <c r="S652" s="4">
        <v>66.900000000000006</v>
      </c>
      <c r="T652" s="4">
        <v>2098.6664000000001</v>
      </c>
      <c r="W652" s="4">
        <v>0</v>
      </c>
      <c r="X652" s="4">
        <v>0.1691</v>
      </c>
      <c r="Y652" s="4">
        <v>11.8</v>
      </c>
      <c r="Z652" s="4">
        <v>857</v>
      </c>
      <c r="AA652" s="4">
        <v>883</v>
      </c>
      <c r="AB652" s="4">
        <v>821</v>
      </c>
      <c r="AC652" s="4">
        <v>58</v>
      </c>
      <c r="AD652" s="4">
        <v>6.81</v>
      </c>
      <c r="AE652" s="4">
        <v>0.16</v>
      </c>
      <c r="AF652" s="4">
        <v>979</v>
      </c>
      <c r="AG652" s="4">
        <v>-11</v>
      </c>
      <c r="AH652" s="4">
        <v>7</v>
      </c>
      <c r="AI652" s="4">
        <v>26</v>
      </c>
      <c r="AJ652" s="4">
        <v>188</v>
      </c>
      <c r="AK652" s="4">
        <v>138</v>
      </c>
      <c r="AL652" s="4">
        <v>2.4</v>
      </c>
      <c r="AM652" s="4">
        <v>195</v>
      </c>
      <c r="AN652" s="4" t="s">
        <v>155</v>
      </c>
      <c r="AO652" s="4">
        <v>2</v>
      </c>
      <c r="AP652" s="4">
        <v>0.5814583333333333</v>
      </c>
      <c r="AQ652" s="4">
        <v>47.159399000000001</v>
      </c>
      <c r="AR652" s="4">
        <v>-88.489840000000001</v>
      </c>
      <c r="AS652" s="4">
        <v>315.10000000000002</v>
      </c>
      <c r="AT652" s="4">
        <v>35.6</v>
      </c>
      <c r="AU652" s="4">
        <v>12</v>
      </c>
      <c r="AV652" s="4">
        <v>9</v>
      </c>
      <c r="AW652" s="4" t="s">
        <v>206</v>
      </c>
      <c r="AX652" s="4">
        <v>0.97442600000000001</v>
      </c>
      <c r="AY652" s="4">
        <v>1.1000000000000001</v>
      </c>
      <c r="AZ652" s="4">
        <v>1.7893110000000001</v>
      </c>
      <c r="BA652" s="4">
        <v>14.023</v>
      </c>
      <c r="BB652" s="4">
        <v>11.49</v>
      </c>
      <c r="BC652" s="4">
        <v>0.82</v>
      </c>
      <c r="BD652" s="4">
        <v>18.279</v>
      </c>
      <c r="BE652" s="4">
        <v>1803.0519999999999</v>
      </c>
      <c r="BF652" s="4">
        <v>754.37199999999996</v>
      </c>
      <c r="BG652" s="4">
        <v>1.393</v>
      </c>
      <c r="BH652" s="4">
        <v>0.50800000000000001</v>
      </c>
      <c r="BI652" s="4">
        <v>1.901</v>
      </c>
      <c r="BJ652" s="4">
        <v>1.0549999999999999</v>
      </c>
      <c r="BK652" s="4">
        <v>0.38500000000000001</v>
      </c>
      <c r="BL652" s="4">
        <v>1.44</v>
      </c>
      <c r="BM652" s="4">
        <v>14.257099999999999</v>
      </c>
      <c r="BQ652" s="4">
        <v>25.257999999999999</v>
      </c>
      <c r="BR652" s="4">
        <v>0.38651799999999997</v>
      </c>
      <c r="BS652" s="4">
        <v>-5</v>
      </c>
      <c r="BT652" s="4">
        <v>0.123062</v>
      </c>
      <c r="BU652" s="4">
        <v>9.4455340000000003</v>
      </c>
      <c r="BV652" s="4">
        <v>2.485852</v>
      </c>
    </row>
    <row r="653" spans="1:74" x14ac:dyDescent="0.25">
      <c r="A653" s="4">
        <v>42069</v>
      </c>
      <c r="B653" s="4">
        <v>3.9905092592592589E-2</v>
      </c>
      <c r="C653" s="4">
        <v>10.209</v>
      </c>
      <c r="D653" s="4">
        <v>7.0396000000000001</v>
      </c>
      <c r="E653" s="4">
        <v>70396.323780000006</v>
      </c>
      <c r="F653" s="4">
        <v>76.5</v>
      </c>
      <c r="G653" s="4">
        <v>16</v>
      </c>
      <c r="H653" s="4">
        <v>2144.3000000000002</v>
      </c>
      <c r="J653" s="4">
        <v>0.2</v>
      </c>
      <c r="K653" s="4">
        <v>0.84470000000000001</v>
      </c>
      <c r="L653" s="4">
        <v>8.6240000000000006</v>
      </c>
      <c r="M653" s="4">
        <v>5.9466000000000001</v>
      </c>
      <c r="N653" s="4">
        <v>64.622399999999999</v>
      </c>
      <c r="O653" s="4">
        <v>13.5158</v>
      </c>
      <c r="P653" s="4">
        <v>78.099999999999994</v>
      </c>
      <c r="Q653" s="4">
        <v>48.937800000000003</v>
      </c>
      <c r="R653" s="4">
        <v>10.235300000000001</v>
      </c>
      <c r="S653" s="4">
        <v>59.2</v>
      </c>
      <c r="T653" s="4">
        <v>2144.3355000000001</v>
      </c>
      <c r="W653" s="4">
        <v>0</v>
      </c>
      <c r="X653" s="4">
        <v>0.16889999999999999</v>
      </c>
      <c r="Y653" s="4">
        <v>11.9</v>
      </c>
      <c r="Z653" s="4">
        <v>858</v>
      </c>
      <c r="AA653" s="4">
        <v>883</v>
      </c>
      <c r="AB653" s="4">
        <v>821</v>
      </c>
      <c r="AC653" s="4">
        <v>58</v>
      </c>
      <c r="AD653" s="4">
        <v>6.81</v>
      </c>
      <c r="AE653" s="4">
        <v>0.16</v>
      </c>
      <c r="AF653" s="4">
        <v>979</v>
      </c>
      <c r="AG653" s="4">
        <v>-11</v>
      </c>
      <c r="AH653" s="4">
        <v>7</v>
      </c>
      <c r="AI653" s="4">
        <v>26</v>
      </c>
      <c r="AJ653" s="4">
        <v>188</v>
      </c>
      <c r="AK653" s="4">
        <v>138</v>
      </c>
      <c r="AL653" s="4">
        <v>2.7</v>
      </c>
      <c r="AM653" s="4">
        <v>195</v>
      </c>
      <c r="AN653" s="4" t="s">
        <v>155</v>
      </c>
      <c r="AO653" s="4">
        <v>2</v>
      </c>
      <c r="AP653" s="4">
        <v>0.58146990740740734</v>
      </c>
      <c r="AQ653" s="4">
        <v>47.159215000000003</v>
      </c>
      <c r="AR653" s="4">
        <v>-88.489553000000001</v>
      </c>
      <c r="AS653" s="4">
        <v>315</v>
      </c>
      <c r="AT653" s="4">
        <v>35.9</v>
      </c>
      <c r="AU653" s="4">
        <v>12</v>
      </c>
      <c r="AV653" s="4">
        <v>9</v>
      </c>
      <c r="AW653" s="4" t="s">
        <v>206</v>
      </c>
      <c r="AX653" s="4">
        <v>0.9</v>
      </c>
      <c r="AY653" s="4">
        <v>1.1850149999999999</v>
      </c>
      <c r="AZ653" s="4">
        <v>1.7</v>
      </c>
      <c r="BA653" s="4">
        <v>14.023</v>
      </c>
      <c r="BB653" s="4">
        <v>11.43</v>
      </c>
      <c r="BC653" s="4">
        <v>0.82</v>
      </c>
      <c r="BD653" s="4">
        <v>18.38</v>
      </c>
      <c r="BE653" s="4">
        <v>1768.1769999999999</v>
      </c>
      <c r="BF653" s="4">
        <v>776.01199999999994</v>
      </c>
      <c r="BG653" s="4">
        <v>1.3879999999999999</v>
      </c>
      <c r="BH653" s="4">
        <v>0.28999999999999998</v>
      </c>
      <c r="BI653" s="4">
        <v>1.6779999999999999</v>
      </c>
      <c r="BJ653" s="4">
        <v>1.0509999999999999</v>
      </c>
      <c r="BK653" s="4">
        <v>0.22</v>
      </c>
      <c r="BL653" s="4">
        <v>1.2709999999999999</v>
      </c>
      <c r="BM653" s="4">
        <v>14.5389</v>
      </c>
      <c r="BQ653" s="4">
        <v>25.187000000000001</v>
      </c>
      <c r="BR653" s="4">
        <v>0.28626200000000002</v>
      </c>
      <c r="BS653" s="4">
        <v>-5</v>
      </c>
      <c r="BT653" s="4">
        <v>0.12393800000000001</v>
      </c>
      <c r="BU653" s="4">
        <v>6.9955280000000002</v>
      </c>
      <c r="BV653" s="4">
        <v>2.5035479999999999</v>
      </c>
    </row>
    <row r="654" spans="1:74" x14ac:dyDescent="0.25">
      <c r="A654" s="4">
        <v>42069</v>
      </c>
      <c r="B654" s="4">
        <v>3.9916666666666663E-2</v>
      </c>
      <c r="C654" s="4">
        <v>10.055</v>
      </c>
      <c r="D654" s="4">
        <v>7.2468000000000004</v>
      </c>
      <c r="E654" s="4">
        <v>72468.130080000003</v>
      </c>
      <c r="F654" s="4">
        <v>77.3</v>
      </c>
      <c r="G654" s="4">
        <v>16.100000000000001</v>
      </c>
      <c r="H654" s="4">
        <v>2153.5</v>
      </c>
      <c r="J654" s="4">
        <v>0.2</v>
      </c>
      <c r="K654" s="4">
        <v>0.84389999999999998</v>
      </c>
      <c r="L654" s="4">
        <v>8.4856999999999996</v>
      </c>
      <c r="M654" s="4">
        <v>6.1157000000000004</v>
      </c>
      <c r="N654" s="4">
        <v>65.242699999999999</v>
      </c>
      <c r="O654" s="4">
        <v>13.5504</v>
      </c>
      <c r="P654" s="4">
        <v>78.8</v>
      </c>
      <c r="Q654" s="4">
        <v>49.407499999999999</v>
      </c>
      <c r="R654" s="4">
        <v>10.2616</v>
      </c>
      <c r="S654" s="4">
        <v>59.7</v>
      </c>
      <c r="T654" s="4">
        <v>2153.5291000000002</v>
      </c>
      <c r="W654" s="4">
        <v>0</v>
      </c>
      <c r="X654" s="4">
        <v>0.16880000000000001</v>
      </c>
      <c r="Y654" s="4">
        <v>11.9</v>
      </c>
      <c r="Z654" s="4">
        <v>858</v>
      </c>
      <c r="AA654" s="4">
        <v>883</v>
      </c>
      <c r="AB654" s="4">
        <v>822</v>
      </c>
      <c r="AC654" s="4">
        <v>58</v>
      </c>
      <c r="AD654" s="4">
        <v>6.81</v>
      </c>
      <c r="AE654" s="4">
        <v>0.16</v>
      </c>
      <c r="AF654" s="4">
        <v>979</v>
      </c>
      <c r="AG654" s="4">
        <v>-11</v>
      </c>
      <c r="AH654" s="4">
        <v>7</v>
      </c>
      <c r="AI654" s="4">
        <v>26</v>
      </c>
      <c r="AJ654" s="4">
        <v>188</v>
      </c>
      <c r="AK654" s="4">
        <v>138</v>
      </c>
      <c r="AL654" s="4">
        <v>2.7</v>
      </c>
      <c r="AM654" s="4">
        <v>195</v>
      </c>
      <c r="AN654" s="4" t="s">
        <v>155</v>
      </c>
      <c r="AO654" s="4">
        <v>2</v>
      </c>
      <c r="AP654" s="4">
        <v>0.58149305555555553</v>
      </c>
      <c r="AQ654" s="4">
        <v>47.159185000000001</v>
      </c>
      <c r="AR654" s="4">
        <v>-88.489507000000003</v>
      </c>
      <c r="AS654" s="4">
        <v>315</v>
      </c>
      <c r="AT654" s="4">
        <v>36.6</v>
      </c>
      <c r="AU654" s="4">
        <v>12</v>
      </c>
      <c r="AV654" s="4">
        <v>9</v>
      </c>
      <c r="AW654" s="4" t="s">
        <v>206</v>
      </c>
      <c r="AX654" s="4">
        <v>0.98491499999999998</v>
      </c>
      <c r="AY654" s="4">
        <v>1.284915</v>
      </c>
      <c r="AZ654" s="4">
        <v>1.784915</v>
      </c>
      <c r="BA654" s="4">
        <v>14.023</v>
      </c>
      <c r="BB654" s="4">
        <v>11.37</v>
      </c>
      <c r="BC654" s="4">
        <v>0.81</v>
      </c>
      <c r="BD654" s="4">
        <v>18.495000000000001</v>
      </c>
      <c r="BE654" s="4">
        <v>1736.0940000000001</v>
      </c>
      <c r="BF654" s="4">
        <v>796.35599999999999</v>
      </c>
      <c r="BG654" s="4">
        <v>1.3979999999999999</v>
      </c>
      <c r="BH654" s="4">
        <v>0.28999999999999998</v>
      </c>
      <c r="BI654" s="4">
        <v>1.6879999999999999</v>
      </c>
      <c r="BJ654" s="4">
        <v>1.0589999999999999</v>
      </c>
      <c r="BK654" s="4">
        <v>0.22</v>
      </c>
      <c r="BL654" s="4">
        <v>1.278</v>
      </c>
      <c r="BM654" s="4">
        <v>14.569800000000001</v>
      </c>
      <c r="BQ654" s="4">
        <v>25.108000000000001</v>
      </c>
      <c r="BR654" s="4">
        <v>0.23028599999999999</v>
      </c>
      <c r="BS654" s="4">
        <v>-5</v>
      </c>
      <c r="BT654" s="4">
        <v>0.122124</v>
      </c>
      <c r="BU654" s="4">
        <v>5.6276149999999996</v>
      </c>
      <c r="BV654" s="4">
        <v>2.4669050000000001</v>
      </c>
    </row>
    <row r="655" spans="1:74" x14ac:dyDescent="0.25">
      <c r="A655" s="4">
        <v>42069</v>
      </c>
      <c r="B655" s="4">
        <v>3.9928240740740743E-2</v>
      </c>
      <c r="C655" s="4">
        <v>9.8149999999999995</v>
      </c>
      <c r="D655" s="4">
        <v>7.5995999999999997</v>
      </c>
      <c r="E655" s="4">
        <v>75996.336630000005</v>
      </c>
      <c r="F655" s="4">
        <v>82.1</v>
      </c>
      <c r="G655" s="4">
        <v>12.1</v>
      </c>
      <c r="H655" s="4">
        <v>2359</v>
      </c>
      <c r="J655" s="4">
        <v>0.2</v>
      </c>
      <c r="K655" s="4">
        <v>0.84209999999999996</v>
      </c>
      <c r="L655" s="4">
        <v>8.2650000000000006</v>
      </c>
      <c r="M655" s="4">
        <v>6.3997999999999999</v>
      </c>
      <c r="N655" s="4">
        <v>69.107399999999998</v>
      </c>
      <c r="O655" s="4">
        <v>10.147600000000001</v>
      </c>
      <c r="P655" s="4">
        <v>79.3</v>
      </c>
      <c r="Q655" s="4">
        <v>52.334200000000003</v>
      </c>
      <c r="R655" s="4">
        <v>7.6847000000000003</v>
      </c>
      <c r="S655" s="4">
        <v>60</v>
      </c>
      <c r="T655" s="4">
        <v>2358.9773</v>
      </c>
      <c r="W655" s="4">
        <v>0</v>
      </c>
      <c r="X655" s="4">
        <v>0.16839999999999999</v>
      </c>
      <c r="Y655" s="4">
        <v>11.9</v>
      </c>
      <c r="Z655" s="4">
        <v>858</v>
      </c>
      <c r="AA655" s="4">
        <v>883</v>
      </c>
      <c r="AB655" s="4">
        <v>822</v>
      </c>
      <c r="AC655" s="4">
        <v>58</v>
      </c>
      <c r="AD655" s="4">
        <v>6.81</v>
      </c>
      <c r="AE655" s="4">
        <v>0.16</v>
      </c>
      <c r="AF655" s="4">
        <v>979</v>
      </c>
      <c r="AG655" s="4">
        <v>-11</v>
      </c>
      <c r="AH655" s="4">
        <v>7</v>
      </c>
      <c r="AI655" s="4">
        <v>26</v>
      </c>
      <c r="AJ655" s="4">
        <v>188</v>
      </c>
      <c r="AK655" s="4">
        <v>138</v>
      </c>
      <c r="AL655" s="4">
        <v>2.6</v>
      </c>
      <c r="AM655" s="4">
        <v>195</v>
      </c>
      <c r="AN655" s="4" t="s">
        <v>155</v>
      </c>
      <c r="AO655" s="4">
        <v>2</v>
      </c>
      <c r="AP655" s="4">
        <v>0.58149305555555553</v>
      </c>
      <c r="AQ655" s="4">
        <v>47.159103000000002</v>
      </c>
      <c r="AR655" s="4">
        <v>-88.489361000000002</v>
      </c>
      <c r="AS655" s="4">
        <v>314.89999999999998</v>
      </c>
      <c r="AT655" s="4">
        <v>37.1</v>
      </c>
      <c r="AU655" s="4">
        <v>12</v>
      </c>
      <c r="AV655" s="4">
        <v>9</v>
      </c>
      <c r="AW655" s="4" t="s">
        <v>206</v>
      </c>
      <c r="AX655" s="4">
        <v>1.0848150000000001</v>
      </c>
      <c r="AY655" s="4">
        <v>1.0455540000000001</v>
      </c>
      <c r="AZ655" s="4">
        <v>1.8848149999999999</v>
      </c>
      <c r="BA655" s="4">
        <v>14.023</v>
      </c>
      <c r="BB655" s="4">
        <v>11.23</v>
      </c>
      <c r="BC655" s="4">
        <v>0.8</v>
      </c>
      <c r="BD655" s="4">
        <v>18.748999999999999</v>
      </c>
      <c r="BE655" s="4">
        <v>1681.386</v>
      </c>
      <c r="BF655" s="4">
        <v>828.63900000000001</v>
      </c>
      <c r="BG655" s="4">
        <v>1.472</v>
      </c>
      <c r="BH655" s="4">
        <v>0.216</v>
      </c>
      <c r="BI655" s="4">
        <v>1.6879999999999999</v>
      </c>
      <c r="BJ655" s="4">
        <v>1.115</v>
      </c>
      <c r="BK655" s="4">
        <v>0.16400000000000001</v>
      </c>
      <c r="BL655" s="4">
        <v>1.2789999999999999</v>
      </c>
      <c r="BM655" s="4">
        <v>15.8697</v>
      </c>
      <c r="BQ655" s="4">
        <v>24.913</v>
      </c>
      <c r="BR655" s="4">
        <v>0.30110199999999998</v>
      </c>
      <c r="BS655" s="4">
        <v>-5</v>
      </c>
      <c r="BT655" s="4">
        <v>0.12293800000000001</v>
      </c>
      <c r="BU655" s="4">
        <v>7.3581799999999999</v>
      </c>
      <c r="BV655" s="4">
        <v>2.4833479999999999</v>
      </c>
    </row>
    <row r="656" spans="1:74" x14ac:dyDescent="0.25">
      <c r="A656" s="4">
        <v>42069</v>
      </c>
      <c r="B656" s="4">
        <v>3.9939814814814817E-2</v>
      </c>
      <c r="C656" s="4">
        <v>9.6560000000000006</v>
      </c>
      <c r="D656" s="4">
        <v>7.7435999999999998</v>
      </c>
      <c r="E656" s="4">
        <v>77436.325150000004</v>
      </c>
      <c r="F656" s="4">
        <v>85.5</v>
      </c>
      <c r="G656" s="4">
        <v>7.9</v>
      </c>
      <c r="H656" s="4">
        <v>2504.4</v>
      </c>
      <c r="J656" s="4">
        <v>0.2</v>
      </c>
      <c r="K656" s="4">
        <v>0.84179999999999999</v>
      </c>
      <c r="L656" s="4">
        <v>8.1285000000000007</v>
      </c>
      <c r="M656" s="4">
        <v>6.5187999999999997</v>
      </c>
      <c r="N656" s="4">
        <v>71.976200000000006</v>
      </c>
      <c r="O656" s="4">
        <v>6.6870000000000003</v>
      </c>
      <c r="P656" s="4">
        <v>78.7</v>
      </c>
      <c r="Q656" s="4">
        <v>54.506700000000002</v>
      </c>
      <c r="R656" s="4">
        <v>5.0640000000000001</v>
      </c>
      <c r="S656" s="4">
        <v>59.6</v>
      </c>
      <c r="T656" s="4">
        <v>2504.3739</v>
      </c>
      <c r="W656" s="4">
        <v>0</v>
      </c>
      <c r="X656" s="4">
        <v>0.16839999999999999</v>
      </c>
      <c r="Y656" s="4">
        <v>11.9</v>
      </c>
      <c r="Z656" s="4">
        <v>857</v>
      </c>
      <c r="AA656" s="4">
        <v>883</v>
      </c>
      <c r="AB656" s="4">
        <v>821</v>
      </c>
      <c r="AC656" s="4">
        <v>58</v>
      </c>
      <c r="AD656" s="4">
        <v>6.81</v>
      </c>
      <c r="AE656" s="4">
        <v>0.16</v>
      </c>
      <c r="AF656" s="4">
        <v>979</v>
      </c>
      <c r="AG656" s="4">
        <v>-11</v>
      </c>
      <c r="AH656" s="4">
        <v>7</v>
      </c>
      <c r="AI656" s="4">
        <v>26</v>
      </c>
      <c r="AJ656" s="4">
        <v>188</v>
      </c>
      <c r="AK656" s="4">
        <v>138</v>
      </c>
      <c r="AL656" s="4">
        <v>2.8</v>
      </c>
      <c r="AM656" s="4">
        <v>195</v>
      </c>
      <c r="AN656" s="4" t="s">
        <v>155</v>
      </c>
      <c r="AO656" s="4">
        <v>2</v>
      </c>
      <c r="AP656" s="4">
        <v>0.58150462962962968</v>
      </c>
      <c r="AQ656" s="4">
        <v>47.159019000000001</v>
      </c>
      <c r="AR656" s="4">
        <v>-88.489171999999996</v>
      </c>
      <c r="AS656" s="4">
        <v>314.89999999999998</v>
      </c>
      <c r="AT656" s="4">
        <v>37.200000000000003</v>
      </c>
      <c r="AU656" s="4">
        <v>12</v>
      </c>
      <c r="AV656" s="4">
        <v>9</v>
      </c>
      <c r="AW656" s="4" t="s">
        <v>206</v>
      </c>
      <c r="AX656" s="4">
        <v>1.269431</v>
      </c>
      <c r="AY656" s="4">
        <v>1</v>
      </c>
      <c r="AZ656" s="4">
        <v>2.0694309999999998</v>
      </c>
      <c r="BA656" s="4">
        <v>14.023</v>
      </c>
      <c r="BB656" s="4">
        <v>11.21</v>
      </c>
      <c r="BC656" s="4">
        <v>0.8</v>
      </c>
      <c r="BD656" s="4">
        <v>18.789000000000001</v>
      </c>
      <c r="BE656" s="4">
        <v>1653.9349999999999</v>
      </c>
      <c r="BF656" s="4">
        <v>844.22</v>
      </c>
      <c r="BG656" s="4">
        <v>1.534</v>
      </c>
      <c r="BH656" s="4">
        <v>0.14199999999999999</v>
      </c>
      <c r="BI656" s="4">
        <v>1.6759999999999999</v>
      </c>
      <c r="BJ656" s="4">
        <v>1.161</v>
      </c>
      <c r="BK656" s="4">
        <v>0.108</v>
      </c>
      <c r="BL656" s="4">
        <v>1.2689999999999999</v>
      </c>
      <c r="BM656" s="4">
        <v>16.851199999999999</v>
      </c>
      <c r="BQ656" s="4">
        <v>24.908999999999999</v>
      </c>
      <c r="BR656" s="4">
        <v>0.425126</v>
      </c>
      <c r="BS656" s="4">
        <v>-5</v>
      </c>
      <c r="BT656" s="4">
        <v>0.12393800000000001</v>
      </c>
      <c r="BU656" s="4">
        <v>10.389017000000001</v>
      </c>
      <c r="BV656" s="4">
        <v>2.5035479999999999</v>
      </c>
    </row>
    <row r="657" spans="1:74" x14ac:dyDescent="0.25">
      <c r="A657" s="4">
        <v>42069</v>
      </c>
      <c r="B657" s="4">
        <v>3.995138888888889E-2</v>
      </c>
      <c r="C657" s="4">
        <v>9.99</v>
      </c>
      <c r="D657" s="4">
        <v>7.2165999999999997</v>
      </c>
      <c r="E657" s="4">
        <v>72165.975409999999</v>
      </c>
      <c r="F657" s="4">
        <v>90.6</v>
      </c>
      <c r="G657" s="4">
        <v>7.7</v>
      </c>
      <c r="H657" s="4">
        <v>2418.6</v>
      </c>
      <c r="J657" s="4">
        <v>0.2</v>
      </c>
      <c r="K657" s="4">
        <v>0.84450000000000003</v>
      </c>
      <c r="L657" s="4">
        <v>8.4359999999999999</v>
      </c>
      <c r="M657" s="4">
        <v>6.0941999999999998</v>
      </c>
      <c r="N657" s="4">
        <v>76.467799999999997</v>
      </c>
      <c r="O657" s="4">
        <v>6.5392000000000001</v>
      </c>
      <c r="P657" s="4">
        <v>83</v>
      </c>
      <c r="Q657" s="4">
        <v>57.908099999999997</v>
      </c>
      <c r="R657" s="4">
        <v>4.9520999999999997</v>
      </c>
      <c r="S657" s="4">
        <v>62.9</v>
      </c>
      <c r="T657" s="4">
        <v>2418.6345000000001</v>
      </c>
      <c r="W657" s="4">
        <v>0</v>
      </c>
      <c r="X657" s="4">
        <v>0.16889999999999999</v>
      </c>
      <c r="Y657" s="4">
        <v>11.9</v>
      </c>
      <c r="Z657" s="4">
        <v>858</v>
      </c>
      <c r="AA657" s="4">
        <v>884</v>
      </c>
      <c r="AB657" s="4">
        <v>821</v>
      </c>
      <c r="AC657" s="4">
        <v>58</v>
      </c>
      <c r="AD657" s="4">
        <v>6.81</v>
      </c>
      <c r="AE657" s="4">
        <v>0.16</v>
      </c>
      <c r="AF657" s="4">
        <v>979</v>
      </c>
      <c r="AG657" s="4">
        <v>-11</v>
      </c>
      <c r="AH657" s="4">
        <v>7</v>
      </c>
      <c r="AI657" s="4">
        <v>26</v>
      </c>
      <c r="AJ657" s="4">
        <v>188</v>
      </c>
      <c r="AK657" s="4">
        <v>138</v>
      </c>
      <c r="AL657" s="4">
        <v>2.8</v>
      </c>
      <c r="AM657" s="4">
        <v>195</v>
      </c>
      <c r="AN657" s="4" t="s">
        <v>155</v>
      </c>
      <c r="AO657" s="4">
        <v>2</v>
      </c>
      <c r="AP657" s="4">
        <v>0.58151620370370372</v>
      </c>
      <c r="AQ657" s="4">
        <v>47.158965999999999</v>
      </c>
      <c r="AR657" s="4">
        <v>-88.488956999999999</v>
      </c>
      <c r="AS657" s="4">
        <v>314.7</v>
      </c>
      <c r="AT657" s="4">
        <v>38.6</v>
      </c>
      <c r="AU657" s="4">
        <v>12</v>
      </c>
      <c r="AV657" s="4">
        <v>9</v>
      </c>
      <c r="AW657" s="4" t="s">
        <v>206</v>
      </c>
      <c r="AX657" s="4">
        <v>1.3846149999999999</v>
      </c>
      <c r="AY657" s="4">
        <v>1.1692309999999999</v>
      </c>
      <c r="AZ657" s="4">
        <v>2.184615</v>
      </c>
      <c r="BA657" s="4">
        <v>14.023</v>
      </c>
      <c r="BB657" s="4">
        <v>11.41</v>
      </c>
      <c r="BC657" s="4">
        <v>0.81</v>
      </c>
      <c r="BD657" s="4">
        <v>18.417999999999999</v>
      </c>
      <c r="BE657" s="4">
        <v>1731.163</v>
      </c>
      <c r="BF657" s="4">
        <v>795.96299999999997</v>
      </c>
      <c r="BG657" s="4">
        <v>1.643</v>
      </c>
      <c r="BH657" s="4">
        <v>0.14099999999999999</v>
      </c>
      <c r="BI657" s="4">
        <v>1.784</v>
      </c>
      <c r="BJ657" s="4">
        <v>1.244</v>
      </c>
      <c r="BK657" s="4">
        <v>0.106</v>
      </c>
      <c r="BL657" s="4">
        <v>1.351</v>
      </c>
      <c r="BM657" s="4">
        <v>16.4131</v>
      </c>
      <c r="BQ657" s="4">
        <v>25.201000000000001</v>
      </c>
      <c r="BR657" s="4">
        <v>0.422682</v>
      </c>
      <c r="BS657" s="4">
        <v>-5</v>
      </c>
      <c r="BT657" s="4">
        <v>0.124</v>
      </c>
      <c r="BU657" s="4">
        <v>10.329291</v>
      </c>
      <c r="BV657" s="4">
        <v>2.5047999999999999</v>
      </c>
    </row>
    <row r="658" spans="1:74" x14ac:dyDescent="0.25">
      <c r="A658" s="4">
        <v>42069</v>
      </c>
      <c r="B658" s="4">
        <v>3.9962962962962964E-2</v>
      </c>
      <c r="C658" s="4">
        <v>9.8550000000000004</v>
      </c>
      <c r="D658" s="4">
        <v>7.8371000000000004</v>
      </c>
      <c r="E658" s="4">
        <v>78370.89344</v>
      </c>
      <c r="F658" s="4">
        <v>105.1</v>
      </c>
      <c r="G658" s="4">
        <v>7.7</v>
      </c>
      <c r="H658" s="4">
        <v>2407.9</v>
      </c>
      <c r="J658" s="4">
        <v>0.2</v>
      </c>
      <c r="K658" s="4">
        <v>0.83950000000000002</v>
      </c>
      <c r="L658" s="4">
        <v>8.2733000000000008</v>
      </c>
      <c r="M658" s="4">
        <v>6.5793999999999997</v>
      </c>
      <c r="N658" s="4">
        <v>88.238799999999998</v>
      </c>
      <c r="O658" s="4">
        <v>6.4642999999999997</v>
      </c>
      <c r="P658" s="4">
        <v>94.7</v>
      </c>
      <c r="Q658" s="4">
        <v>66.822100000000006</v>
      </c>
      <c r="R658" s="4">
        <v>4.8952999999999998</v>
      </c>
      <c r="S658" s="4">
        <v>71.7</v>
      </c>
      <c r="T658" s="4">
        <v>2407.8780000000002</v>
      </c>
      <c r="W658" s="4">
        <v>0</v>
      </c>
      <c r="X658" s="4">
        <v>0.16789999999999999</v>
      </c>
      <c r="Y658" s="4">
        <v>11.9</v>
      </c>
      <c r="Z658" s="4">
        <v>858</v>
      </c>
      <c r="AA658" s="4">
        <v>883</v>
      </c>
      <c r="AB658" s="4">
        <v>820</v>
      </c>
      <c r="AC658" s="4">
        <v>58</v>
      </c>
      <c r="AD658" s="4">
        <v>6.81</v>
      </c>
      <c r="AE658" s="4">
        <v>0.16</v>
      </c>
      <c r="AF658" s="4">
        <v>979</v>
      </c>
      <c r="AG658" s="4">
        <v>-11</v>
      </c>
      <c r="AH658" s="4">
        <v>7</v>
      </c>
      <c r="AI658" s="4">
        <v>26</v>
      </c>
      <c r="AJ658" s="4">
        <v>188</v>
      </c>
      <c r="AK658" s="4">
        <v>138</v>
      </c>
      <c r="AL658" s="4">
        <v>2.8</v>
      </c>
      <c r="AM658" s="4">
        <v>195</v>
      </c>
      <c r="AN658" s="4" t="s">
        <v>155</v>
      </c>
      <c r="AO658" s="4">
        <v>2</v>
      </c>
      <c r="AP658" s="4">
        <v>0.58152777777777775</v>
      </c>
      <c r="AQ658" s="4">
        <v>47.158923999999999</v>
      </c>
      <c r="AR658" s="4">
        <v>-88.488735000000005</v>
      </c>
      <c r="AS658" s="4">
        <v>314.60000000000002</v>
      </c>
      <c r="AT658" s="4">
        <v>38.9</v>
      </c>
      <c r="AU658" s="4">
        <v>12</v>
      </c>
      <c r="AV658" s="4">
        <v>9</v>
      </c>
      <c r="AW658" s="4" t="s">
        <v>206</v>
      </c>
      <c r="AX658" s="4">
        <v>1.1464540000000001</v>
      </c>
      <c r="AY658" s="4">
        <v>1.2845150000000001</v>
      </c>
      <c r="AZ658" s="4">
        <v>2.2000000000000002</v>
      </c>
      <c r="BA658" s="4">
        <v>14.023</v>
      </c>
      <c r="BB658" s="4">
        <v>11.04</v>
      </c>
      <c r="BC658" s="4">
        <v>0.79</v>
      </c>
      <c r="BD658" s="4">
        <v>19.114999999999998</v>
      </c>
      <c r="BE658" s="4">
        <v>1661.51</v>
      </c>
      <c r="BF658" s="4">
        <v>840.98699999999997</v>
      </c>
      <c r="BG658" s="4">
        <v>1.8560000000000001</v>
      </c>
      <c r="BH658" s="4">
        <v>0.13600000000000001</v>
      </c>
      <c r="BI658" s="4">
        <v>1.992</v>
      </c>
      <c r="BJ658" s="4">
        <v>1.405</v>
      </c>
      <c r="BK658" s="4">
        <v>0.10299999999999999</v>
      </c>
      <c r="BL658" s="4">
        <v>1.508</v>
      </c>
      <c r="BM658" s="4">
        <v>15.991199999999999</v>
      </c>
      <c r="BQ658" s="4">
        <v>24.518000000000001</v>
      </c>
      <c r="BR658" s="4">
        <v>0.44920199999999999</v>
      </c>
      <c r="BS658" s="4">
        <v>-5</v>
      </c>
      <c r="BT658" s="4">
        <v>0.12493799999999999</v>
      </c>
      <c r="BU658" s="4">
        <v>10.977373999999999</v>
      </c>
      <c r="BV658" s="4">
        <v>2.5237479999999999</v>
      </c>
    </row>
    <row r="659" spans="1:74" x14ac:dyDescent="0.25">
      <c r="A659" s="4">
        <v>42069</v>
      </c>
      <c r="B659" s="4">
        <v>3.9974537037037038E-2</v>
      </c>
      <c r="C659" s="4">
        <v>9.8089999999999993</v>
      </c>
      <c r="D659" s="4">
        <v>7.7964000000000002</v>
      </c>
      <c r="E659" s="4">
        <v>77964.274609999993</v>
      </c>
      <c r="F659" s="4">
        <v>123.2</v>
      </c>
      <c r="G659" s="4">
        <v>7.6</v>
      </c>
      <c r="H659" s="4">
        <v>2379.4</v>
      </c>
      <c r="J659" s="4">
        <v>0.1</v>
      </c>
      <c r="K659" s="4">
        <v>0.84019999999999995</v>
      </c>
      <c r="L659" s="4">
        <v>8.2416</v>
      </c>
      <c r="M659" s="4">
        <v>6.5506000000000002</v>
      </c>
      <c r="N659" s="4">
        <v>103.53700000000001</v>
      </c>
      <c r="O659" s="4">
        <v>6.4222000000000001</v>
      </c>
      <c r="P659" s="4">
        <v>110</v>
      </c>
      <c r="Q659" s="4">
        <v>78.407300000000006</v>
      </c>
      <c r="R659" s="4">
        <v>4.8634000000000004</v>
      </c>
      <c r="S659" s="4">
        <v>83.3</v>
      </c>
      <c r="T659" s="4">
        <v>2379.3987000000002</v>
      </c>
      <c r="W659" s="4">
        <v>0</v>
      </c>
      <c r="X659" s="4">
        <v>8.4000000000000005E-2</v>
      </c>
      <c r="Y659" s="4">
        <v>11.9</v>
      </c>
      <c r="Z659" s="4">
        <v>858</v>
      </c>
      <c r="AA659" s="4">
        <v>883</v>
      </c>
      <c r="AB659" s="4">
        <v>821</v>
      </c>
      <c r="AC659" s="4">
        <v>58</v>
      </c>
      <c r="AD659" s="4">
        <v>6.81</v>
      </c>
      <c r="AE659" s="4">
        <v>0.16</v>
      </c>
      <c r="AF659" s="4">
        <v>979</v>
      </c>
      <c r="AG659" s="4">
        <v>-11</v>
      </c>
      <c r="AH659" s="4">
        <v>7</v>
      </c>
      <c r="AI659" s="4">
        <v>26</v>
      </c>
      <c r="AJ659" s="4">
        <v>188</v>
      </c>
      <c r="AK659" s="4">
        <v>138.9</v>
      </c>
      <c r="AL659" s="4">
        <v>2.5</v>
      </c>
      <c r="AM659" s="4">
        <v>195</v>
      </c>
      <c r="AN659" s="4" t="s">
        <v>155</v>
      </c>
      <c r="AO659" s="4">
        <v>2</v>
      </c>
      <c r="AP659" s="4">
        <v>0.58153935185185179</v>
      </c>
      <c r="AQ659" s="4">
        <v>47.158895999999999</v>
      </c>
      <c r="AR659" s="4">
        <v>-88.488501999999997</v>
      </c>
      <c r="AS659" s="4">
        <v>314.8</v>
      </c>
      <c r="AT659" s="4">
        <v>39.700000000000003</v>
      </c>
      <c r="AU659" s="4">
        <v>12</v>
      </c>
      <c r="AV659" s="4">
        <v>9</v>
      </c>
      <c r="AW659" s="4" t="s">
        <v>206</v>
      </c>
      <c r="AX659" s="4">
        <v>1.1000000000000001</v>
      </c>
      <c r="AY659" s="4">
        <v>1.3</v>
      </c>
      <c r="AZ659" s="4">
        <v>2.1155840000000001</v>
      </c>
      <c r="BA659" s="4">
        <v>14.023</v>
      </c>
      <c r="BB659" s="4">
        <v>11.09</v>
      </c>
      <c r="BC659" s="4">
        <v>0.79</v>
      </c>
      <c r="BD659" s="4">
        <v>19.018000000000001</v>
      </c>
      <c r="BE659" s="4">
        <v>1662.133</v>
      </c>
      <c r="BF659" s="4">
        <v>840.84799999999996</v>
      </c>
      <c r="BG659" s="4">
        <v>2.1869999999999998</v>
      </c>
      <c r="BH659" s="4">
        <v>0.13600000000000001</v>
      </c>
      <c r="BI659" s="4">
        <v>2.3220000000000001</v>
      </c>
      <c r="BJ659" s="4">
        <v>1.6559999999999999</v>
      </c>
      <c r="BK659" s="4">
        <v>0.10299999999999999</v>
      </c>
      <c r="BL659" s="4">
        <v>1.7589999999999999</v>
      </c>
      <c r="BM659" s="4">
        <v>15.8688</v>
      </c>
      <c r="BQ659" s="4">
        <v>12.321</v>
      </c>
      <c r="BR659" s="4">
        <v>0.54479999999999995</v>
      </c>
      <c r="BS659" s="4">
        <v>-5</v>
      </c>
      <c r="BT659" s="4">
        <v>0.123124</v>
      </c>
      <c r="BU659" s="4">
        <v>13.313551</v>
      </c>
      <c r="BV659" s="4">
        <v>2.4871050000000001</v>
      </c>
    </row>
    <row r="660" spans="1:74" x14ac:dyDescent="0.25">
      <c r="A660" s="4">
        <v>42069</v>
      </c>
      <c r="B660" s="4">
        <v>3.9986111111111111E-2</v>
      </c>
      <c r="C660" s="4">
        <v>9.8390000000000004</v>
      </c>
      <c r="D660" s="4">
        <v>7.7636000000000003</v>
      </c>
      <c r="E660" s="4">
        <v>77636.180500000002</v>
      </c>
      <c r="F660" s="4">
        <v>148.30000000000001</v>
      </c>
      <c r="G660" s="4">
        <v>3.5</v>
      </c>
      <c r="H660" s="4">
        <v>2362.3000000000002</v>
      </c>
      <c r="J660" s="4">
        <v>0.1</v>
      </c>
      <c r="K660" s="4">
        <v>0.84030000000000005</v>
      </c>
      <c r="L660" s="4">
        <v>8.2677999999999994</v>
      </c>
      <c r="M660" s="4">
        <v>6.5240999999999998</v>
      </c>
      <c r="N660" s="4">
        <v>124.6352</v>
      </c>
      <c r="O660" s="4">
        <v>2.9586999999999999</v>
      </c>
      <c r="P660" s="4">
        <v>127.6</v>
      </c>
      <c r="Q660" s="4">
        <v>94.384699999999995</v>
      </c>
      <c r="R660" s="4">
        <v>2.2406000000000001</v>
      </c>
      <c r="S660" s="4">
        <v>96.6</v>
      </c>
      <c r="T660" s="4">
        <v>2362.3296</v>
      </c>
      <c r="W660" s="4">
        <v>0</v>
      </c>
      <c r="X660" s="4">
        <v>8.4000000000000005E-2</v>
      </c>
      <c r="Y660" s="4">
        <v>11.9</v>
      </c>
      <c r="Z660" s="4">
        <v>858</v>
      </c>
      <c r="AA660" s="4">
        <v>884</v>
      </c>
      <c r="AB660" s="4">
        <v>821</v>
      </c>
      <c r="AC660" s="4">
        <v>58</v>
      </c>
      <c r="AD660" s="4">
        <v>6.81</v>
      </c>
      <c r="AE660" s="4">
        <v>0.16</v>
      </c>
      <c r="AF660" s="4">
        <v>979</v>
      </c>
      <c r="AG660" s="4">
        <v>-11</v>
      </c>
      <c r="AH660" s="4">
        <v>7</v>
      </c>
      <c r="AI660" s="4">
        <v>26</v>
      </c>
      <c r="AJ660" s="4">
        <v>188.9</v>
      </c>
      <c r="AK660" s="4">
        <v>139</v>
      </c>
      <c r="AL660" s="4">
        <v>2.6</v>
      </c>
      <c r="AM660" s="4">
        <v>195</v>
      </c>
      <c r="AN660" s="4" t="s">
        <v>155</v>
      </c>
      <c r="AO660" s="4">
        <v>2</v>
      </c>
      <c r="AP660" s="4">
        <v>0.58155092592592594</v>
      </c>
      <c r="AQ660" s="4">
        <v>47.158884</v>
      </c>
      <c r="AR660" s="4">
        <v>-88.488256000000007</v>
      </c>
      <c r="AS660" s="4">
        <v>314.7</v>
      </c>
      <c r="AT660" s="4">
        <v>42.9</v>
      </c>
      <c r="AU660" s="4">
        <v>12</v>
      </c>
      <c r="AV660" s="4">
        <v>9</v>
      </c>
      <c r="AW660" s="4" t="s">
        <v>206</v>
      </c>
      <c r="AX660" s="4">
        <v>1.1000000000000001</v>
      </c>
      <c r="AY660" s="4">
        <v>1.3843160000000001</v>
      </c>
      <c r="AZ660" s="4">
        <v>2.1</v>
      </c>
      <c r="BA660" s="4">
        <v>14.023</v>
      </c>
      <c r="BB660" s="4">
        <v>11.1</v>
      </c>
      <c r="BC660" s="4">
        <v>0.79</v>
      </c>
      <c r="BD660" s="4">
        <v>18.998999999999999</v>
      </c>
      <c r="BE660" s="4">
        <v>1667.645</v>
      </c>
      <c r="BF660" s="4">
        <v>837.55499999999995</v>
      </c>
      <c r="BG660" s="4">
        <v>2.633</v>
      </c>
      <c r="BH660" s="4">
        <v>6.2E-2</v>
      </c>
      <c r="BI660" s="4">
        <v>2.6949999999999998</v>
      </c>
      <c r="BJ660" s="4">
        <v>1.994</v>
      </c>
      <c r="BK660" s="4">
        <v>4.7E-2</v>
      </c>
      <c r="BL660" s="4">
        <v>2.0409999999999999</v>
      </c>
      <c r="BM660" s="4">
        <v>15.757099999999999</v>
      </c>
      <c r="BQ660" s="4">
        <v>12.324999999999999</v>
      </c>
      <c r="BR660" s="4">
        <v>0.55944199999999999</v>
      </c>
      <c r="BS660" s="4">
        <v>-5</v>
      </c>
      <c r="BT660" s="4">
        <v>0.12393800000000001</v>
      </c>
      <c r="BU660" s="4">
        <v>13.671364000000001</v>
      </c>
      <c r="BV660" s="4">
        <v>2.5035479999999999</v>
      </c>
    </row>
    <row r="661" spans="1:74" x14ac:dyDescent="0.25">
      <c r="A661" s="4">
        <v>42069</v>
      </c>
      <c r="B661" s="4">
        <v>3.9997685185185185E-2</v>
      </c>
      <c r="C661" s="4">
        <v>9.42</v>
      </c>
      <c r="D661" s="4">
        <v>8.1296999999999997</v>
      </c>
      <c r="E661" s="4">
        <v>81296.899999999994</v>
      </c>
      <c r="F661" s="4">
        <v>165.1</v>
      </c>
      <c r="G661" s="4">
        <v>3.1</v>
      </c>
      <c r="H661" s="4">
        <v>2473.9</v>
      </c>
      <c r="J661" s="4">
        <v>0.1</v>
      </c>
      <c r="K661" s="4">
        <v>0.83989999999999998</v>
      </c>
      <c r="L661" s="4">
        <v>7.9118000000000004</v>
      </c>
      <c r="M661" s="4">
        <v>6.8280000000000003</v>
      </c>
      <c r="N661" s="4">
        <v>138.63929999999999</v>
      </c>
      <c r="O661" s="4">
        <v>2.5672000000000001</v>
      </c>
      <c r="P661" s="4">
        <v>141.19999999999999</v>
      </c>
      <c r="Q661" s="4">
        <v>104.9898</v>
      </c>
      <c r="R661" s="4">
        <v>1.9440999999999999</v>
      </c>
      <c r="S661" s="4">
        <v>106.9</v>
      </c>
      <c r="T661" s="4">
        <v>2473.9337</v>
      </c>
      <c r="W661" s="4">
        <v>0</v>
      </c>
      <c r="X661" s="4">
        <v>8.4000000000000005E-2</v>
      </c>
      <c r="Y661" s="4">
        <v>11.9</v>
      </c>
      <c r="Z661" s="4">
        <v>857</v>
      </c>
      <c r="AA661" s="4">
        <v>883</v>
      </c>
      <c r="AB661" s="4">
        <v>821</v>
      </c>
      <c r="AC661" s="4">
        <v>58</v>
      </c>
      <c r="AD661" s="4">
        <v>6.81</v>
      </c>
      <c r="AE661" s="4">
        <v>0.16</v>
      </c>
      <c r="AF661" s="4">
        <v>979</v>
      </c>
      <c r="AG661" s="4">
        <v>-11</v>
      </c>
      <c r="AH661" s="4">
        <v>7</v>
      </c>
      <c r="AI661" s="4">
        <v>26</v>
      </c>
      <c r="AJ661" s="4">
        <v>189</v>
      </c>
      <c r="AK661" s="4">
        <v>139</v>
      </c>
      <c r="AL661" s="4">
        <v>2.8</v>
      </c>
      <c r="AM661" s="4">
        <v>195</v>
      </c>
      <c r="AN661" s="4" t="s">
        <v>155</v>
      </c>
      <c r="AO661" s="4">
        <v>2</v>
      </c>
      <c r="AP661" s="4">
        <v>0.58156249999999998</v>
      </c>
      <c r="AQ661" s="4">
        <v>47.158895999999999</v>
      </c>
      <c r="AR661" s="4">
        <v>-88.487755000000007</v>
      </c>
      <c r="AS661" s="4">
        <v>314.3</v>
      </c>
      <c r="AT661" s="4">
        <v>44.9</v>
      </c>
      <c r="AU661" s="4">
        <v>12</v>
      </c>
      <c r="AV661" s="4">
        <v>9</v>
      </c>
      <c r="AW661" s="4" t="s">
        <v>206</v>
      </c>
      <c r="AX661" s="4">
        <v>1.1000000000000001</v>
      </c>
      <c r="AY661" s="4">
        <v>1.484216</v>
      </c>
      <c r="AZ661" s="4">
        <v>2.1842160000000002</v>
      </c>
      <c r="BA661" s="4">
        <v>14.023</v>
      </c>
      <c r="BB661" s="4">
        <v>11.06</v>
      </c>
      <c r="BC661" s="4">
        <v>0.79</v>
      </c>
      <c r="BD661" s="4">
        <v>19.064</v>
      </c>
      <c r="BE661" s="4">
        <v>1600.2070000000001</v>
      </c>
      <c r="BF661" s="4">
        <v>878.96400000000006</v>
      </c>
      <c r="BG661" s="4">
        <v>2.9359999999999999</v>
      </c>
      <c r="BH661" s="4">
        <v>5.3999999999999999E-2</v>
      </c>
      <c r="BI661" s="4">
        <v>2.9910000000000001</v>
      </c>
      <c r="BJ661" s="4">
        <v>2.2240000000000002</v>
      </c>
      <c r="BK661" s="4">
        <v>4.1000000000000002E-2</v>
      </c>
      <c r="BL661" s="4">
        <v>2.2650000000000001</v>
      </c>
      <c r="BM661" s="4">
        <v>16.546600000000002</v>
      </c>
      <c r="BQ661" s="4">
        <v>12.351000000000001</v>
      </c>
      <c r="BR661" s="4">
        <v>0.53186</v>
      </c>
      <c r="BS661" s="4">
        <v>-5</v>
      </c>
      <c r="BT661" s="4">
        <v>0.124</v>
      </c>
      <c r="BU661" s="4">
        <v>12.997329000000001</v>
      </c>
      <c r="BV661" s="4">
        <v>2.5047999999999999</v>
      </c>
    </row>
    <row r="662" spans="1:74" x14ac:dyDescent="0.25">
      <c r="A662" s="4">
        <v>42069</v>
      </c>
      <c r="B662" s="4">
        <v>4.0009259259259258E-2</v>
      </c>
      <c r="C662" s="4">
        <v>9.1750000000000007</v>
      </c>
      <c r="D662" s="4">
        <v>8.6159999999999997</v>
      </c>
      <c r="E662" s="4">
        <v>86159.916740000001</v>
      </c>
      <c r="F662" s="4">
        <v>170.2</v>
      </c>
      <c r="G662" s="4">
        <v>4.3</v>
      </c>
      <c r="H662" s="4">
        <v>2585.9</v>
      </c>
      <c r="J662" s="4">
        <v>0.1</v>
      </c>
      <c r="K662" s="4">
        <v>0.83679999999999999</v>
      </c>
      <c r="L662" s="4">
        <v>7.6780999999999997</v>
      </c>
      <c r="M662" s="4">
        <v>7.2100999999999997</v>
      </c>
      <c r="N662" s="4">
        <v>142.41849999999999</v>
      </c>
      <c r="O662" s="4">
        <v>3.5619999999999998</v>
      </c>
      <c r="P662" s="4">
        <v>146</v>
      </c>
      <c r="Q662" s="4">
        <v>107.85169999999999</v>
      </c>
      <c r="R662" s="4">
        <v>2.6974999999999998</v>
      </c>
      <c r="S662" s="4">
        <v>110.5</v>
      </c>
      <c r="T662" s="4">
        <v>2585.9331000000002</v>
      </c>
      <c r="W662" s="4">
        <v>0</v>
      </c>
      <c r="X662" s="4">
        <v>8.3699999999999997E-2</v>
      </c>
      <c r="Y662" s="4">
        <v>11.9</v>
      </c>
      <c r="Z662" s="4">
        <v>858</v>
      </c>
      <c r="AA662" s="4">
        <v>884</v>
      </c>
      <c r="AB662" s="4">
        <v>822</v>
      </c>
      <c r="AC662" s="4">
        <v>58</v>
      </c>
      <c r="AD662" s="4">
        <v>6.81</v>
      </c>
      <c r="AE662" s="4">
        <v>0.16</v>
      </c>
      <c r="AF662" s="4">
        <v>979</v>
      </c>
      <c r="AG662" s="4">
        <v>-11</v>
      </c>
      <c r="AH662" s="4">
        <v>7</v>
      </c>
      <c r="AI662" s="4">
        <v>26</v>
      </c>
      <c r="AJ662" s="4">
        <v>189</v>
      </c>
      <c r="AK662" s="4">
        <v>139</v>
      </c>
      <c r="AL662" s="4">
        <v>2.7</v>
      </c>
      <c r="AM662" s="4">
        <v>195</v>
      </c>
      <c r="AN662" s="4" t="s">
        <v>155</v>
      </c>
      <c r="AO662" s="4">
        <v>2</v>
      </c>
      <c r="AP662" s="4">
        <v>0.58158564814814817</v>
      </c>
      <c r="AQ662" s="4">
        <v>47.158898000000001</v>
      </c>
      <c r="AR662" s="4">
        <v>-88.487667999999999</v>
      </c>
      <c r="AS662" s="4">
        <v>314.2</v>
      </c>
      <c r="AT662" s="4">
        <v>45.2</v>
      </c>
      <c r="AU662" s="4">
        <v>12</v>
      </c>
      <c r="AV662" s="4">
        <v>9</v>
      </c>
      <c r="AW662" s="4" t="s">
        <v>206</v>
      </c>
      <c r="AX662" s="4">
        <v>1.1850510000000001</v>
      </c>
      <c r="AY662" s="4">
        <v>1.585051</v>
      </c>
      <c r="AZ662" s="4">
        <v>2.2850510000000002</v>
      </c>
      <c r="BA662" s="4">
        <v>14.023</v>
      </c>
      <c r="BB662" s="4">
        <v>10.84</v>
      </c>
      <c r="BC662" s="4">
        <v>0.77</v>
      </c>
      <c r="BD662" s="4">
        <v>19.498999999999999</v>
      </c>
      <c r="BE662" s="4">
        <v>1536.5239999999999</v>
      </c>
      <c r="BF662" s="4">
        <v>918.34400000000005</v>
      </c>
      <c r="BG662" s="4">
        <v>2.9849999999999999</v>
      </c>
      <c r="BH662" s="4">
        <v>7.4999999999999997E-2</v>
      </c>
      <c r="BI662" s="4">
        <v>3.0590000000000002</v>
      </c>
      <c r="BJ662" s="4">
        <v>2.2599999999999998</v>
      </c>
      <c r="BK662" s="4">
        <v>5.7000000000000002E-2</v>
      </c>
      <c r="BL662" s="4">
        <v>2.3170000000000002</v>
      </c>
      <c r="BM662" s="4">
        <v>17.1129</v>
      </c>
      <c r="BQ662" s="4">
        <v>12.176</v>
      </c>
      <c r="BR662" s="4">
        <v>0.55720199999999998</v>
      </c>
      <c r="BS662" s="4">
        <v>-5</v>
      </c>
      <c r="BT662" s="4">
        <v>0.121186</v>
      </c>
      <c r="BU662" s="4">
        <v>13.616624</v>
      </c>
      <c r="BV662" s="4">
        <v>2.4479570000000002</v>
      </c>
    </row>
    <row r="663" spans="1:74" x14ac:dyDescent="0.25">
      <c r="A663" s="4">
        <v>42069</v>
      </c>
      <c r="B663" s="4">
        <v>4.0020833333333332E-2</v>
      </c>
      <c r="C663" s="4">
        <v>9.359</v>
      </c>
      <c r="D663" s="4">
        <v>8.4867000000000008</v>
      </c>
      <c r="E663" s="4">
        <v>84867.208719999995</v>
      </c>
      <c r="F663" s="4">
        <v>172.2</v>
      </c>
      <c r="G663" s="4">
        <v>4.3</v>
      </c>
      <c r="H663" s="4">
        <v>2600.6999999999998</v>
      </c>
      <c r="J663" s="4">
        <v>0.1</v>
      </c>
      <c r="K663" s="4">
        <v>0.83679999999999999</v>
      </c>
      <c r="L663" s="4">
        <v>7.8316999999999997</v>
      </c>
      <c r="M663" s="4">
        <v>7.1014999999999997</v>
      </c>
      <c r="N663" s="4">
        <v>144.09289999999999</v>
      </c>
      <c r="O663" s="4">
        <v>3.5981000000000001</v>
      </c>
      <c r="P663" s="4">
        <v>147.69999999999999</v>
      </c>
      <c r="Q663" s="4">
        <v>109.1198</v>
      </c>
      <c r="R663" s="4">
        <v>2.7248000000000001</v>
      </c>
      <c r="S663" s="4">
        <v>111.8</v>
      </c>
      <c r="T663" s="4">
        <v>2600.6707999999999</v>
      </c>
      <c r="W663" s="4">
        <v>0</v>
      </c>
      <c r="X663" s="4">
        <v>8.3699999999999997E-2</v>
      </c>
      <c r="Y663" s="4">
        <v>11.9</v>
      </c>
      <c r="Z663" s="4">
        <v>859</v>
      </c>
      <c r="AA663" s="4">
        <v>884</v>
      </c>
      <c r="AB663" s="4">
        <v>822</v>
      </c>
      <c r="AC663" s="4">
        <v>58</v>
      </c>
      <c r="AD663" s="4">
        <v>6.81</v>
      </c>
      <c r="AE663" s="4">
        <v>0.16</v>
      </c>
      <c r="AF663" s="4">
        <v>979</v>
      </c>
      <c r="AG663" s="4">
        <v>-11</v>
      </c>
      <c r="AH663" s="4">
        <v>7</v>
      </c>
      <c r="AI663" s="4">
        <v>26</v>
      </c>
      <c r="AJ663" s="4">
        <v>189</v>
      </c>
      <c r="AK663" s="4">
        <v>139</v>
      </c>
      <c r="AL663" s="4">
        <v>3</v>
      </c>
      <c r="AM663" s="4">
        <v>195</v>
      </c>
      <c r="AN663" s="4" t="s">
        <v>155</v>
      </c>
      <c r="AO663" s="4">
        <v>2</v>
      </c>
      <c r="AP663" s="4">
        <v>0.58158564814814817</v>
      </c>
      <c r="AQ663" s="4">
        <v>47.158906000000002</v>
      </c>
      <c r="AR663" s="4">
        <v>-88.487430000000003</v>
      </c>
      <c r="AS663" s="4">
        <v>314.10000000000002</v>
      </c>
      <c r="AT663" s="4">
        <v>46</v>
      </c>
      <c r="AU663" s="4">
        <v>12</v>
      </c>
      <c r="AV663" s="4">
        <v>9</v>
      </c>
      <c r="AW663" s="4" t="s">
        <v>206</v>
      </c>
      <c r="AX663" s="4">
        <v>1.285115</v>
      </c>
      <c r="AY663" s="4">
        <v>1.0893109999999999</v>
      </c>
      <c r="AZ663" s="4">
        <v>2.2999999999999998</v>
      </c>
      <c r="BA663" s="4">
        <v>14.023</v>
      </c>
      <c r="BB663" s="4">
        <v>10.84</v>
      </c>
      <c r="BC663" s="4">
        <v>0.77</v>
      </c>
      <c r="BD663" s="4">
        <v>19.506</v>
      </c>
      <c r="BE663" s="4">
        <v>1562.4580000000001</v>
      </c>
      <c r="BF663" s="4">
        <v>901.73900000000003</v>
      </c>
      <c r="BG663" s="4">
        <v>3.01</v>
      </c>
      <c r="BH663" s="4">
        <v>7.4999999999999997E-2</v>
      </c>
      <c r="BI663" s="4">
        <v>3.0859999999999999</v>
      </c>
      <c r="BJ663" s="4">
        <v>2.2799999999999998</v>
      </c>
      <c r="BK663" s="4">
        <v>5.7000000000000002E-2</v>
      </c>
      <c r="BL663" s="4">
        <v>2.3370000000000002</v>
      </c>
      <c r="BM663" s="4">
        <v>17.157699999999998</v>
      </c>
      <c r="BQ663" s="4">
        <v>12.138</v>
      </c>
      <c r="BR663" s="4">
        <v>0.51772799999999997</v>
      </c>
      <c r="BS663" s="4">
        <v>-5</v>
      </c>
      <c r="BT663" s="4">
        <v>0.121</v>
      </c>
      <c r="BU663" s="4">
        <v>12.651979000000001</v>
      </c>
      <c r="BV663" s="4">
        <v>2.4441999999999999</v>
      </c>
    </row>
    <row r="664" spans="1:74" x14ac:dyDescent="0.25">
      <c r="A664" s="4">
        <v>42069</v>
      </c>
      <c r="B664" s="4">
        <v>4.0032407407407412E-2</v>
      </c>
      <c r="C664" s="4">
        <v>9.42</v>
      </c>
      <c r="D664" s="4">
        <v>8.1539000000000001</v>
      </c>
      <c r="E664" s="4">
        <v>81539.463539999997</v>
      </c>
      <c r="F664" s="4">
        <v>161.5</v>
      </c>
      <c r="G664" s="4">
        <v>9.4</v>
      </c>
      <c r="H664" s="4">
        <v>2498.4</v>
      </c>
      <c r="J664" s="4">
        <v>0.1</v>
      </c>
      <c r="K664" s="4">
        <v>0.8397</v>
      </c>
      <c r="L664" s="4">
        <v>7.9096000000000002</v>
      </c>
      <c r="M664" s="4">
        <v>6.8464999999999998</v>
      </c>
      <c r="N664" s="4">
        <v>135.61420000000001</v>
      </c>
      <c r="O664" s="4">
        <v>7.8943000000000003</v>
      </c>
      <c r="P664" s="4">
        <v>143.5</v>
      </c>
      <c r="Q664" s="4">
        <v>102.699</v>
      </c>
      <c r="R664" s="4">
        <v>5.9782000000000002</v>
      </c>
      <c r="S664" s="4">
        <v>108.7</v>
      </c>
      <c r="T664" s="4">
        <v>2498.4079999999999</v>
      </c>
      <c r="W664" s="4">
        <v>0</v>
      </c>
      <c r="X664" s="4">
        <v>8.4000000000000005E-2</v>
      </c>
      <c r="Y664" s="4">
        <v>11.8</v>
      </c>
      <c r="Z664" s="4">
        <v>860</v>
      </c>
      <c r="AA664" s="4">
        <v>885</v>
      </c>
      <c r="AB664" s="4">
        <v>822</v>
      </c>
      <c r="AC664" s="4">
        <v>58</v>
      </c>
      <c r="AD664" s="4">
        <v>6.81</v>
      </c>
      <c r="AE664" s="4">
        <v>0.16</v>
      </c>
      <c r="AF664" s="4">
        <v>979</v>
      </c>
      <c r="AG664" s="4">
        <v>-11</v>
      </c>
      <c r="AH664" s="4">
        <v>7</v>
      </c>
      <c r="AI664" s="4">
        <v>26</v>
      </c>
      <c r="AJ664" s="4">
        <v>189</v>
      </c>
      <c r="AK664" s="4">
        <v>139</v>
      </c>
      <c r="AL664" s="4">
        <v>2.9</v>
      </c>
      <c r="AM664" s="4">
        <v>195</v>
      </c>
      <c r="AN664" s="4" t="s">
        <v>155</v>
      </c>
      <c r="AO664" s="4">
        <v>2</v>
      </c>
      <c r="AP664" s="4">
        <v>0.58159722222222221</v>
      </c>
      <c r="AQ664" s="4">
        <v>47.158906999999999</v>
      </c>
      <c r="AR664" s="4">
        <v>-88.487149000000002</v>
      </c>
      <c r="AS664" s="4">
        <v>313.5</v>
      </c>
      <c r="AT664" s="4">
        <v>46.7</v>
      </c>
      <c r="AU664" s="4">
        <v>12</v>
      </c>
      <c r="AV664" s="4">
        <v>9</v>
      </c>
      <c r="AW664" s="4" t="s">
        <v>206</v>
      </c>
      <c r="AX664" s="4">
        <v>1.4700299999999999</v>
      </c>
      <c r="AY664" s="4">
        <v>1.34006</v>
      </c>
      <c r="AZ664" s="4">
        <v>2.6400600000000001</v>
      </c>
      <c r="BA664" s="4">
        <v>14.023</v>
      </c>
      <c r="BB664" s="4">
        <v>11.04</v>
      </c>
      <c r="BC664" s="4">
        <v>0.79</v>
      </c>
      <c r="BD664" s="4">
        <v>19.096</v>
      </c>
      <c r="BE664" s="4">
        <v>1597.752</v>
      </c>
      <c r="BF664" s="4">
        <v>880.245</v>
      </c>
      <c r="BG664" s="4">
        <v>2.8690000000000002</v>
      </c>
      <c r="BH664" s="4">
        <v>0.16700000000000001</v>
      </c>
      <c r="BI664" s="4">
        <v>3.036</v>
      </c>
      <c r="BJ664" s="4">
        <v>2.1720000000000002</v>
      </c>
      <c r="BK664" s="4">
        <v>0.126</v>
      </c>
      <c r="BL664" s="4">
        <v>2.2989999999999999</v>
      </c>
      <c r="BM664" s="4">
        <v>16.689399999999999</v>
      </c>
      <c r="BQ664" s="4">
        <v>12.333</v>
      </c>
      <c r="BR664" s="4">
        <v>0.50186799999999998</v>
      </c>
      <c r="BS664" s="4">
        <v>-5</v>
      </c>
      <c r="BT664" s="4">
        <v>0.117248</v>
      </c>
      <c r="BU664" s="4">
        <v>12.264398999999999</v>
      </c>
      <c r="BV664" s="4">
        <v>2.3684099999999999</v>
      </c>
    </row>
    <row r="665" spans="1:74" x14ac:dyDescent="0.25">
      <c r="A665" s="4">
        <v>42069</v>
      </c>
      <c r="B665" s="4">
        <v>4.0043981481481479E-2</v>
      </c>
      <c r="C665" s="4">
        <v>8.99</v>
      </c>
      <c r="D665" s="4">
        <v>9.0716999999999999</v>
      </c>
      <c r="E665" s="4">
        <v>90717.427100000001</v>
      </c>
      <c r="F665" s="4">
        <v>141.9</v>
      </c>
      <c r="G665" s="4">
        <v>17.5</v>
      </c>
      <c r="H665" s="4">
        <v>2684.7</v>
      </c>
      <c r="J665" s="4">
        <v>0.1</v>
      </c>
      <c r="K665" s="4">
        <v>0.83360000000000001</v>
      </c>
      <c r="L665" s="4">
        <v>7.4942000000000002</v>
      </c>
      <c r="M665" s="4">
        <v>7.5625999999999998</v>
      </c>
      <c r="N665" s="4">
        <v>118.28319999999999</v>
      </c>
      <c r="O665" s="4">
        <v>14.5997</v>
      </c>
      <c r="P665" s="4">
        <v>132.9</v>
      </c>
      <c r="Q665" s="4">
        <v>89.574399999999997</v>
      </c>
      <c r="R665" s="4">
        <v>11.0562</v>
      </c>
      <c r="S665" s="4">
        <v>100.6</v>
      </c>
      <c r="T665" s="4">
        <v>2684.7359999999999</v>
      </c>
      <c r="W665" s="4">
        <v>0</v>
      </c>
      <c r="X665" s="4">
        <v>8.3400000000000002E-2</v>
      </c>
      <c r="Y665" s="4">
        <v>11.8</v>
      </c>
      <c r="Z665" s="4">
        <v>860</v>
      </c>
      <c r="AA665" s="4">
        <v>885</v>
      </c>
      <c r="AB665" s="4">
        <v>823</v>
      </c>
      <c r="AC665" s="4">
        <v>58</v>
      </c>
      <c r="AD665" s="4">
        <v>6.81</v>
      </c>
      <c r="AE665" s="4">
        <v>0.16</v>
      </c>
      <c r="AF665" s="4">
        <v>979</v>
      </c>
      <c r="AG665" s="4">
        <v>-11</v>
      </c>
      <c r="AH665" s="4">
        <v>7</v>
      </c>
      <c r="AI665" s="4">
        <v>26</v>
      </c>
      <c r="AJ665" s="4">
        <v>189</v>
      </c>
      <c r="AK665" s="4">
        <v>139</v>
      </c>
      <c r="AL665" s="4">
        <v>2.8</v>
      </c>
      <c r="AM665" s="4">
        <v>195</v>
      </c>
      <c r="AN665" s="4" t="s">
        <v>155</v>
      </c>
      <c r="AO665" s="4">
        <v>2</v>
      </c>
      <c r="AP665" s="4">
        <v>0.58160879629629625</v>
      </c>
      <c r="AQ665" s="4">
        <v>47.158898999999998</v>
      </c>
      <c r="AR665" s="4">
        <v>-88.486869999999996</v>
      </c>
      <c r="AS665" s="4">
        <v>313.3</v>
      </c>
      <c r="AT665" s="4">
        <v>46.5</v>
      </c>
      <c r="AU665" s="4">
        <v>12</v>
      </c>
      <c r="AV665" s="4">
        <v>8</v>
      </c>
      <c r="AW665" s="4" t="s">
        <v>208</v>
      </c>
      <c r="AX665" s="4">
        <v>1.5</v>
      </c>
      <c r="AY665" s="4">
        <v>1.6547449999999999</v>
      </c>
      <c r="AZ665" s="4">
        <v>2.8698299999999999</v>
      </c>
      <c r="BA665" s="4">
        <v>14.023</v>
      </c>
      <c r="BB665" s="4">
        <v>10.62</v>
      </c>
      <c r="BC665" s="4">
        <v>0.76</v>
      </c>
      <c r="BD665" s="4">
        <v>19.956</v>
      </c>
      <c r="BE665" s="4">
        <v>1482.2070000000001</v>
      </c>
      <c r="BF665" s="4">
        <v>951.99</v>
      </c>
      <c r="BG665" s="4">
        <v>2.4500000000000002</v>
      </c>
      <c r="BH665" s="4">
        <v>0.30199999999999999</v>
      </c>
      <c r="BI665" s="4">
        <v>2.7519999999999998</v>
      </c>
      <c r="BJ665" s="4">
        <v>1.855</v>
      </c>
      <c r="BK665" s="4">
        <v>0.22900000000000001</v>
      </c>
      <c r="BL665" s="4">
        <v>2.0840000000000001</v>
      </c>
      <c r="BM665" s="4">
        <v>17.5593</v>
      </c>
      <c r="BQ665" s="4">
        <v>11.988</v>
      </c>
      <c r="BR665" s="4">
        <v>0.38468799999999997</v>
      </c>
      <c r="BS665" s="4">
        <v>-5</v>
      </c>
      <c r="BT665" s="4">
        <v>0.11700000000000001</v>
      </c>
      <c r="BU665" s="4">
        <v>9.4008129999999994</v>
      </c>
      <c r="BV665" s="4">
        <v>2.3633999999999999</v>
      </c>
    </row>
    <row r="666" spans="1:74" x14ac:dyDescent="0.25">
      <c r="A666" s="4">
        <v>42069</v>
      </c>
      <c r="B666" s="4">
        <v>4.005555555555556E-2</v>
      </c>
      <c r="C666" s="4">
        <v>8.3780000000000001</v>
      </c>
      <c r="D666" s="4">
        <v>9.8102999999999998</v>
      </c>
      <c r="E666" s="4">
        <v>98103.238970000006</v>
      </c>
      <c r="F666" s="4">
        <v>121.7</v>
      </c>
      <c r="G666" s="4">
        <v>17.600000000000001</v>
      </c>
      <c r="H666" s="4">
        <v>3571.6</v>
      </c>
      <c r="J666" s="4">
        <v>0.1</v>
      </c>
      <c r="K666" s="4">
        <v>0.83</v>
      </c>
      <c r="L666" s="4">
        <v>6.9530000000000003</v>
      </c>
      <c r="M666" s="4">
        <v>8.1420999999999992</v>
      </c>
      <c r="N666" s="4">
        <v>101.02979999999999</v>
      </c>
      <c r="O666" s="4">
        <v>14.607200000000001</v>
      </c>
      <c r="P666" s="4">
        <v>115.6</v>
      </c>
      <c r="Q666" s="4">
        <v>76.508600000000001</v>
      </c>
      <c r="R666" s="4">
        <v>11.0618</v>
      </c>
      <c r="S666" s="4">
        <v>87.6</v>
      </c>
      <c r="T666" s="4">
        <v>3571.6021000000001</v>
      </c>
      <c r="W666" s="4">
        <v>0</v>
      </c>
      <c r="X666" s="4">
        <v>8.3000000000000004E-2</v>
      </c>
      <c r="Y666" s="4">
        <v>11.9</v>
      </c>
      <c r="Z666" s="4">
        <v>859</v>
      </c>
      <c r="AA666" s="4">
        <v>885</v>
      </c>
      <c r="AB666" s="4">
        <v>824</v>
      </c>
      <c r="AC666" s="4">
        <v>58</v>
      </c>
      <c r="AD666" s="4">
        <v>6.81</v>
      </c>
      <c r="AE666" s="4">
        <v>0.16</v>
      </c>
      <c r="AF666" s="4">
        <v>979</v>
      </c>
      <c r="AG666" s="4">
        <v>-11</v>
      </c>
      <c r="AH666" s="4">
        <v>7</v>
      </c>
      <c r="AI666" s="4">
        <v>26</v>
      </c>
      <c r="AJ666" s="4">
        <v>189</v>
      </c>
      <c r="AK666" s="4">
        <v>139</v>
      </c>
      <c r="AL666" s="4">
        <v>3</v>
      </c>
      <c r="AM666" s="4">
        <v>195</v>
      </c>
      <c r="AN666" s="4" t="s">
        <v>155</v>
      </c>
      <c r="AO666" s="4">
        <v>2</v>
      </c>
      <c r="AP666" s="4">
        <v>0.5816203703703704</v>
      </c>
      <c r="AQ666" s="4">
        <v>47.158872000000002</v>
      </c>
      <c r="AR666" s="4">
        <v>-88.486598999999998</v>
      </c>
      <c r="AS666" s="4">
        <v>313.2</v>
      </c>
      <c r="AT666" s="4">
        <v>45.9</v>
      </c>
      <c r="AU666" s="4">
        <v>12</v>
      </c>
      <c r="AV666" s="4">
        <v>8</v>
      </c>
      <c r="AW666" s="4" t="s">
        <v>208</v>
      </c>
      <c r="AX666" s="4">
        <v>1.5848150000000001</v>
      </c>
      <c r="AY666" s="4">
        <v>1.1062940000000001</v>
      </c>
      <c r="AZ666" s="4">
        <v>2.6455540000000002</v>
      </c>
      <c r="BA666" s="4">
        <v>14.023</v>
      </c>
      <c r="BB666" s="4">
        <v>10.37</v>
      </c>
      <c r="BC666" s="4">
        <v>0.74</v>
      </c>
      <c r="BD666" s="4">
        <v>20.489000000000001</v>
      </c>
      <c r="BE666" s="4">
        <v>1363.826</v>
      </c>
      <c r="BF666" s="4">
        <v>1016.4880000000001</v>
      </c>
      <c r="BG666" s="4">
        <v>2.0750000000000002</v>
      </c>
      <c r="BH666" s="4">
        <v>0.3</v>
      </c>
      <c r="BI666" s="4">
        <v>2.375</v>
      </c>
      <c r="BJ666" s="4">
        <v>1.5720000000000001</v>
      </c>
      <c r="BK666" s="4">
        <v>0.22700000000000001</v>
      </c>
      <c r="BL666" s="4">
        <v>1.7989999999999999</v>
      </c>
      <c r="BM666" s="4">
        <v>23.167100000000001</v>
      </c>
      <c r="BQ666" s="4">
        <v>11.837</v>
      </c>
      <c r="BR666" s="4">
        <v>0.29633199999999998</v>
      </c>
      <c r="BS666" s="4">
        <v>-5</v>
      </c>
      <c r="BT666" s="4">
        <v>0.117938</v>
      </c>
      <c r="BU666" s="4">
        <v>7.2416130000000001</v>
      </c>
      <c r="BV666" s="4">
        <v>2.3823479999999999</v>
      </c>
    </row>
    <row r="667" spans="1:74" x14ac:dyDescent="0.25">
      <c r="A667" s="4">
        <v>42069</v>
      </c>
      <c r="B667" s="4">
        <v>4.0067129629629626E-2</v>
      </c>
      <c r="C667" s="4">
        <v>8.4320000000000004</v>
      </c>
      <c r="D667" s="4">
        <v>9.8802000000000003</v>
      </c>
      <c r="E667" s="4">
        <v>98801.614459999997</v>
      </c>
      <c r="F667" s="4">
        <v>97.6</v>
      </c>
      <c r="G667" s="4">
        <v>28.8</v>
      </c>
      <c r="H667" s="4">
        <v>3635.8</v>
      </c>
      <c r="J667" s="4">
        <v>0.1</v>
      </c>
      <c r="K667" s="4">
        <v>0.82869999999999999</v>
      </c>
      <c r="L667" s="4">
        <v>6.9875999999999996</v>
      </c>
      <c r="M667" s="4">
        <v>8.1880000000000006</v>
      </c>
      <c r="N667" s="4">
        <v>80.882900000000006</v>
      </c>
      <c r="O667" s="4">
        <v>23.831499999999998</v>
      </c>
      <c r="P667" s="4">
        <v>104.7</v>
      </c>
      <c r="Q667" s="4">
        <v>61.251600000000003</v>
      </c>
      <c r="R667" s="4">
        <v>18.0473</v>
      </c>
      <c r="S667" s="4">
        <v>79.3</v>
      </c>
      <c r="T667" s="4">
        <v>3635.8238999999999</v>
      </c>
      <c r="W667" s="4">
        <v>0</v>
      </c>
      <c r="X667" s="4">
        <v>8.2900000000000001E-2</v>
      </c>
      <c r="Y667" s="4">
        <v>11.8</v>
      </c>
      <c r="Z667" s="4">
        <v>861</v>
      </c>
      <c r="AA667" s="4">
        <v>887</v>
      </c>
      <c r="AB667" s="4">
        <v>824</v>
      </c>
      <c r="AC667" s="4">
        <v>58</v>
      </c>
      <c r="AD667" s="4">
        <v>6.81</v>
      </c>
      <c r="AE667" s="4">
        <v>0.16</v>
      </c>
      <c r="AF667" s="4">
        <v>979</v>
      </c>
      <c r="AG667" s="4">
        <v>-11</v>
      </c>
      <c r="AH667" s="4">
        <v>7</v>
      </c>
      <c r="AI667" s="4">
        <v>26</v>
      </c>
      <c r="AJ667" s="4">
        <v>189</v>
      </c>
      <c r="AK667" s="4">
        <v>139</v>
      </c>
      <c r="AL667" s="4">
        <v>2.8</v>
      </c>
      <c r="AM667" s="4">
        <v>195</v>
      </c>
      <c r="AN667" s="4" t="s">
        <v>155</v>
      </c>
      <c r="AO667" s="4">
        <v>2</v>
      </c>
      <c r="AP667" s="4">
        <v>0.58163194444444444</v>
      </c>
      <c r="AQ667" s="4">
        <v>47.158825</v>
      </c>
      <c r="AR667" s="4">
        <v>-88.486337000000006</v>
      </c>
      <c r="AS667" s="4">
        <v>313.10000000000002</v>
      </c>
      <c r="AT667" s="4">
        <v>44.6</v>
      </c>
      <c r="AU667" s="4">
        <v>12</v>
      </c>
      <c r="AV667" s="4">
        <v>8</v>
      </c>
      <c r="AW667" s="4" t="s">
        <v>208</v>
      </c>
      <c r="AX667" s="4">
        <v>1.6</v>
      </c>
      <c r="AY667" s="4">
        <v>1</v>
      </c>
      <c r="AZ667" s="4">
        <v>2.6</v>
      </c>
      <c r="BA667" s="4">
        <v>14.023</v>
      </c>
      <c r="BB667" s="4">
        <v>10.3</v>
      </c>
      <c r="BC667" s="4">
        <v>0.73</v>
      </c>
      <c r="BD667" s="4">
        <v>20.666</v>
      </c>
      <c r="BE667" s="4">
        <v>1362.9349999999999</v>
      </c>
      <c r="BF667" s="4">
        <v>1016.48</v>
      </c>
      <c r="BG667" s="4">
        <v>1.6519999999999999</v>
      </c>
      <c r="BH667" s="4">
        <v>0.48699999999999999</v>
      </c>
      <c r="BI667" s="4">
        <v>2.1389999999999998</v>
      </c>
      <c r="BJ667" s="4">
        <v>1.2509999999999999</v>
      </c>
      <c r="BK667" s="4">
        <v>0.36899999999999999</v>
      </c>
      <c r="BL667" s="4">
        <v>1.62</v>
      </c>
      <c r="BM667" s="4">
        <v>23.4513</v>
      </c>
      <c r="BQ667" s="4">
        <v>11.753</v>
      </c>
      <c r="BR667" s="4">
        <v>0.26473600000000003</v>
      </c>
      <c r="BS667" s="4">
        <v>-5</v>
      </c>
      <c r="BT667" s="4">
        <v>0.115186</v>
      </c>
      <c r="BU667" s="4">
        <v>6.4694859999999998</v>
      </c>
      <c r="BV667" s="4">
        <v>2.3267570000000002</v>
      </c>
    </row>
    <row r="668" spans="1:74" x14ac:dyDescent="0.25">
      <c r="A668" s="4">
        <v>42069</v>
      </c>
      <c r="B668" s="4">
        <v>4.0078703703703707E-2</v>
      </c>
      <c r="C668" s="4">
        <v>9.0820000000000007</v>
      </c>
      <c r="D668" s="4">
        <v>8.8802000000000003</v>
      </c>
      <c r="E668" s="4">
        <v>88802.053419999997</v>
      </c>
      <c r="F668" s="4">
        <v>81.400000000000006</v>
      </c>
      <c r="G668" s="4">
        <v>28.7</v>
      </c>
      <c r="H668" s="4">
        <v>3229.3</v>
      </c>
      <c r="J668" s="4">
        <v>0.1</v>
      </c>
      <c r="K668" s="4">
        <v>0.83430000000000004</v>
      </c>
      <c r="L668" s="4">
        <v>7.5766</v>
      </c>
      <c r="M668" s="4">
        <v>7.4085000000000001</v>
      </c>
      <c r="N668" s="4">
        <v>67.875699999999995</v>
      </c>
      <c r="O668" s="4">
        <v>23.98</v>
      </c>
      <c r="P668" s="4">
        <v>91.9</v>
      </c>
      <c r="Q668" s="4">
        <v>51.401400000000002</v>
      </c>
      <c r="R668" s="4">
        <v>18.159800000000001</v>
      </c>
      <c r="S668" s="4">
        <v>69.599999999999994</v>
      </c>
      <c r="T668" s="4">
        <v>3229.3145</v>
      </c>
      <c r="W668" s="4">
        <v>0</v>
      </c>
      <c r="X668" s="4">
        <v>8.3400000000000002E-2</v>
      </c>
      <c r="Y668" s="4">
        <v>11.9</v>
      </c>
      <c r="Z668" s="4">
        <v>862</v>
      </c>
      <c r="AA668" s="4">
        <v>887</v>
      </c>
      <c r="AB668" s="4">
        <v>825</v>
      </c>
      <c r="AC668" s="4">
        <v>58</v>
      </c>
      <c r="AD668" s="4">
        <v>6.81</v>
      </c>
      <c r="AE668" s="4">
        <v>0.16</v>
      </c>
      <c r="AF668" s="4">
        <v>979</v>
      </c>
      <c r="AG668" s="4">
        <v>-11</v>
      </c>
      <c r="AH668" s="4">
        <v>7.9379999999999997</v>
      </c>
      <c r="AI668" s="4">
        <v>26</v>
      </c>
      <c r="AJ668" s="4">
        <v>189</v>
      </c>
      <c r="AK668" s="4">
        <v>139</v>
      </c>
      <c r="AL668" s="4">
        <v>2.7</v>
      </c>
      <c r="AM668" s="4">
        <v>195</v>
      </c>
      <c r="AN668" s="4" t="s">
        <v>155</v>
      </c>
      <c r="AO668" s="4">
        <v>2</v>
      </c>
      <c r="AP668" s="4">
        <v>0.58164351851851859</v>
      </c>
      <c r="AQ668" s="4">
        <v>47.158769999999997</v>
      </c>
      <c r="AR668" s="4">
        <v>-88.486091000000002</v>
      </c>
      <c r="AS668" s="4">
        <v>313.39999999999998</v>
      </c>
      <c r="AT668" s="4">
        <v>42.4</v>
      </c>
      <c r="AU668" s="4">
        <v>12</v>
      </c>
      <c r="AV668" s="4">
        <v>8</v>
      </c>
      <c r="AW668" s="4" t="s">
        <v>208</v>
      </c>
      <c r="AX668" s="4">
        <v>1.515385</v>
      </c>
      <c r="AY668" s="4">
        <v>1.1692309999999999</v>
      </c>
      <c r="AZ668" s="4">
        <v>2.6</v>
      </c>
      <c r="BA668" s="4">
        <v>14.023</v>
      </c>
      <c r="BB668" s="4">
        <v>10.67</v>
      </c>
      <c r="BC668" s="4">
        <v>0.76</v>
      </c>
      <c r="BD668" s="4">
        <v>19.864999999999998</v>
      </c>
      <c r="BE668" s="4">
        <v>1500.1959999999999</v>
      </c>
      <c r="BF668" s="4">
        <v>933.64800000000002</v>
      </c>
      <c r="BG668" s="4">
        <v>1.407</v>
      </c>
      <c r="BH668" s="4">
        <v>0.497</v>
      </c>
      <c r="BI668" s="4">
        <v>1.905</v>
      </c>
      <c r="BJ668" s="4">
        <v>1.0660000000000001</v>
      </c>
      <c r="BK668" s="4">
        <v>0.377</v>
      </c>
      <c r="BL668" s="4">
        <v>1.4419999999999999</v>
      </c>
      <c r="BM668" s="4">
        <v>21.1449</v>
      </c>
      <c r="BQ668" s="4">
        <v>12.010999999999999</v>
      </c>
      <c r="BR668" s="4">
        <v>0.26206200000000002</v>
      </c>
      <c r="BS668" s="4">
        <v>-5</v>
      </c>
      <c r="BT668" s="4">
        <v>0.115938</v>
      </c>
      <c r="BU668" s="4">
        <v>6.4041399999999999</v>
      </c>
      <c r="BV668" s="4">
        <v>2.3419479999999999</v>
      </c>
    </row>
    <row r="669" spans="1:74" x14ac:dyDescent="0.25">
      <c r="A669" s="4">
        <v>42069</v>
      </c>
      <c r="B669" s="4">
        <v>4.0090277777777773E-2</v>
      </c>
      <c r="C669" s="4">
        <v>11</v>
      </c>
      <c r="D669" s="4">
        <v>6.4112</v>
      </c>
      <c r="E669" s="4">
        <v>64112.263509999997</v>
      </c>
      <c r="F669" s="4">
        <v>65.3</v>
      </c>
      <c r="G669" s="4">
        <v>16</v>
      </c>
      <c r="H669" s="4">
        <v>2404.8000000000002</v>
      </c>
      <c r="J669" s="4">
        <v>0.1</v>
      </c>
      <c r="K669" s="4">
        <v>0.84450000000000003</v>
      </c>
      <c r="L669" s="4">
        <v>9.2896999999999998</v>
      </c>
      <c r="M669" s="4">
        <v>5.4142000000000001</v>
      </c>
      <c r="N669" s="4">
        <v>55.161200000000001</v>
      </c>
      <c r="O669" s="4">
        <v>13.548400000000001</v>
      </c>
      <c r="P669" s="4">
        <v>68.7</v>
      </c>
      <c r="Q669" s="4">
        <v>41.7729</v>
      </c>
      <c r="R669" s="4">
        <v>10.2601</v>
      </c>
      <c r="S669" s="4">
        <v>52</v>
      </c>
      <c r="T669" s="4">
        <v>2404.8216000000002</v>
      </c>
      <c r="W669" s="4">
        <v>0</v>
      </c>
      <c r="X669" s="4">
        <v>8.4400000000000003E-2</v>
      </c>
      <c r="Y669" s="4">
        <v>11.8</v>
      </c>
      <c r="Z669" s="4">
        <v>861</v>
      </c>
      <c r="AA669" s="4">
        <v>886</v>
      </c>
      <c r="AB669" s="4">
        <v>823</v>
      </c>
      <c r="AC669" s="4">
        <v>58</v>
      </c>
      <c r="AD669" s="4">
        <v>6.81</v>
      </c>
      <c r="AE669" s="4">
        <v>0.16</v>
      </c>
      <c r="AF669" s="4">
        <v>979</v>
      </c>
      <c r="AG669" s="4">
        <v>-11</v>
      </c>
      <c r="AH669" s="4">
        <v>7.0629369999999998</v>
      </c>
      <c r="AI669" s="4">
        <v>26</v>
      </c>
      <c r="AJ669" s="4">
        <v>189</v>
      </c>
      <c r="AK669" s="4">
        <v>139</v>
      </c>
      <c r="AL669" s="4">
        <v>2.8</v>
      </c>
      <c r="AM669" s="4">
        <v>195</v>
      </c>
      <c r="AN669" s="4" t="s">
        <v>155</v>
      </c>
      <c r="AO669" s="4">
        <v>2</v>
      </c>
      <c r="AP669" s="4">
        <v>0.58165509259259263</v>
      </c>
      <c r="AQ669" s="4">
        <v>47.158704</v>
      </c>
      <c r="AR669" s="4">
        <v>-88.485872999999998</v>
      </c>
      <c r="AS669" s="4">
        <v>313.5</v>
      </c>
      <c r="AT669" s="4">
        <v>39.799999999999997</v>
      </c>
      <c r="AU669" s="4">
        <v>12</v>
      </c>
      <c r="AV669" s="4">
        <v>8</v>
      </c>
      <c r="AW669" s="4" t="s">
        <v>208</v>
      </c>
      <c r="AX669" s="4">
        <v>1.1619379999999999</v>
      </c>
      <c r="AY669" s="4">
        <v>1.2845150000000001</v>
      </c>
      <c r="AZ669" s="4">
        <v>2.6845150000000002</v>
      </c>
      <c r="BA669" s="4">
        <v>14.023</v>
      </c>
      <c r="BB669" s="4">
        <v>11.41</v>
      </c>
      <c r="BC669" s="4">
        <v>0.81</v>
      </c>
      <c r="BD669" s="4">
        <v>18.414999999999999</v>
      </c>
      <c r="BE669" s="4">
        <v>1884.328</v>
      </c>
      <c r="BF669" s="4">
        <v>698.98099999999999</v>
      </c>
      <c r="BG669" s="4">
        <v>1.1719999999999999</v>
      </c>
      <c r="BH669" s="4">
        <v>0.28799999999999998</v>
      </c>
      <c r="BI669" s="4">
        <v>1.46</v>
      </c>
      <c r="BJ669" s="4">
        <v>0.88700000000000001</v>
      </c>
      <c r="BK669" s="4">
        <v>0.218</v>
      </c>
      <c r="BL669" s="4">
        <v>1.105</v>
      </c>
      <c r="BM669" s="4">
        <v>16.130800000000001</v>
      </c>
      <c r="BQ669" s="4">
        <v>12.455</v>
      </c>
      <c r="BR669" s="4">
        <v>0.247007</v>
      </c>
      <c r="BS669" s="4">
        <v>-5</v>
      </c>
      <c r="BT669" s="4">
        <v>0.113189</v>
      </c>
      <c r="BU669" s="4">
        <v>6.0362330000000002</v>
      </c>
      <c r="BV669" s="4">
        <v>2.2864140000000002</v>
      </c>
    </row>
    <row r="670" spans="1:74" x14ac:dyDescent="0.25">
      <c r="A670" s="4">
        <v>42069</v>
      </c>
      <c r="B670" s="4">
        <v>4.0101851851851854E-2</v>
      </c>
      <c r="C670" s="4">
        <v>12.339</v>
      </c>
      <c r="D670" s="4">
        <v>3.5413000000000001</v>
      </c>
      <c r="E670" s="4">
        <v>35412.939189999997</v>
      </c>
      <c r="F670" s="4">
        <v>45.5</v>
      </c>
      <c r="G670" s="4">
        <v>8.6</v>
      </c>
      <c r="H670" s="4">
        <v>1754</v>
      </c>
      <c r="J670" s="4">
        <v>0.1</v>
      </c>
      <c r="K670" s="4">
        <v>0.86140000000000005</v>
      </c>
      <c r="L670" s="4">
        <v>10.6286</v>
      </c>
      <c r="M670" s="4">
        <v>3.0503999999999998</v>
      </c>
      <c r="N670" s="4">
        <v>39.172899999999998</v>
      </c>
      <c r="O670" s="4">
        <v>7.3863000000000003</v>
      </c>
      <c r="P670" s="4">
        <v>46.6</v>
      </c>
      <c r="Q670" s="4">
        <v>29.665199999999999</v>
      </c>
      <c r="R670" s="4">
        <v>5.5934999999999997</v>
      </c>
      <c r="S670" s="4">
        <v>35.299999999999997</v>
      </c>
      <c r="T670" s="4">
        <v>1754.0109</v>
      </c>
      <c r="W670" s="4">
        <v>0</v>
      </c>
      <c r="X670" s="4">
        <v>8.6099999999999996E-2</v>
      </c>
      <c r="Y670" s="4">
        <v>11.9</v>
      </c>
      <c r="Z670" s="4">
        <v>861</v>
      </c>
      <c r="AA670" s="4">
        <v>887</v>
      </c>
      <c r="AB670" s="4">
        <v>823</v>
      </c>
      <c r="AC670" s="4">
        <v>58</v>
      </c>
      <c r="AD670" s="4">
        <v>6.81</v>
      </c>
      <c r="AE670" s="4">
        <v>0.16</v>
      </c>
      <c r="AF670" s="4">
        <v>979</v>
      </c>
      <c r="AG670" s="4">
        <v>-11</v>
      </c>
      <c r="AH670" s="4">
        <v>7</v>
      </c>
      <c r="AI670" s="4">
        <v>26</v>
      </c>
      <c r="AJ670" s="4">
        <v>189</v>
      </c>
      <c r="AK670" s="4">
        <v>139</v>
      </c>
      <c r="AL670" s="4">
        <v>2.7</v>
      </c>
      <c r="AM670" s="4">
        <v>195</v>
      </c>
      <c r="AN670" s="4" t="s">
        <v>155</v>
      </c>
      <c r="AO670" s="4">
        <v>2</v>
      </c>
      <c r="AP670" s="4">
        <v>0.58166666666666667</v>
      </c>
      <c r="AQ670" s="4">
        <v>47.158636000000001</v>
      </c>
      <c r="AR670" s="4">
        <v>-88.485676999999995</v>
      </c>
      <c r="AS670" s="4">
        <v>313.39999999999998</v>
      </c>
      <c r="AT670" s="4">
        <v>37.5</v>
      </c>
      <c r="AU670" s="4">
        <v>12</v>
      </c>
      <c r="AV670" s="4">
        <v>8</v>
      </c>
      <c r="AW670" s="4" t="s">
        <v>208</v>
      </c>
      <c r="AX670" s="4">
        <v>1.1000000000000001</v>
      </c>
      <c r="AY670" s="4">
        <v>1.3844160000000001</v>
      </c>
      <c r="AZ670" s="4">
        <v>2.5311689999999998</v>
      </c>
      <c r="BA670" s="4">
        <v>14.023</v>
      </c>
      <c r="BB670" s="4">
        <v>12.88</v>
      </c>
      <c r="BC670" s="4">
        <v>0.92</v>
      </c>
      <c r="BD670" s="4">
        <v>16.091999999999999</v>
      </c>
      <c r="BE670" s="4">
        <v>2326.0749999999998</v>
      </c>
      <c r="BF670" s="4">
        <v>424.899</v>
      </c>
      <c r="BG670" s="4">
        <v>0.89800000000000002</v>
      </c>
      <c r="BH670" s="4">
        <v>0.16900000000000001</v>
      </c>
      <c r="BI670" s="4">
        <v>1.0669999999999999</v>
      </c>
      <c r="BJ670" s="4">
        <v>0.68</v>
      </c>
      <c r="BK670" s="4">
        <v>0.128</v>
      </c>
      <c r="BL670" s="4">
        <v>0.80800000000000005</v>
      </c>
      <c r="BM670" s="4">
        <v>12.694100000000001</v>
      </c>
      <c r="BQ670" s="4">
        <v>13.707000000000001</v>
      </c>
      <c r="BR670" s="4">
        <v>0.28258</v>
      </c>
      <c r="BS670" s="4">
        <v>-5</v>
      </c>
      <c r="BT670" s="4">
        <v>0.113938</v>
      </c>
      <c r="BU670" s="4">
        <v>6.905538</v>
      </c>
      <c r="BV670" s="4">
        <v>2.3015460000000001</v>
      </c>
    </row>
    <row r="671" spans="1:74" x14ac:dyDescent="0.25">
      <c r="A671" s="4">
        <v>42069</v>
      </c>
      <c r="B671" s="4">
        <v>4.0113425925925927E-2</v>
      </c>
      <c r="C671" s="4">
        <v>13.340999999999999</v>
      </c>
      <c r="D671" s="4">
        <v>1.5962000000000001</v>
      </c>
      <c r="E671" s="4">
        <v>15962.07237</v>
      </c>
      <c r="F671" s="4">
        <v>38.200000000000003</v>
      </c>
      <c r="G671" s="4">
        <v>7</v>
      </c>
      <c r="H671" s="4">
        <v>1101.2</v>
      </c>
      <c r="J671" s="4">
        <v>0.1</v>
      </c>
      <c r="K671" s="4">
        <v>0.87170000000000003</v>
      </c>
      <c r="L671" s="4">
        <v>11.630100000000001</v>
      </c>
      <c r="M671" s="4">
        <v>1.3915</v>
      </c>
      <c r="N671" s="4">
        <v>33.324300000000001</v>
      </c>
      <c r="O671" s="4">
        <v>6.1402999999999999</v>
      </c>
      <c r="P671" s="4">
        <v>39.5</v>
      </c>
      <c r="Q671" s="4">
        <v>25.2361</v>
      </c>
      <c r="R671" s="4">
        <v>4.6500000000000004</v>
      </c>
      <c r="S671" s="4">
        <v>29.9</v>
      </c>
      <c r="T671" s="4">
        <v>1101.1584</v>
      </c>
      <c r="W671" s="4">
        <v>0</v>
      </c>
      <c r="X671" s="4">
        <v>8.72E-2</v>
      </c>
      <c r="Y671" s="4">
        <v>12</v>
      </c>
      <c r="Z671" s="4">
        <v>859</v>
      </c>
      <c r="AA671" s="4">
        <v>885</v>
      </c>
      <c r="AB671" s="4">
        <v>822</v>
      </c>
      <c r="AC671" s="4">
        <v>58</v>
      </c>
      <c r="AD671" s="4">
        <v>6.81</v>
      </c>
      <c r="AE671" s="4">
        <v>0.16</v>
      </c>
      <c r="AF671" s="4">
        <v>979</v>
      </c>
      <c r="AG671" s="4">
        <v>-11</v>
      </c>
      <c r="AH671" s="4">
        <v>7</v>
      </c>
      <c r="AI671" s="4">
        <v>26</v>
      </c>
      <c r="AJ671" s="4">
        <v>189</v>
      </c>
      <c r="AK671" s="4">
        <v>139</v>
      </c>
      <c r="AL671" s="4">
        <v>2.8</v>
      </c>
      <c r="AM671" s="4">
        <v>195</v>
      </c>
      <c r="AN671" s="4" t="s">
        <v>155</v>
      </c>
      <c r="AO671" s="4">
        <v>2</v>
      </c>
      <c r="AP671" s="4">
        <v>0.5816782407407407</v>
      </c>
      <c r="AQ671" s="4">
        <v>47.158575999999996</v>
      </c>
      <c r="AR671" s="4">
        <v>-88.485488000000004</v>
      </c>
      <c r="AS671" s="4">
        <v>313.39999999999998</v>
      </c>
      <c r="AT671" s="4">
        <v>35.200000000000003</v>
      </c>
      <c r="AU671" s="4">
        <v>12</v>
      </c>
      <c r="AV671" s="4">
        <v>8</v>
      </c>
      <c r="AW671" s="4" t="s">
        <v>208</v>
      </c>
      <c r="AX671" s="4">
        <v>1.1843159999999999</v>
      </c>
      <c r="AY671" s="4">
        <v>1.484316</v>
      </c>
      <c r="AZ671" s="4">
        <v>2.5</v>
      </c>
      <c r="BA671" s="4">
        <v>14.023</v>
      </c>
      <c r="BB671" s="4">
        <v>13.96</v>
      </c>
      <c r="BC671" s="4">
        <v>1</v>
      </c>
      <c r="BD671" s="4">
        <v>14.712</v>
      </c>
      <c r="BE671" s="4">
        <v>2685.8229999999999</v>
      </c>
      <c r="BF671" s="4">
        <v>204.52799999999999</v>
      </c>
      <c r="BG671" s="4">
        <v>0.80600000000000005</v>
      </c>
      <c r="BH671" s="4">
        <v>0.14799999999999999</v>
      </c>
      <c r="BI671" s="4">
        <v>0.95399999999999996</v>
      </c>
      <c r="BJ671" s="4">
        <v>0.61</v>
      </c>
      <c r="BK671" s="4">
        <v>0.112</v>
      </c>
      <c r="BL671" s="4">
        <v>0.72299999999999998</v>
      </c>
      <c r="BM671" s="4">
        <v>8.4093999999999998</v>
      </c>
      <c r="BQ671" s="4">
        <v>14.638</v>
      </c>
      <c r="BR671" s="4">
        <v>0.83185399999999998</v>
      </c>
      <c r="BS671" s="4">
        <v>-5</v>
      </c>
      <c r="BT671" s="4">
        <v>0.116814</v>
      </c>
      <c r="BU671" s="4">
        <v>20.328431999999999</v>
      </c>
      <c r="BV671" s="4">
        <v>2.3596430000000002</v>
      </c>
    </row>
    <row r="672" spans="1:74" x14ac:dyDescent="0.25">
      <c r="A672" s="4">
        <v>42069</v>
      </c>
      <c r="B672" s="4">
        <v>4.0125000000000001E-2</v>
      </c>
      <c r="C672" s="4">
        <v>14.074</v>
      </c>
      <c r="D672" s="4">
        <v>0.56710000000000005</v>
      </c>
      <c r="E672" s="4">
        <v>5671.3310289999999</v>
      </c>
      <c r="F672" s="4">
        <v>31.6</v>
      </c>
      <c r="G672" s="4">
        <v>16.2</v>
      </c>
      <c r="H672" s="4">
        <v>524</v>
      </c>
      <c r="J672" s="4">
        <v>0.1</v>
      </c>
      <c r="K672" s="4">
        <v>0.87560000000000004</v>
      </c>
      <c r="L672" s="4">
        <v>12.323</v>
      </c>
      <c r="M672" s="4">
        <v>0.49659999999999999</v>
      </c>
      <c r="N672" s="4">
        <v>27.651399999999999</v>
      </c>
      <c r="O672" s="4">
        <v>14.169499999999999</v>
      </c>
      <c r="P672" s="4">
        <v>41.8</v>
      </c>
      <c r="Q672" s="4">
        <v>20.94</v>
      </c>
      <c r="R672" s="4">
        <v>10.730399999999999</v>
      </c>
      <c r="S672" s="4">
        <v>31.7</v>
      </c>
      <c r="T672" s="4">
        <v>524.02200000000005</v>
      </c>
      <c r="W672" s="4">
        <v>0</v>
      </c>
      <c r="X672" s="4">
        <v>8.7599999999999997E-2</v>
      </c>
      <c r="Y672" s="4">
        <v>11.9</v>
      </c>
      <c r="Z672" s="4">
        <v>858</v>
      </c>
      <c r="AA672" s="4">
        <v>885</v>
      </c>
      <c r="AB672" s="4">
        <v>820</v>
      </c>
      <c r="AC672" s="4">
        <v>58</v>
      </c>
      <c r="AD672" s="4">
        <v>6.81</v>
      </c>
      <c r="AE672" s="4">
        <v>0.16</v>
      </c>
      <c r="AF672" s="4">
        <v>979</v>
      </c>
      <c r="AG672" s="4">
        <v>-11</v>
      </c>
      <c r="AH672" s="4">
        <v>7</v>
      </c>
      <c r="AI672" s="4">
        <v>26</v>
      </c>
      <c r="AJ672" s="4">
        <v>188.1</v>
      </c>
      <c r="AK672" s="4">
        <v>139</v>
      </c>
      <c r="AL672" s="4">
        <v>2.4</v>
      </c>
      <c r="AM672" s="4">
        <v>195</v>
      </c>
      <c r="AN672" s="4" t="s">
        <v>155</v>
      </c>
      <c r="AO672" s="4">
        <v>2</v>
      </c>
      <c r="AP672" s="4">
        <v>0.58168981481481474</v>
      </c>
      <c r="AQ672" s="4">
        <v>47.158534000000003</v>
      </c>
      <c r="AR672" s="4">
        <v>-88.485302000000004</v>
      </c>
      <c r="AS672" s="4">
        <v>313.2</v>
      </c>
      <c r="AT672" s="4">
        <v>31.4</v>
      </c>
      <c r="AU672" s="4">
        <v>12</v>
      </c>
      <c r="AV672" s="4">
        <v>8</v>
      </c>
      <c r="AW672" s="4" t="s">
        <v>208</v>
      </c>
      <c r="AX672" s="4">
        <v>1.1157840000000001</v>
      </c>
      <c r="AY672" s="4">
        <v>1.5842160000000001</v>
      </c>
      <c r="AZ672" s="4">
        <v>2.5</v>
      </c>
      <c r="BA672" s="4">
        <v>14.023</v>
      </c>
      <c r="BB672" s="4">
        <v>14.42</v>
      </c>
      <c r="BC672" s="4">
        <v>1.03</v>
      </c>
      <c r="BD672" s="4">
        <v>14.206</v>
      </c>
      <c r="BE672" s="4">
        <v>2903.4789999999998</v>
      </c>
      <c r="BF672" s="4">
        <v>74.468999999999994</v>
      </c>
      <c r="BG672" s="4">
        <v>0.68200000000000005</v>
      </c>
      <c r="BH672" s="4">
        <v>0.35</v>
      </c>
      <c r="BI672" s="4">
        <v>1.032</v>
      </c>
      <c r="BJ672" s="4">
        <v>0.51700000000000002</v>
      </c>
      <c r="BK672" s="4">
        <v>0.26500000000000001</v>
      </c>
      <c r="BL672" s="4">
        <v>0.78100000000000003</v>
      </c>
      <c r="BM672" s="4">
        <v>4.0829000000000004</v>
      </c>
      <c r="BQ672" s="4">
        <v>15.000999999999999</v>
      </c>
      <c r="BR672" s="4">
        <v>0.95804800000000001</v>
      </c>
      <c r="BS672" s="4">
        <v>-5</v>
      </c>
      <c r="BT672" s="4">
        <v>0.116062</v>
      </c>
      <c r="BU672" s="4">
        <v>23.412298</v>
      </c>
      <c r="BV672" s="4">
        <v>2.344452</v>
      </c>
    </row>
    <row r="673" spans="1:74" x14ac:dyDescent="0.25">
      <c r="A673" s="4">
        <v>42069</v>
      </c>
      <c r="B673" s="4">
        <v>4.0136574074074075E-2</v>
      </c>
      <c r="C673" s="4">
        <v>14.417999999999999</v>
      </c>
      <c r="D673" s="4">
        <v>0.18640000000000001</v>
      </c>
      <c r="E673" s="4">
        <v>1863.839733</v>
      </c>
      <c r="F673" s="4">
        <v>26.7</v>
      </c>
      <c r="G673" s="4">
        <v>64.2</v>
      </c>
      <c r="H673" s="4">
        <v>345.3</v>
      </c>
      <c r="J673" s="4">
        <v>0.1</v>
      </c>
      <c r="K673" s="4">
        <v>0.87649999999999995</v>
      </c>
      <c r="L673" s="4">
        <v>12.637499999999999</v>
      </c>
      <c r="M673" s="4">
        <v>0.16339999999999999</v>
      </c>
      <c r="N673" s="4">
        <v>23.390499999999999</v>
      </c>
      <c r="O673" s="4">
        <v>56.254899999999999</v>
      </c>
      <c r="P673" s="4">
        <v>79.599999999999994</v>
      </c>
      <c r="Q673" s="4">
        <v>17.7133</v>
      </c>
      <c r="R673" s="4">
        <v>42.601100000000002</v>
      </c>
      <c r="S673" s="4">
        <v>60.3</v>
      </c>
      <c r="T673" s="4">
        <v>345.25830000000002</v>
      </c>
      <c r="W673" s="4">
        <v>0</v>
      </c>
      <c r="X673" s="4">
        <v>8.77E-2</v>
      </c>
      <c r="Y673" s="4">
        <v>11.9</v>
      </c>
      <c r="Z673" s="4">
        <v>858</v>
      </c>
      <c r="AA673" s="4">
        <v>885</v>
      </c>
      <c r="AB673" s="4">
        <v>820</v>
      </c>
      <c r="AC673" s="4">
        <v>58</v>
      </c>
      <c r="AD673" s="4">
        <v>6.81</v>
      </c>
      <c r="AE673" s="4">
        <v>0.16</v>
      </c>
      <c r="AF673" s="4">
        <v>979</v>
      </c>
      <c r="AG673" s="4">
        <v>-11</v>
      </c>
      <c r="AH673" s="4">
        <v>7.9379999999999997</v>
      </c>
      <c r="AI673" s="4">
        <v>26</v>
      </c>
      <c r="AJ673" s="4">
        <v>188.9</v>
      </c>
      <c r="AK673" s="4">
        <v>139</v>
      </c>
      <c r="AL673" s="4">
        <v>2.7</v>
      </c>
      <c r="AM673" s="4">
        <v>195</v>
      </c>
      <c r="AN673" s="4" t="s">
        <v>155</v>
      </c>
      <c r="AO673" s="4">
        <v>2</v>
      </c>
      <c r="AP673" s="4">
        <v>0.58170138888888889</v>
      </c>
      <c r="AQ673" s="4">
        <v>47.158515000000001</v>
      </c>
      <c r="AR673" s="4">
        <v>-88.485135999999997</v>
      </c>
      <c r="AS673" s="4">
        <v>313</v>
      </c>
      <c r="AT673" s="4">
        <v>30.8</v>
      </c>
      <c r="AU673" s="4">
        <v>12</v>
      </c>
      <c r="AV673" s="4">
        <v>8</v>
      </c>
      <c r="AW673" s="4" t="s">
        <v>208</v>
      </c>
      <c r="AX673" s="4">
        <v>1.1000000000000001</v>
      </c>
      <c r="AY673" s="4">
        <v>1.6850510000000001</v>
      </c>
      <c r="AZ673" s="4">
        <v>2.585051</v>
      </c>
      <c r="BA673" s="4">
        <v>14.023</v>
      </c>
      <c r="BB673" s="4">
        <v>14.52</v>
      </c>
      <c r="BC673" s="4">
        <v>1.04</v>
      </c>
      <c r="BD673" s="4">
        <v>14.085000000000001</v>
      </c>
      <c r="BE673" s="4">
        <v>2986.11</v>
      </c>
      <c r="BF673" s="4">
        <v>24.57</v>
      </c>
      <c r="BG673" s="4">
        <v>0.57899999999999996</v>
      </c>
      <c r="BH673" s="4">
        <v>1.3919999999999999</v>
      </c>
      <c r="BI673" s="4">
        <v>1.9710000000000001</v>
      </c>
      <c r="BJ673" s="4">
        <v>0.438</v>
      </c>
      <c r="BK673" s="4">
        <v>1.054</v>
      </c>
      <c r="BL673" s="4">
        <v>1.492</v>
      </c>
      <c r="BM673" s="4">
        <v>2.6978</v>
      </c>
      <c r="BQ673" s="4">
        <v>15.06</v>
      </c>
      <c r="BR673" s="4">
        <v>0.73419000000000001</v>
      </c>
      <c r="BS673" s="4">
        <v>-5</v>
      </c>
      <c r="BT673" s="4">
        <v>0.11600000000000001</v>
      </c>
      <c r="BU673" s="4">
        <v>17.941768</v>
      </c>
      <c r="BV673" s="4">
        <v>2.3431999999999999</v>
      </c>
    </row>
    <row r="674" spans="1:74" x14ac:dyDescent="0.25">
      <c r="A674" s="4">
        <v>42069</v>
      </c>
      <c r="B674" s="4">
        <v>4.0148148148148148E-2</v>
      </c>
      <c r="C674" s="4">
        <v>14.712999999999999</v>
      </c>
      <c r="D674" s="4">
        <v>0.25609999999999999</v>
      </c>
      <c r="E674" s="4">
        <v>2561.4469450000001</v>
      </c>
      <c r="F674" s="4">
        <v>24.5</v>
      </c>
      <c r="G674" s="4">
        <v>74</v>
      </c>
      <c r="H674" s="4">
        <v>249.8</v>
      </c>
      <c r="J674" s="4">
        <v>0.1</v>
      </c>
      <c r="K674" s="4">
        <v>0.87380000000000002</v>
      </c>
      <c r="L674" s="4">
        <v>12.8561</v>
      </c>
      <c r="M674" s="4">
        <v>0.2238</v>
      </c>
      <c r="N674" s="4">
        <v>21.407399999999999</v>
      </c>
      <c r="O674" s="4">
        <v>64.659199999999998</v>
      </c>
      <c r="P674" s="4">
        <v>86.1</v>
      </c>
      <c r="Q674" s="4">
        <v>16.211600000000001</v>
      </c>
      <c r="R674" s="4">
        <v>48.965600000000002</v>
      </c>
      <c r="S674" s="4">
        <v>65.2</v>
      </c>
      <c r="T674" s="4">
        <v>249.8091</v>
      </c>
      <c r="W674" s="4">
        <v>0</v>
      </c>
      <c r="X674" s="4">
        <v>8.7400000000000005E-2</v>
      </c>
      <c r="Y674" s="4">
        <v>11.9</v>
      </c>
      <c r="Z674" s="4">
        <v>858</v>
      </c>
      <c r="AA674" s="4">
        <v>885</v>
      </c>
      <c r="AB674" s="4">
        <v>820</v>
      </c>
      <c r="AC674" s="4">
        <v>58</v>
      </c>
      <c r="AD674" s="4">
        <v>6.81</v>
      </c>
      <c r="AE674" s="4">
        <v>0.16</v>
      </c>
      <c r="AF674" s="4">
        <v>979</v>
      </c>
      <c r="AG674" s="4">
        <v>-11</v>
      </c>
      <c r="AH674" s="4">
        <v>7.0620000000000003</v>
      </c>
      <c r="AI674" s="4">
        <v>26</v>
      </c>
      <c r="AJ674" s="4">
        <v>189</v>
      </c>
      <c r="AK674" s="4">
        <v>139</v>
      </c>
      <c r="AL674" s="4">
        <v>2.7</v>
      </c>
      <c r="AM674" s="4">
        <v>195</v>
      </c>
      <c r="AN674" s="4" t="s">
        <v>155</v>
      </c>
      <c r="AO674" s="4">
        <v>2</v>
      </c>
      <c r="AP674" s="4">
        <v>0.58171296296296293</v>
      </c>
      <c r="AQ674" s="4">
        <v>47.158509000000002</v>
      </c>
      <c r="AR674" s="4">
        <v>-88.484989999999996</v>
      </c>
      <c r="AS674" s="4">
        <v>312.8</v>
      </c>
      <c r="AT674" s="4">
        <v>26</v>
      </c>
      <c r="AU674" s="4">
        <v>12</v>
      </c>
      <c r="AV674" s="4">
        <v>8</v>
      </c>
      <c r="AW674" s="4" t="s">
        <v>208</v>
      </c>
      <c r="AX674" s="4">
        <v>1.1000000000000001</v>
      </c>
      <c r="AY674" s="4">
        <v>1.7</v>
      </c>
      <c r="AZ674" s="4">
        <v>2.6</v>
      </c>
      <c r="BA674" s="4">
        <v>14.023</v>
      </c>
      <c r="BB674" s="4">
        <v>14.19</v>
      </c>
      <c r="BC674" s="4">
        <v>1.01</v>
      </c>
      <c r="BD674" s="4">
        <v>14.446</v>
      </c>
      <c r="BE674" s="4">
        <v>2975.1</v>
      </c>
      <c r="BF674" s="4">
        <v>32.965000000000003</v>
      </c>
      <c r="BG674" s="4">
        <v>0.51900000000000002</v>
      </c>
      <c r="BH674" s="4">
        <v>1.5669999999999999</v>
      </c>
      <c r="BI674" s="4">
        <v>2.0859999999999999</v>
      </c>
      <c r="BJ674" s="4">
        <v>0.39300000000000002</v>
      </c>
      <c r="BK674" s="4">
        <v>1.1870000000000001</v>
      </c>
      <c r="BL674" s="4">
        <v>1.58</v>
      </c>
      <c r="BM674" s="4">
        <v>1.9117</v>
      </c>
      <c r="BQ674" s="4">
        <v>14.702</v>
      </c>
      <c r="BR674" s="4">
        <v>0.50232200000000005</v>
      </c>
      <c r="BS674" s="4">
        <v>-5</v>
      </c>
      <c r="BT674" s="4">
        <v>0.11318599999999999</v>
      </c>
      <c r="BU674" s="4">
        <v>12.275494</v>
      </c>
      <c r="BV674" s="4">
        <v>2.2863570000000002</v>
      </c>
    </row>
    <row r="675" spans="1:74" x14ac:dyDescent="0.25">
      <c r="A675" s="4">
        <v>42069</v>
      </c>
      <c r="B675" s="4">
        <v>4.0159722222222222E-2</v>
      </c>
      <c r="C675" s="4">
        <v>14.129</v>
      </c>
      <c r="D675" s="4">
        <v>0.97309999999999997</v>
      </c>
      <c r="E675" s="4">
        <v>9731.25</v>
      </c>
      <c r="F675" s="4">
        <v>21.1</v>
      </c>
      <c r="G675" s="4">
        <v>46.6</v>
      </c>
      <c r="H675" s="4">
        <v>276.39999999999998</v>
      </c>
      <c r="J675" s="4">
        <v>0.2</v>
      </c>
      <c r="K675" s="4">
        <v>0.872</v>
      </c>
      <c r="L675" s="4">
        <v>12.32</v>
      </c>
      <c r="M675" s="4">
        <v>0.84850000000000003</v>
      </c>
      <c r="N675" s="4">
        <v>18.3995</v>
      </c>
      <c r="O675" s="4">
        <v>40.676600000000001</v>
      </c>
      <c r="P675" s="4">
        <v>59.1</v>
      </c>
      <c r="Q675" s="4">
        <v>13.9337</v>
      </c>
      <c r="R675" s="4">
        <v>30.803899999999999</v>
      </c>
      <c r="S675" s="4">
        <v>44.7</v>
      </c>
      <c r="T675" s="4">
        <v>276.36660000000001</v>
      </c>
      <c r="W675" s="4">
        <v>0</v>
      </c>
      <c r="X675" s="4">
        <v>0.1744</v>
      </c>
      <c r="Y675" s="4">
        <v>11.9</v>
      </c>
      <c r="Z675" s="4">
        <v>857</v>
      </c>
      <c r="AA675" s="4">
        <v>886</v>
      </c>
      <c r="AB675" s="4">
        <v>821</v>
      </c>
      <c r="AC675" s="4">
        <v>58</v>
      </c>
      <c r="AD675" s="4">
        <v>6.81</v>
      </c>
      <c r="AE675" s="4">
        <v>0.16</v>
      </c>
      <c r="AF675" s="4">
        <v>979</v>
      </c>
      <c r="AG675" s="4">
        <v>-11</v>
      </c>
      <c r="AH675" s="4">
        <v>7</v>
      </c>
      <c r="AI675" s="4">
        <v>26</v>
      </c>
      <c r="AJ675" s="4">
        <v>189</v>
      </c>
      <c r="AK675" s="4">
        <v>139</v>
      </c>
      <c r="AL675" s="4">
        <v>2.8</v>
      </c>
      <c r="AM675" s="4">
        <v>195</v>
      </c>
      <c r="AN675" s="4" t="s">
        <v>155</v>
      </c>
      <c r="AO675" s="4">
        <v>2</v>
      </c>
      <c r="AP675" s="4">
        <v>0.58172453703703708</v>
      </c>
      <c r="AQ675" s="4">
        <v>47.158524999999997</v>
      </c>
      <c r="AR675" s="4">
        <v>-88.484740000000002</v>
      </c>
      <c r="AS675" s="4">
        <v>312.3</v>
      </c>
      <c r="AT675" s="4">
        <v>23.5</v>
      </c>
      <c r="AU675" s="4">
        <v>12</v>
      </c>
      <c r="AV675" s="4">
        <v>8</v>
      </c>
      <c r="AW675" s="4" t="s">
        <v>208</v>
      </c>
      <c r="AX675" s="4">
        <v>1.015085</v>
      </c>
      <c r="AY675" s="4">
        <v>1.784915</v>
      </c>
      <c r="AZ675" s="4">
        <v>2.515085</v>
      </c>
      <c r="BA675" s="4">
        <v>14.023</v>
      </c>
      <c r="BB675" s="4">
        <v>13.98</v>
      </c>
      <c r="BC675" s="4">
        <v>1</v>
      </c>
      <c r="BD675" s="4">
        <v>14.680999999999999</v>
      </c>
      <c r="BE675" s="4">
        <v>2831.2269999999999</v>
      </c>
      <c r="BF675" s="4">
        <v>124.113</v>
      </c>
      <c r="BG675" s="4">
        <v>0.443</v>
      </c>
      <c r="BH675" s="4">
        <v>0.97899999999999998</v>
      </c>
      <c r="BI675" s="4">
        <v>1.4219999999999999</v>
      </c>
      <c r="BJ675" s="4">
        <v>0.33500000000000002</v>
      </c>
      <c r="BK675" s="4">
        <v>0.74099999999999999</v>
      </c>
      <c r="BL675" s="4">
        <v>1.077</v>
      </c>
      <c r="BM675" s="4">
        <v>2.1002999999999998</v>
      </c>
      <c r="BQ675" s="4">
        <v>29.140999999999998</v>
      </c>
      <c r="BR675" s="4">
        <v>0.383882</v>
      </c>
      <c r="BS675" s="4">
        <v>-5</v>
      </c>
      <c r="BT675" s="4">
        <v>0.11018600000000001</v>
      </c>
      <c r="BU675" s="4">
        <v>9.3811169999999997</v>
      </c>
      <c r="BV675" s="4">
        <v>2.2257570000000002</v>
      </c>
    </row>
    <row r="676" spans="1:74" x14ac:dyDescent="0.25">
      <c r="A676" s="4">
        <v>42069</v>
      </c>
      <c r="B676" s="4">
        <v>4.0171296296296295E-2</v>
      </c>
      <c r="C676" s="4">
        <v>12.497</v>
      </c>
      <c r="D676" s="4">
        <v>4.0480999999999998</v>
      </c>
      <c r="E676" s="4">
        <v>40481.25</v>
      </c>
      <c r="F676" s="4">
        <v>18.899999999999999</v>
      </c>
      <c r="G676" s="4">
        <v>12.6</v>
      </c>
      <c r="H676" s="4">
        <v>551.70000000000005</v>
      </c>
      <c r="J676" s="4">
        <v>0.2</v>
      </c>
      <c r="K676" s="4">
        <v>0.85680000000000001</v>
      </c>
      <c r="L676" s="4">
        <v>10.706799999999999</v>
      </c>
      <c r="M676" s="4">
        <v>3.4683000000000002</v>
      </c>
      <c r="N676" s="4">
        <v>16.1599</v>
      </c>
      <c r="O676" s="4">
        <v>10.7776</v>
      </c>
      <c r="P676" s="4">
        <v>26.9</v>
      </c>
      <c r="Q676" s="4">
        <v>12.2377</v>
      </c>
      <c r="R676" s="4">
        <v>8.1616999999999997</v>
      </c>
      <c r="S676" s="4">
        <v>20.399999999999999</v>
      </c>
      <c r="T676" s="4">
        <v>551.6816</v>
      </c>
      <c r="W676" s="4">
        <v>0</v>
      </c>
      <c r="X676" s="4">
        <v>0.1714</v>
      </c>
      <c r="Y676" s="4">
        <v>12</v>
      </c>
      <c r="Z676" s="4">
        <v>857</v>
      </c>
      <c r="AA676" s="4">
        <v>884</v>
      </c>
      <c r="AB676" s="4">
        <v>821</v>
      </c>
      <c r="AC676" s="4">
        <v>58</v>
      </c>
      <c r="AD676" s="4">
        <v>6.81</v>
      </c>
      <c r="AE676" s="4">
        <v>0.16</v>
      </c>
      <c r="AF676" s="4">
        <v>979</v>
      </c>
      <c r="AG676" s="4">
        <v>-11</v>
      </c>
      <c r="AH676" s="4">
        <v>7.9379999999999997</v>
      </c>
      <c r="AI676" s="4">
        <v>26</v>
      </c>
      <c r="AJ676" s="4">
        <v>189</v>
      </c>
      <c r="AK676" s="4">
        <v>139.9</v>
      </c>
      <c r="AL676" s="4">
        <v>2.8</v>
      </c>
      <c r="AM676" s="4">
        <v>195</v>
      </c>
      <c r="AN676" s="4" t="s">
        <v>155</v>
      </c>
      <c r="AO676" s="4">
        <v>2</v>
      </c>
      <c r="AP676" s="4">
        <v>0.58174768518518516</v>
      </c>
      <c r="AQ676" s="4">
        <v>47.158527999999997</v>
      </c>
      <c r="AR676" s="4">
        <v>-88.484700000000004</v>
      </c>
      <c r="AS676" s="4">
        <v>312.2</v>
      </c>
      <c r="AT676" s="4">
        <v>21.7</v>
      </c>
      <c r="AU676" s="4">
        <v>12</v>
      </c>
      <c r="AV676" s="4">
        <v>8</v>
      </c>
      <c r="AW676" s="4" t="s">
        <v>208</v>
      </c>
      <c r="AX676" s="4">
        <v>1</v>
      </c>
      <c r="AY676" s="4">
        <v>1.8848149999999999</v>
      </c>
      <c r="AZ676" s="4">
        <v>2.5848149999999999</v>
      </c>
      <c r="BA676" s="4">
        <v>14.023</v>
      </c>
      <c r="BB676" s="4">
        <v>12.44</v>
      </c>
      <c r="BC676" s="4">
        <v>0.89</v>
      </c>
      <c r="BD676" s="4">
        <v>16.716999999999999</v>
      </c>
      <c r="BE676" s="4">
        <v>2281.116</v>
      </c>
      <c r="BF676" s="4">
        <v>470.30799999999999</v>
      </c>
      <c r="BG676" s="4">
        <v>0.36099999999999999</v>
      </c>
      <c r="BH676" s="4">
        <v>0.24</v>
      </c>
      <c r="BI676" s="4">
        <v>0.60099999999999998</v>
      </c>
      <c r="BJ676" s="4">
        <v>0.27300000000000002</v>
      </c>
      <c r="BK676" s="4">
        <v>0.182</v>
      </c>
      <c r="BL676" s="4">
        <v>0.45500000000000002</v>
      </c>
      <c r="BM676" s="4">
        <v>3.8868</v>
      </c>
      <c r="BQ676" s="4">
        <v>26.545000000000002</v>
      </c>
      <c r="BR676" s="4">
        <v>0.48487000000000002</v>
      </c>
      <c r="BS676" s="4">
        <v>-5</v>
      </c>
      <c r="BT676" s="4">
        <v>0.11</v>
      </c>
      <c r="BU676" s="4">
        <v>11.849011000000001</v>
      </c>
      <c r="BV676" s="4">
        <v>2.222</v>
      </c>
    </row>
    <row r="677" spans="1:74" x14ac:dyDescent="0.25">
      <c r="A677" s="4">
        <v>42069</v>
      </c>
      <c r="B677" s="4">
        <v>4.0182870370370369E-2</v>
      </c>
      <c r="C677" s="4">
        <v>11.118</v>
      </c>
      <c r="D677" s="4">
        <v>5.9668999999999999</v>
      </c>
      <c r="E677" s="4">
        <v>59668.734689999997</v>
      </c>
      <c r="F677" s="4">
        <v>17.3</v>
      </c>
      <c r="G677" s="4">
        <v>11.9</v>
      </c>
      <c r="H677" s="4">
        <v>980.3</v>
      </c>
      <c r="J677" s="4">
        <v>0.2</v>
      </c>
      <c r="K677" s="4">
        <v>0.84909999999999997</v>
      </c>
      <c r="L677" s="4">
        <v>9.4402000000000008</v>
      </c>
      <c r="M677" s="4">
        <v>5.0663</v>
      </c>
      <c r="N677" s="4">
        <v>14.6616</v>
      </c>
      <c r="O677" s="4">
        <v>10.1411</v>
      </c>
      <c r="P677" s="4">
        <v>24.8</v>
      </c>
      <c r="Q677" s="4">
        <v>11.103</v>
      </c>
      <c r="R677" s="4">
        <v>7.6797000000000004</v>
      </c>
      <c r="S677" s="4">
        <v>18.8</v>
      </c>
      <c r="T677" s="4">
        <v>980.27499999999998</v>
      </c>
      <c r="W677" s="4">
        <v>0</v>
      </c>
      <c r="X677" s="4">
        <v>0.16980000000000001</v>
      </c>
      <c r="Y677" s="4">
        <v>11.9</v>
      </c>
      <c r="Z677" s="4">
        <v>859</v>
      </c>
      <c r="AA677" s="4">
        <v>886</v>
      </c>
      <c r="AB677" s="4">
        <v>822</v>
      </c>
      <c r="AC677" s="4">
        <v>58</v>
      </c>
      <c r="AD677" s="4">
        <v>6.81</v>
      </c>
      <c r="AE677" s="4">
        <v>0.16</v>
      </c>
      <c r="AF677" s="4">
        <v>979</v>
      </c>
      <c r="AG677" s="4">
        <v>-11</v>
      </c>
      <c r="AH677" s="4">
        <v>7.0620000000000003</v>
      </c>
      <c r="AI677" s="4">
        <v>26</v>
      </c>
      <c r="AJ677" s="4">
        <v>189</v>
      </c>
      <c r="AK677" s="4">
        <v>139.1</v>
      </c>
      <c r="AL677" s="4">
        <v>2.5</v>
      </c>
      <c r="AM677" s="4">
        <v>195</v>
      </c>
      <c r="AN677" s="4" t="s">
        <v>155</v>
      </c>
      <c r="AO677" s="4">
        <v>2</v>
      </c>
      <c r="AP677" s="4">
        <v>0.58174768518518516</v>
      </c>
      <c r="AQ677" s="4">
        <v>47.158546999999999</v>
      </c>
      <c r="AR677" s="4">
        <v>-88.484604000000004</v>
      </c>
      <c r="AS677" s="4">
        <v>312</v>
      </c>
      <c r="AT677" s="4">
        <v>20.8</v>
      </c>
      <c r="AU677" s="4">
        <v>12</v>
      </c>
      <c r="AV677" s="4">
        <v>8</v>
      </c>
      <c r="AW677" s="4" t="s">
        <v>208</v>
      </c>
      <c r="AX677" s="4">
        <v>1</v>
      </c>
      <c r="AY677" s="4">
        <v>1.9</v>
      </c>
      <c r="AZ677" s="4">
        <v>2.6</v>
      </c>
      <c r="BA677" s="4">
        <v>14.023</v>
      </c>
      <c r="BB677" s="4">
        <v>11.78</v>
      </c>
      <c r="BC677" s="4">
        <v>0.84</v>
      </c>
      <c r="BD677" s="4">
        <v>17.774999999999999</v>
      </c>
      <c r="BE677" s="4">
        <v>1959.5319999999999</v>
      </c>
      <c r="BF677" s="4">
        <v>669.33799999999997</v>
      </c>
      <c r="BG677" s="4">
        <v>0.31900000000000001</v>
      </c>
      <c r="BH677" s="4">
        <v>0.22</v>
      </c>
      <c r="BI677" s="4">
        <v>0.53900000000000003</v>
      </c>
      <c r="BJ677" s="4">
        <v>0.24099999999999999</v>
      </c>
      <c r="BK677" s="4">
        <v>0.16700000000000001</v>
      </c>
      <c r="BL677" s="4">
        <v>0.40799999999999997</v>
      </c>
      <c r="BM677" s="4">
        <v>6.7289000000000003</v>
      </c>
      <c r="BQ677" s="4">
        <v>25.63</v>
      </c>
      <c r="BR677" s="4">
        <v>0.29783399999999999</v>
      </c>
      <c r="BS677" s="4">
        <v>-5</v>
      </c>
      <c r="BT677" s="4">
        <v>0.108124</v>
      </c>
      <c r="BU677" s="4">
        <v>7.2783179999999996</v>
      </c>
      <c r="BV677" s="4">
        <v>2.1841050000000002</v>
      </c>
    </row>
    <row r="678" spans="1:74" x14ac:dyDescent="0.25">
      <c r="A678" s="4">
        <v>42069</v>
      </c>
      <c r="B678" s="4">
        <v>4.0194444444444442E-2</v>
      </c>
      <c r="C678" s="4">
        <v>10.337999999999999</v>
      </c>
      <c r="D678" s="4">
        <v>7.0340999999999996</v>
      </c>
      <c r="E678" s="4">
        <v>70341.069959999993</v>
      </c>
      <c r="F678" s="4">
        <v>16.600000000000001</v>
      </c>
      <c r="G678" s="4">
        <v>10.7</v>
      </c>
      <c r="H678" s="4">
        <v>1530.5</v>
      </c>
      <c r="J678" s="4">
        <v>0.2</v>
      </c>
      <c r="K678" s="4">
        <v>0.84440000000000004</v>
      </c>
      <c r="L678" s="4">
        <v>8.7294</v>
      </c>
      <c r="M678" s="4">
        <v>5.9398</v>
      </c>
      <c r="N678" s="4">
        <v>14.0541</v>
      </c>
      <c r="O678" s="4">
        <v>9.0609000000000002</v>
      </c>
      <c r="P678" s="4">
        <v>23.1</v>
      </c>
      <c r="Q678" s="4">
        <v>10.643000000000001</v>
      </c>
      <c r="R678" s="4">
        <v>6.8616999999999999</v>
      </c>
      <c r="S678" s="4">
        <v>17.5</v>
      </c>
      <c r="T678" s="4">
        <v>1530.5118</v>
      </c>
      <c r="W678" s="4">
        <v>0</v>
      </c>
      <c r="X678" s="4">
        <v>0.16889999999999999</v>
      </c>
      <c r="Y678" s="4">
        <v>11.9</v>
      </c>
      <c r="Z678" s="4">
        <v>860</v>
      </c>
      <c r="AA678" s="4">
        <v>887</v>
      </c>
      <c r="AB678" s="4">
        <v>822</v>
      </c>
      <c r="AC678" s="4">
        <v>58</v>
      </c>
      <c r="AD678" s="4">
        <v>6.81</v>
      </c>
      <c r="AE678" s="4">
        <v>0.16</v>
      </c>
      <c r="AF678" s="4">
        <v>979</v>
      </c>
      <c r="AG678" s="4">
        <v>-11</v>
      </c>
      <c r="AH678" s="4">
        <v>7.9379999999999997</v>
      </c>
      <c r="AI678" s="4">
        <v>26</v>
      </c>
      <c r="AJ678" s="4">
        <v>189</v>
      </c>
      <c r="AK678" s="4">
        <v>139</v>
      </c>
      <c r="AL678" s="4">
        <v>2.7</v>
      </c>
      <c r="AM678" s="4">
        <v>195</v>
      </c>
      <c r="AN678" s="4" t="s">
        <v>155</v>
      </c>
      <c r="AO678" s="4">
        <v>2</v>
      </c>
      <c r="AP678" s="4">
        <v>0.5817592592592592</v>
      </c>
      <c r="AQ678" s="4">
        <v>47.158580999999998</v>
      </c>
      <c r="AR678" s="4">
        <v>-88.484492000000003</v>
      </c>
      <c r="AS678" s="4">
        <v>311.7</v>
      </c>
      <c r="AT678" s="4">
        <v>20.8</v>
      </c>
      <c r="AU678" s="4">
        <v>12</v>
      </c>
      <c r="AV678" s="4">
        <v>8</v>
      </c>
      <c r="AW678" s="4" t="s">
        <v>208</v>
      </c>
      <c r="AX678" s="4">
        <v>1</v>
      </c>
      <c r="AY678" s="4">
        <v>1.9</v>
      </c>
      <c r="AZ678" s="4">
        <v>2.6</v>
      </c>
      <c r="BA678" s="4">
        <v>14.023</v>
      </c>
      <c r="BB678" s="4">
        <v>11.41</v>
      </c>
      <c r="BC678" s="4">
        <v>0.81</v>
      </c>
      <c r="BD678" s="4">
        <v>18.423999999999999</v>
      </c>
      <c r="BE678" s="4">
        <v>1785.29</v>
      </c>
      <c r="BF678" s="4">
        <v>773.16700000000003</v>
      </c>
      <c r="BG678" s="4">
        <v>0.30099999999999999</v>
      </c>
      <c r="BH678" s="4">
        <v>0.19400000000000001</v>
      </c>
      <c r="BI678" s="4">
        <v>0.495</v>
      </c>
      <c r="BJ678" s="4">
        <v>0.22800000000000001</v>
      </c>
      <c r="BK678" s="4">
        <v>0.14699999999999999</v>
      </c>
      <c r="BL678" s="4">
        <v>0.375</v>
      </c>
      <c r="BM678" s="4">
        <v>10.351000000000001</v>
      </c>
      <c r="BQ678" s="4">
        <v>25.114000000000001</v>
      </c>
      <c r="BR678" s="4">
        <v>0.13492000000000001</v>
      </c>
      <c r="BS678" s="4">
        <v>-5</v>
      </c>
      <c r="BT678" s="4">
        <v>0.108</v>
      </c>
      <c r="BU678" s="4">
        <v>3.2971080000000001</v>
      </c>
      <c r="BV678" s="4">
        <v>2.1816</v>
      </c>
    </row>
    <row r="679" spans="1:74" x14ac:dyDescent="0.25">
      <c r="A679" s="4">
        <v>42069</v>
      </c>
      <c r="B679" s="4">
        <v>4.0206018518518523E-2</v>
      </c>
      <c r="C679" s="4">
        <v>9.83</v>
      </c>
      <c r="D679" s="4">
        <v>7.6356000000000002</v>
      </c>
      <c r="E679" s="4">
        <v>76355.557400000005</v>
      </c>
      <c r="F679" s="4">
        <v>16.5</v>
      </c>
      <c r="G679" s="4">
        <v>10.7</v>
      </c>
      <c r="H679" s="4">
        <v>2148.1</v>
      </c>
      <c r="J679" s="4">
        <v>0.2</v>
      </c>
      <c r="K679" s="4">
        <v>0.84189999999999998</v>
      </c>
      <c r="L679" s="4">
        <v>8.2757000000000005</v>
      </c>
      <c r="M679" s="4">
        <v>6.4283000000000001</v>
      </c>
      <c r="N679" s="4">
        <v>13.9278</v>
      </c>
      <c r="O679" s="4">
        <v>8.9715000000000007</v>
      </c>
      <c r="P679" s="4">
        <v>22.9</v>
      </c>
      <c r="Q679" s="4">
        <v>10.5474</v>
      </c>
      <c r="R679" s="4">
        <v>6.7939999999999996</v>
      </c>
      <c r="S679" s="4">
        <v>17.3</v>
      </c>
      <c r="T679" s="4">
        <v>2148.0970000000002</v>
      </c>
      <c r="W679" s="4">
        <v>0</v>
      </c>
      <c r="X679" s="4">
        <v>0.16839999999999999</v>
      </c>
      <c r="Y679" s="4">
        <v>11.9</v>
      </c>
      <c r="Z679" s="4">
        <v>860</v>
      </c>
      <c r="AA679" s="4">
        <v>887</v>
      </c>
      <c r="AB679" s="4">
        <v>823</v>
      </c>
      <c r="AC679" s="4">
        <v>58</v>
      </c>
      <c r="AD679" s="4">
        <v>6.81</v>
      </c>
      <c r="AE679" s="4">
        <v>0.16</v>
      </c>
      <c r="AF679" s="4">
        <v>979</v>
      </c>
      <c r="AG679" s="4">
        <v>-11</v>
      </c>
      <c r="AH679" s="4">
        <v>7.0620000000000003</v>
      </c>
      <c r="AI679" s="4">
        <v>26</v>
      </c>
      <c r="AJ679" s="4">
        <v>189</v>
      </c>
      <c r="AK679" s="4">
        <v>139</v>
      </c>
      <c r="AL679" s="4">
        <v>2.7</v>
      </c>
      <c r="AM679" s="4">
        <v>195</v>
      </c>
      <c r="AN679" s="4" t="s">
        <v>155</v>
      </c>
      <c r="AO679" s="4">
        <v>2</v>
      </c>
      <c r="AP679" s="4">
        <v>0.58177083333333335</v>
      </c>
      <c r="AQ679" s="4">
        <v>47.158631999999997</v>
      </c>
      <c r="AR679" s="4">
        <v>-88.484387999999996</v>
      </c>
      <c r="AS679" s="4">
        <v>311.5</v>
      </c>
      <c r="AT679" s="4">
        <v>21.1</v>
      </c>
      <c r="AU679" s="4">
        <v>12</v>
      </c>
      <c r="AV679" s="4">
        <v>8</v>
      </c>
      <c r="AW679" s="4" t="s">
        <v>208</v>
      </c>
      <c r="AX679" s="4">
        <v>1</v>
      </c>
      <c r="AY679" s="4">
        <v>1.9</v>
      </c>
      <c r="AZ679" s="4">
        <v>2.346454</v>
      </c>
      <c r="BA679" s="4">
        <v>14.023</v>
      </c>
      <c r="BB679" s="4">
        <v>11.21</v>
      </c>
      <c r="BC679" s="4">
        <v>0.8</v>
      </c>
      <c r="BD679" s="4">
        <v>18.780999999999999</v>
      </c>
      <c r="BE679" s="4">
        <v>1681.5150000000001</v>
      </c>
      <c r="BF679" s="4">
        <v>831.31399999999996</v>
      </c>
      <c r="BG679" s="4">
        <v>0.29599999999999999</v>
      </c>
      <c r="BH679" s="4">
        <v>0.191</v>
      </c>
      <c r="BI679" s="4">
        <v>0.48699999999999999</v>
      </c>
      <c r="BJ679" s="4">
        <v>0.224</v>
      </c>
      <c r="BK679" s="4">
        <v>0.14499999999999999</v>
      </c>
      <c r="BL679" s="4">
        <v>0.36899999999999999</v>
      </c>
      <c r="BM679" s="4">
        <v>14.433400000000001</v>
      </c>
      <c r="BQ679" s="4">
        <v>24.876000000000001</v>
      </c>
      <c r="BR679" s="4">
        <v>7.2471999999999995E-2</v>
      </c>
      <c r="BS679" s="4">
        <v>-5</v>
      </c>
      <c r="BT679" s="4">
        <v>0.107062</v>
      </c>
      <c r="BU679" s="4">
        <v>1.7710349999999999</v>
      </c>
      <c r="BV679" s="4">
        <v>2.162652</v>
      </c>
    </row>
    <row r="680" spans="1:74" x14ac:dyDescent="0.25">
      <c r="A680" s="4">
        <v>42069</v>
      </c>
      <c r="B680" s="4">
        <v>4.021759259259259E-2</v>
      </c>
      <c r="C680" s="4">
        <v>9.83</v>
      </c>
      <c r="D680" s="4">
        <v>7.8171999999999997</v>
      </c>
      <c r="E680" s="4">
        <v>78172.004990000001</v>
      </c>
      <c r="F680" s="4">
        <v>16.5</v>
      </c>
      <c r="G680" s="4">
        <v>10.9</v>
      </c>
      <c r="H680" s="4">
        <v>2450</v>
      </c>
      <c r="J680" s="4">
        <v>0.2</v>
      </c>
      <c r="K680" s="4">
        <v>0.83979999999999999</v>
      </c>
      <c r="L680" s="4">
        <v>8.2553000000000001</v>
      </c>
      <c r="M680" s="4">
        <v>6.5648999999999997</v>
      </c>
      <c r="N680" s="4">
        <v>13.8568</v>
      </c>
      <c r="O680" s="4">
        <v>9.1173999999999999</v>
      </c>
      <c r="P680" s="4">
        <v>23</v>
      </c>
      <c r="Q680" s="4">
        <v>10.493600000000001</v>
      </c>
      <c r="R680" s="4">
        <v>6.9044999999999996</v>
      </c>
      <c r="S680" s="4">
        <v>17.399999999999999</v>
      </c>
      <c r="T680" s="4">
        <v>2449.9512</v>
      </c>
      <c r="W680" s="4">
        <v>0</v>
      </c>
      <c r="X680" s="4">
        <v>0.16800000000000001</v>
      </c>
      <c r="Y680" s="4">
        <v>11.9</v>
      </c>
      <c r="Z680" s="4">
        <v>861</v>
      </c>
      <c r="AA680" s="4">
        <v>887</v>
      </c>
      <c r="AB680" s="4">
        <v>824</v>
      </c>
      <c r="AC680" s="4">
        <v>58</v>
      </c>
      <c r="AD680" s="4">
        <v>6.81</v>
      </c>
      <c r="AE680" s="4">
        <v>0.16</v>
      </c>
      <c r="AF680" s="4">
        <v>979</v>
      </c>
      <c r="AG680" s="4">
        <v>-11</v>
      </c>
      <c r="AH680" s="4">
        <v>7</v>
      </c>
      <c r="AI680" s="4">
        <v>26</v>
      </c>
      <c r="AJ680" s="4">
        <v>189</v>
      </c>
      <c r="AK680" s="4">
        <v>139</v>
      </c>
      <c r="AL680" s="4">
        <v>2.6</v>
      </c>
      <c r="AM680" s="4">
        <v>195</v>
      </c>
      <c r="AN680" s="4" t="s">
        <v>155</v>
      </c>
      <c r="AO680" s="4">
        <v>2</v>
      </c>
      <c r="AP680" s="4">
        <v>0.58178240740740739</v>
      </c>
      <c r="AQ680" s="4">
        <v>47.158703000000003</v>
      </c>
      <c r="AR680" s="4">
        <v>-88.484303999999995</v>
      </c>
      <c r="AS680" s="4">
        <v>311.2</v>
      </c>
      <c r="AT680" s="4">
        <v>22</v>
      </c>
      <c r="AU680" s="4">
        <v>11</v>
      </c>
      <c r="AV680" s="4">
        <v>8</v>
      </c>
      <c r="AW680" s="4" t="s">
        <v>208</v>
      </c>
      <c r="AX680" s="4">
        <v>1.084416</v>
      </c>
      <c r="AY680" s="4">
        <v>1.984416</v>
      </c>
      <c r="AZ680" s="4">
        <v>2.3844159999999999</v>
      </c>
      <c r="BA680" s="4">
        <v>14.023</v>
      </c>
      <c r="BB680" s="4">
        <v>11.06</v>
      </c>
      <c r="BC680" s="4">
        <v>0.79</v>
      </c>
      <c r="BD680" s="4">
        <v>19.074999999999999</v>
      </c>
      <c r="BE680" s="4">
        <v>1661.0150000000001</v>
      </c>
      <c r="BF680" s="4">
        <v>840.71500000000003</v>
      </c>
      <c r="BG680" s="4">
        <v>0.29199999999999998</v>
      </c>
      <c r="BH680" s="4">
        <v>0.192</v>
      </c>
      <c r="BI680" s="4">
        <v>0.48399999999999999</v>
      </c>
      <c r="BJ680" s="4">
        <v>0.221</v>
      </c>
      <c r="BK680" s="4">
        <v>0.14499999999999999</v>
      </c>
      <c r="BL680" s="4">
        <v>0.36699999999999999</v>
      </c>
      <c r="BM680" s="4">
        <v>16.301200000000001</v>
      </c>
      <c r="BQ680" s="4">
        <v>24.571999999999999</v>
      </c>
      <c r="BR680" s="4">
        <v>7.4628E-2</v>
      </c>
      <c r="BS680" s="4">
        <v>-5</v>
      </c>
      <c r="BT680" s="4">
        <v>0.106062</v>
      </c>
      <c r="BU680" s="4">
        <v>1.8237220000000001</v>
      </c>
      <c r="BV680" s="4">
        <v>2.142452</v>
      </c>
    </row>
    <row r="681" spans="1:74" x14ac:dyDescent="0.25">
      <c r="A681" s="4">
        <v>42069</v>
      </c>
      <c r="B681" s="4">
        <v>4.022916666666667E-2</v>
      </c>
      <c r="C681" s="4">
        <v>10.132</v>
      </c>
      <c r="D681" s="4">
        <v>7.3933</v>
      </c>
      <c r="E681" s="4">
        <v>73933.223570000002</v>
      </c>
      <c r="F681" s="4">
        <v>16.5</v>
      </c>
      <c r="G681" s="4">
        <v>15</v>
      </c>
      <c r="H681" s="4">
        <v>2543.3000000000002</v>
      </c>
      <c r="J681" s="4">
        <v>0.2</v>
      </c>
      <c r="K681" s="4">
        <v>0.84160000000000001</v>
      </c>
      <c r="L681" s="4">
        <v>8.5266000000000002</v>
      </c>
      <c r="M681" s="4">
        <v>6.2220000000000004</v>
      </c>
      <c r="N681" s="4">
        <v>13.885899999999999</v>
      </c>
      <c r="O681" s="4">
        <v>12.6027</v>
      </c>
      <c r="P681" s="4">
        <v>26.5</v>
      </c>
      <c r="Q681" s="4">
        <v>10.515599999999999</v>
      </c>
      <c r="R681" s="4">
        <v>9.5439000000000007</v>
      </c>
      <c r="S681" s="4">
        <v>20.100000000000001</v>
      </c>
      <c r="T681" s="4">
        <v>2543.2779999999998</v>
      </c>
      <c r="W681" s="4">
        <v>0</v>
      </c>
      <c r="X681" s="4">
        <v>0.16830000000000001</v>
      </c>
      <c r="Y681" s="4">
        <v>11.9</v>
      </c>
      <c r="Z681" s="4">
        <v>860</v>
      </c>
      <c r="AA681" s="4">
        <v>887</v>
      </c>
      <c r="AB681" s="4">
        <v>823</v>
      </c>
      <c r="AC681" s="4">
        <v>58</v>
      </c>
      <c r="AD681" s="4">
        <v>6.81</v>
      </c>
      <c r="AE681" s="4">
        <v>0.16</v>
      </c>
      <c r="AF681" s="4">
        <v>979</v>
      </c>
      <c r="AG681" s="4">
        <v>-11</v>
      </c>
      <c r="AH681" s="4">
        <v>7</v>
      </c>
      <c r="AI681" s="4">
        <v>26</v>
      </c>
      <c r="AJ681" s="4">
        <v>189</v>
      </c>
      <c r="AK681" s="4">
        <v>139.9</v>
      </c>
      <c r="AL681" s="4">
        <v>2.8</v>
      </c>
      <c r="AM681" s="4">
        <v>195</v>
      </c>
      <c r="AN681" s="4" t="s">
        <v>155</v>
      </c>
      <c r="AO681" s="4">
        <v>2</v>
      </c>
      <c r="AP681" s="4">
        <v>0.58179398148148154</v>
      </c>
      <c r="AQ681" s="4">
        <v>47.158777999999998</v>
      </c>
      <c r="AR681" s="4">
        <v>-88.484230999999994</v>
      </c>
      <c r="AS681" s="4">
        <v>310.8</v>
      </c>
      <c r="AT681" s="4">
        <v>23.3</v>
      </c>
      <c r="AU681" s="4">
        <v>12</v>
      </c>
      <c r="AV681" s="4">
        <v>8</v>
      </c>
      <c r="AW681" s="4" t="s">
        <v>208</v>
      </c>
      <c r="AX681" s="4">
        <v>1.1000000000000001</v>
      </c>
      <c r="AY681" s="4">
        <v>1.747053</v>
      </c>
      <c r="AZ681" s="4">
        <v>2.1470530000000001</v>
      </c>
      <c r="BA681" s="4">
        <v>14.023</v>
      </c>
      <c r="BB681" s="4">
        <v>11.19</v>
      </c>
      <c r="BC681" s="4">
        <v>0.8</v>
      </c>
      <c r="BD681" s="4">
        <v>18.824999999999999</v>
      </c>
      <c r="BE681" s="4">
        <v>1722.749</v>
      </c>
      <c r="BF681" s="4">
        <v>800.12099999999998</v>
      </c>
      <c r="BG681" s="4">
        <v>0.29399999999999998</v>
      </c>
      <c r="BH681" s="4">
        <v>0.26700000000000002</v>
      </c>
      <c r="BI681" s="4">
        <v>0.56000000000000005</v>
      </c>
      <c r="BJ681" s="4">
        <v>0.222</v>
      </c>
      <c r="BK681" s="4">
        <v>0.20200000000000001</v>
      </c>
      <c r="BL681" s="4">
        <v>0.42399999999999999</v>
      </c>
      <c r="BM681" s="4">
        <v>16.992699999999999</v>
      </c>
      <c r="BQ681" s="4">
        <v>24.727</v>
      </c>
      <c r="BR681" s="4">
        <v>0.15285399999999999</v>
      </c>
      <c r="BS681" s="4">
        <v>-5</v>
      </c>
      <c r="BT681" s="4">
        <v>0.107876</v>
      </c>
      <c r="BU681" s="4">
        <v>3.7353700000000001</v>
      </c>
      <c r="BV681" s="4">
        <v>2.1790949999999998</v>
      </c>
    </row>
    <row r="682" spans="1:74" x14ac:dyDescent="0.25">
      <c r="A682" s="4">
        <v>42069</v>
      </c>
      <c r="B682" s="4">
        <v>4.0240740740740737E-2</v>
      </c>
      <c r="C682" s="4">
        <v>10.11</v>
      </c>
      <c r="D682" s="4">
        <v>7.3308999999999997</v>
      </c>
      <c r="E682" s="4">
        <v>73309.306760000007</v>
      </c>
      <c r="F682" s="4">
        <v>16.600000000000001</v>
      </c>
      <c r="G682" s="4">
        <v>27.4</v>
      </c>
      <c r="H682" s="4">
        <v>2497.6999999999998</v>
      </c>
      <c r="J682" s="4">
        <v>0.2</v>
      </c>
      <c r="K682" s="4">
        <v>0.84230000000000005</v>
      </c>
      <c r="L682" s="4">
        <v>8.5161999999999995</v>
      </c>
      <c r="M682" s="4">
        <v>6.1749999999999998</v>
      </c>
      <c r="N682" s="4">
        <v>13.9826</v>
      </c>
      <c r="O682" s="4">
        <v>23.079799999999999</v>
      </c>
      <c r="P682" s="4">
        <v>37.1</v>
      </c>
      <c r="Q682" s="4">
        <v>10.588900000000001</v>
      </c>
      <c r="R682" s="4">
        <v>17.478000000000002</v>
      </c>
      <c r="S682" s="4">
        <v>28.1</v>
      </c>
      <c r="T682" s="4">
        <v>2497.7134999999998</v>
      </c>
      <c r="W682" s="4">
        <v>0</v>
      </c>
      <c r="X682" s="4">
        <v>0.16850000000000001</v>
      </c>
      <c r="Y682" s="4">
        <v>11.9</v>
      </c>
      <c r="Z682" s="4">
        <v>860</v>
      </c>
      <c r="AA682" s="4">
        <v>886</v>
      </c>
      <c r="AB682" s="4">
        <v>823</v>
      </c>
      <c r="AC682" s="4">
        <v>58</v>
      </c>
      <c r="AD682" s="4">
        <v>6.81</v>
      </c>
      <c r="AE682" s="4">
        <v>0.16</v>
      </c>
      <c r="AF682" s="4">
        <v>979</v>
      </c>
      <c r="AG682" s="4">
        <v>-11</v>
      </c>
      <c r="AH682" s="4">
        <v>7</v>
      </c>
      <c r="AI682" s="4">
        <v>26</v>
      </c>
      <c r="AJ682" s="4">
        <v>189</v>
      </c>
      <c r="AK682" s="4">
        <v>139.1</v>
      </c>
      <c r="AL682" s="4">
        <v>2.6</v>
      </c>
      <c r="AM682" s="4">
        <v>195</v>
      </c>
      <c r="AN682" s="4" t="s">
        <v>155</v>
      </c>
      <c r="AO682" s="4">
        <v>2</v>
      </c>
      <c r="AP682" s="4">
        <v>0.58180555555555558</v>
      </c>
      <c r="AQ682" s="4">
        <v>47.158866000000003</v>
      </c>
      <c r="AR682" s="4">
        <v>-88.484178</v>
      </c>
      <c r="AS682" s="4">
        <v>310.7</v>
      </c>
      <c r="AT682" s="4">
        <v>24.2</v>
      </c>
      <c r="AU682" s="4">
        <v>12</v>
      </c>
      <c r="AV682" s="4">
        <v>8</v>
      </c>
      <c r="AW682" s="4" t="s">
        <v>208</v>
      </c>
      <c r="AX682" s="4">
        <v>1.1000000000000001</v>
      </c>
      <c r="AY682" s="4">
        <v>1.7</v>
      </c>
      <c r="AZ682" s="4">
        <v>2.1</v>
      </c>
      <c r="BA682" s="4">
        <v>14.023</v>
      </c>
      <c r="BB682" s="4">
        <v>11.25</v>
      </c>
      <c r="BC682" s="4">
        <v>0.8</v>
      </c>
      <c r="BD682" s="4">
        <v>18.719000000000001</v>
      </c>
      <c r="BE682" s="4">
        <v>1727.8030000000001</v>
      </c>
      <c r="BF682" s="4">
        <v>797.37900000000002</v>
      </c>
      <c r="BG682" s="4">
        <v>0.29699999999999999</v>
      </c>
      <c r="BH682" s="4">
        <v>0.49</v>
      </c>
      <c r="BI682" s="4">
        <v>0.78700000000000003</v>
      </c>
      <c r="BJ682" s="4">
        <v>0.22500000000000001</v>
      </c>
      <c r="BK682" s="4">
        <v>0.371</v>
      </c>
      <c r="BL682" s="4">
        <v>0.59599999999999997</v>
      </c>
      <c r="BM682" s="4">
        <v>16.7575</v>
      </c>
      <c r="BQ682" s="4">
        <v>24.852</v>
      </c>
      <c r="BR682" s="4">
        <v>0.18145</v>
      </c>
      <c r="BS682" s="4">
        <v>-5</v>
      </c>
      <c r="BT682" s="4">
        <v>0.106124</v>
      </c>
      <c r="BU682" s="4">
        <v>4.4341840000000001</v>
      </c>
      <c r="BV682" s="4">
        <v>2.1437050000000002</v>
      </c>
    </row>
    <row r="683" spans="1:74" x14ac:dyDescent="0.25">
      <c r="A683" s="4">
        <v>42069</v>
      </c>
      <c r="B683" s="4">
        <v>4.0252314814814817E-2</v>
      </c>
      <c r="C683" s="4">
        <v>10.244999999999999</v>
      </c>
      <c r="D683" s="4">
        <v>7.0701000000000001</v>
      </c>
      <c r="E683" s="4">
        <v>70701.05833</v>
      </c>
      <c r="F683" s="4">
        <v>16.600000000000001</v>
      </c>
      <c r="G683" s="4">
        <v>27.4</v>
      </c>
      <c r="H683" s="4">
        <v>2550.6999999999998</v>
      </c>
      <c r="J683" s="4">
        <v>0.2</v>
      </c>
      <c r="K683" s="4">
        <v>0.84379999999999999</v>
      </c>
      <c r="L683" s="4">
        <v>8.6441999999999997</v>
      </c>
      <c r="M683" s="4">
        <v>5.9656000000000002</v>
      </c>
      <c r="N683" s="4">
        <v>14.0067</v>
      </c>
      <c r="O683" s="4">
        <v>23.119499999999999</v>
      </c>
      <c r="P683" s="4">
        <v>37.1</v>
      </c>
      <c r="Q683" s="4">
        <v>10.607100000000001</v>
      </c>
      <c r="R683" s="4">
        <v>17.508099999999999</v>
      </c>
      <c r="S683" s="4">
        <v>28.1</v>
      </c>
      <c r="T683" s="4">
        <v>2550.7483999999999</v>
      </c>
      <c r="W683" s="4">
        <v>0</v>
      </c>
      <c r="X683" s="4">
        <v>0.16880000000000001</v>
      </c>
      <c r="Y683" s="4">
        <v>11.9</v>
      </c>
      <c r="Z683" s="4">
        <v>860</v>
      </c>
      <c r="AA683" s="4">
        <v>886</v>
      </c>
      <c r="AB683" s="4">
        <v>823</v>
      </c>
      <c r="AC683" s="4">
        <v>58</v>
      </c>
      <c r="AD683" s="4">
        <v>6.81</v>
      </c>
      <c r="AE683" s="4">
        <v>0.16</v>
      </c>
      <c r="AF683" s="4">
        <v>979</v>
      </c>
      <c r="AG683" s="4">
        <v>-11</v>
      </c>
      <c r="AH683" s="4">
        <v>7.9379999999999997</v>
      </c>
      <c r="AI683" s="4">
        <v>26</v>
      </c>
      <c r="AJ683" s="4">
        <v>189</v>
      </c>
      <c r="AK683" s="4">
        <v>139</v>
      </c>
      <c r="AL683" s="4">
        <v>2.7</v>
      </c>
      <c r="AM683" s="4">
        <v>195</v>
      </c>
      <c r="AN683" s="4" t="s">
        <v>155</v>
      </c>
      <c r="AO683" s="4">
        <v>2</v>
      </c>
      <c r="AP683" s="4">
        <v>0.58181712962962961</v>
      </c>
      <c r="AQ683" s="4">
        <v>47.158963</v>
      </c>
      <c r="AR683" s="4">
        <v>-88.484149000000002</v>
      </c>
      <c r="AS683" s="4">
        <v>310.39999999999998</v>
      </c>
      <c r="AT683" s="4">
        <v>25.8</v>
      </c>
      <c r="AU683" s="4">
        <v>12</v>
      </c>
      <c r="AV683" s="4">
        <v>8</v>
      </c>
      <c r="AW683" s="4" t="s">
        <v>208</v>
      </c>
      <c r="AX683" s="4">
        <v>1.1000000000000001</v>
      </c>
      <c r="AY683" s="4">
        <v>1.7</v>
      </c>
      <c r="AZ683" s="4">
        <v>2.1</v>
      </c>
      <c r="BA683" s="4">
        <v>14.023</v>
      </c>
      <c r="BB683" s="4">
        <v>11.36</v>
      </c>
      <c r="BC683" s="4">
        <v>0.81</v>
      </c>
      <c r="BD683" s="4">
        <v>18.513999999999999</v>
      </c>
      <c r="BE683" s="4">
        <v>1762.78</v>
      </c>
      <c r="BF683" s="4">
        <v>774.29399999999998</v>
      </c>
      <c r="BG683" s="4">
        <v>0.29899999999999999</v>
      </c>
      <c r="BH683" s="4">
        <v>0.49399999999999999</v>
      </c>
      <c r="BI683" s="4">
        <v>0.79300000000000004</v>
      </c>
      <c r="BJ683" s="4">
        <v>0.22700000000000001</v>
      </c>
      <c r="BK683" s="4">
        <v>0.374</v>
      </c>
      <c r="BL683" s="4">
        <v>0.6</v>
      </c>
      <c r="BM683" s="4">
        <v>17.2013</v>
      </c>
      <c r="BQ683" s="4">
        <v>25.023</v>
      </c>
      <c r="BR683" s="4">
        <v>0.18112400000000001</v>
      </c>
      <c r="BS683" s="4">
        <v>-5</v>
      </c>
      <c r="BT683" s="4">
        <v>0.10693800000000001</v>
      </c>
      <c r="BU683" s="4">
        <v>4.4262180000000004</v>
      </c>
      <c r="BV683" s="4">
        <v>2.160148</v>
      </c>
    </row>
    <row r="684" spans="1:74" x14ac:dyDescent="0.25">
      <c r="A684" s="4">
        <v>42069</v>
      </c>
      <c r="B684" s="4">
        <v>4.0263888888888884E-2</v>
      </c>
      <c r="C684" s="4">
        <v>10.52</v>
      </c>
      <c r="D684" s="4">
        <v>6.6714000000000002</v>
      </c>
      <c r="E684" s="4">
        <v>66713.818480000002</v>
      </c>
      <c r="F684" s="4">
        <v>18.7</v>
      </c>
      <c r="G684" s="4">
        <v>23.1</v>
      </c>
      <c r="H684" s="4">
        <v>2455.1</v>
      </c>
      <c r="J684" s="4">
        <v>0.2</v>
      </c>
      <c r="K684" s="4">
        <v>0.84560000000000002</v>
      </c>
      <c r="L684" s="4">
        <v>8.8953000000000007</v>
      </c>
      <c r="M684" s="4">
        <v>5.641</v>
      </c>
      <c r="N684" s="4">
        <v>15.8231</v>
      </c>
      <c r="O684" s="4">
        <v>19.5534</v>
      </c>
      <c r="P684" s="4">
        <v>35.4</v>
      </c>
      <c r="Q684" s="4">
        <v>11.9826</v>
      </c>
      <c r="R684" s="4">
        <v>14.807499999999999</v>
      </c>
      <c r="S684" s="4">
        <v>26.8</v>
      </c>
      <c r="T684" s="4">
        <v>2455.1455000000001</v>
      </c>
      <c r="W684" s="4">
        <v>0</v>
      </c>
      <c r="X684" s="4">
        <v>0.1691</v>
      </c>
      <c r="Y684" s="4">
        <v>11.9</v>
      </c>
      <c r="Z684" s="4">
        <v>860</v>
      </c>
      <c r="AA684" s="4">
        <v>886</v>
      </c>
      <c r="AB684" s="4">
        <v>823</v>
      </c>
      <c r="AC684" s="4">
        <v>58</v>
      </c>
      <c r="AD684" s="4">
        <v>6.81</v>
      </c>
      <c r="AE684" s="4">
        <v>0.16</v>
      </c>
      <c r="AF684" s="4">
        <v>979</v>
      </c>
      <c r="AG684" s="4">
        <v>-11</v>
      </c>
      <c r="AH684" s="4">
        <v>7.0620000000000003</v>
      </c>
      <c r="AI684" s="4">
        <v>26</v>
      </c>
      <c r="AJ684" s="4">
        <v>189</v>
      </c>
      <c r="AK684" s="4">
        <v>139.9</v>
      </c>
      <c r="AL684" s="4">
        <v>2.6</v>
      </c>
      <c r="AM684" s="4">
        <v>195</v>
      </c>
      <c r="AN684" s="4" t="s">
        <v>155</v>
      </c>
      <c r="AO684" s="4">
        <v>2</v>
      </c>
      <c r="AP684" s="4">
        <v>0.58182870370370365</v>
      </c>
      <c r="AQ684" s="4">
        <v>47.159075000000001</v>
      </c>
      <c r="AR684" s="4">
        <v>-88.484146999999993</v>
      </c>
      <c r="AS684" s="4">
        <v>310.3</v>
      </c>
      <c r="AT684" s="4">
        <v>26.1</v>
      </c>
      <c r="AU684" s="4">
        <v>12</v>
      </c>
      <c r="AV684" s="4">
        <v>8</v>
      </c>
      <c r="AW684" s="4" t="s">
        <v>208</v>
      </c>
      <c r="AX684" s="4">
        <v>1.1851149999999999</v>
      </c>
      <c r="AY684" s="4">
        <v>1.104196</v>
      </c>
      <c r="AZ684" s="4">
        <v>2.1</v>
      </c>
      <c r="BA684" s="4">
        <v>14.023</v>
      </c>
      <c r="BB684" s="4">
        <v>11.5</v>
      </c>
      <c r="BC684" s="4">
        <v>0.82</v>
      </c>
      <c r="BD684" s="4">
        <v>18.265000000000001</v>
      </c>
      <c r="BE684" s="4">
        <v>1824.2090000000001</v>
      </c>
      <c r="BF684" s="4">
        <v>736.29499999999996</v>
      </c>
      <c r="BG684" s="4">
        <v>0.34</v>
      </c>
      <c r="BH684" s="4">
        <v>0.42</v>
      </c>
      <c r="BI684" s="4">
        <v>0.76</v>
      </c>
      <c r="BJ684" s="4">
        <v>0.25700000000000001</v>
      </c>
      <c r="BK684" s="4">
        <v>0.318</v>
      </c>
      <c r="BL684" s="4">
        <v>0.57499999999999996</v>
      </c>
      <c r="BM684" s="4">
        <v>16.649899999999999</v>
      </c>
      <c r="BQ684" s="4">
        <v>25.216999999999999</v>
      </c>
      <c r="BR684" s="4">
        <v>0.24759800000000001</v>
      </c>
      <c r="BS684" s="4">
        <v>-5</v>
      </c>
      <c r="BT684" s="4">
        <v>0.106062</v>
      </c>
      <c r="BU684" s="4">
        <v>6.0506760000000002</v>
      </c>
      <c r="BV684" s="4">
        <v>2.142452</v>
      </c>
    </row>
    <row r="685" spans="1:74" x14ac:dyDescent="0.25">
      <c r="A685" s="4">
        <v>42069</v>
      </c>
      <c r="B685" s="4">
        <v>4.0275462962962964E-2</v>
      </c>
      <c r="C685" s="4">
        <v>10.536</v>
      </c>
      <c r="D685" s="4">
        <v>6.4958999999999998</v>
      </c>
      <c r="E685" s="4">
        <v>64959.264109999996</v>
      </c>
      <c r="F685" s="4">
        <v>21.5</v>
      </c>
      <c r="G685" s="4">
        <v>18.2</v>
      </c>
      <c r="H685" s="4">
        <v>2357.9</v>
      </c>
      <c r="J685" s="4">
        <v>0.2</v>
      </c>
      <c r="K685" s="4">
        <v>0.84709999999999996</v>
      </c>
      <c r="L685" s="4">
        <v>8.9252000000000002</v>
      </c>
      <c r="M685" s="4">
        <v>5.5027999999999997</v>
      </c>
      <c r="N685" s="4">
        <v>18.182700000000001</v>
      </c>
      <c r="O685" s="4">
        <v>15.447800000000001</v>
      </c>
      <c r="P685" s="4">
        <v>33.6</v>
      </c>
      <c r="Q685" s="4">
        <v>13.769500000000001</v>
      </c>
      <c r="R685" s="4">
        <v>11.698399999999999</v>
      </c>
      <c r="S685" s="4">
        <v>25.5</v>
      </c>
      <c r="T685" s="4">
        <v>2357.9290999999998</v>
      </c>
      <c r="W685" s="4">
        <v>0</v>
      </c>
      <c r="X685" s="4">
        <v>0.1694</v>
      </c>
      <c r="Y685" s="4">
        <v>11.8</v>
      </c>
      <c r="Z685" s="4">
        <v>860</v>
      </c>
      <c r="AA685" s="4">
        <v>886</v>
      </c>
      <c r="AB685" s="4">
        <v>823</v>
      </c>
      <c r="AC685" s="4">
        <v>58</v>
      </c>
      <c r="AD685" s="4">
        <v>6.81</v>
      </c>
      <c r="AE685" s="4">
        <v>0.16</v>
      </c>
      <c r="AF685" s="4">
        <v>979</v>
      </c>
      <c r="AG685" s="4">
        <v>-11</v>
      </c>
      <c r="AH685" s="4">
        <v>7</v>
      </c>
      <c r="AI685" s="4">
        <v>26</v>
      </c>
      <c r="AJ685" s="4">
        <v>189</v>
      </c>
      <c r="AK685" s="4">
        <v>140</v>
      </c>
      <c r="AL685" s="4">
        <v>2.2999999999999998</v>
      </c>
      <c r="AM685" s="4">
        <v>195</v>
      </c>
      <c r="AN685" s="4" t="s">
        <v>155</v>
      </c>
      <c r="AO685" s="4">
        <v>2</v>
      </c>
      <c r="AP685" s="4">
        <v>0.5818402777777778</v>
      </c>
      <c r="AQ685" s="4">
        <v>47.159196999999999</v>
      </c>
      <c r="AR685" s="4">
        <v>-88.484150999999997</v>
      </c>
      <c r="AS685" s="4">
        <v>310.39999999999998</v>
      </c>
      <c r="AT685" s="4">
        <v>28.6</v>
      </c>
      <c r="AU685" s="4">
        <v>12</v>
      </c>
      <c r="AV685" s="4">
        <v>8</v>
      </c>
      <c r="AW685" s="4" t="s">
        <v>208</v>
      </c>
      <c r="AX685" s="4">
        <v>1.2</v>
      </c>
      <c r="AY685" s="4">
        <v>1.0850150000000001</v>
      </c>
      <c r="AZ685" s="4">
        <v>2.1</v>
      </c>
      <c r="BA685" s="4">
        <v>14.023</v>
      </c>
      <c r="BB685" s="4">
        <v>11.63</v>
      </c>
      <c r="BC685" s="4">
        <v>0.83</v>
      </c>
      <c r="BD685" s="4">
        <v>18.047999999999998</v>
      </c>
      <c r="BE685" s="4">
        <v>1845.1189999999999</v>
      </c>
      <c r="BF685" s="4">
        <v>724.05100000000004</v>
      </c>
      <c r="BG685" s="4">
        <v>0.39400000000000002</v>
      </c>
      <c r="BH685" s="4">
        <v>0.33400000000000002</v>
      </c>
      <c r="BI685" s="4">
        <v>0.72799999999999998</v>
      </c>
      <c r="BJ685" s="4">
        <v>0.29799999999999999</v>
      </c>
      <c r="BK685" s="4">
        <v>0.253</v>
      </c>
      <c r="BL685" s="4">
        <v>0.55100000000000005</v>
      </c>
      <c r="BM685" s="4">
        <v>16.119800000000001</v>
      </c>
      <c r="BQ685" s="4">
        <v>25.466999999999999</v>
      </c>
      <c r="BR685" s="4">
        <v>0.248252</v>
      </c>
      <c r="BS685" s="4">
        <v>-5</v>
      </c>
      <c r="BT685" s="4">
        <v>0.106</v>
      </c>
      <c r="BU685" s="4">
        <v>6.0666520000000004</v>
      </c>
      <c r="BV685" s="4">
        <v>2.1412</v>
      </c>
    </row>
    <row r="686" spans="1:74" x14ac:dyDescent="0.25">
      <c r="A686" s="4">
        <v>42069</v>
      </c>
      <c r="B686" s="4">
        <v>4.0287037037037038E-2</v>
      </c>
      <c r="C686" s="4">
        <v>10.711</v>
      </c>
      <c r="D686" s="4">
        <v>6.5477999999999996</v>
      </c>
      <c r="E686" s="4">
        <v>65478.474999999999</v>
      </c>
      <c r="F686" s="4">
        <v>22.9</v>
      </c>
      <c r="G686" s="4">
        <v>17.7</v>
      </c>
      <c r="H686" s="4">
        <v>2351.8000000000002</v>
      </c>
      <c r="J686" s="4">
        <v>0.2</v>
      </c>
      <c r="K686" s="4">
        <v>0.84540000000000004</v>
      </c>
      <c r="L686" s="4">
        <v>9.0546000000000006</v>
      </c>
      <c r="M686" s="4">
        <v>5.5351999999999997</v>
      </c>
      <c r="N686" s="4">
        <v>19.358499999999999</v>
      </c>
      <c r="O686" s="4">
        <v>14.9627</v>
      </c>
      <c r="P686" s="4">
        <v>34.299999999999997</v>
      </c>
      <c r="Q686" s="4">
        <v>14.66</v>
      </c>
      <c r="R686" s="4">
        <v>11.331099999999999</v>
      </c>
      <c r="S686" s="4">
        <v>26</v>
      </c>
      <c r="T686" s="4">
        <v>2351.7651999999998</v>
      </c>
      <c r="W686" s="4">
        <v>0</v>
      </c>
      <c r="X686" s="4">
        <v>0.1691</v>
      </c>
      <c r="Y686" s="4">
        <v>11.9</v>
      </c>
      <c r="Z686" s="4">
        <v>859</v>
      </c>
      <c r="AA686" s="4">
        <v>886</v>
      </c>
      <c r="AB686" s="4">
        <v>822</v>
      </c>
      <c r="AC686" s="4">
        <v>58</v>
      </c>
      <c r="AD686" s="4">
        <v>6.81</v>
      </c>
      <c r="AE686" s="4">
        <v>0.16</v>
      </c>
      <c r="AF686" s="4">
        <v>979</v>
      </c>
      <c r="AG686" s="4">
        <v>-11</v>
      </c>
      <c r="AH686" s="4">
        <v>7</v>
      </c>
      <c r="AI686" s="4">
        <v>26</v>
      </c>
      <c r="AJ686" s="4">
        <v>189</v>
      </c>
      <c r="AK686" s="4">
        <v>140</v>
      </c>
      <c r="AL686" s="4">
        <v>2.5</v>
      </c>
      <c r="AM686" s="4">
        <v>195</v>
      </c>
      <c r="AN686" s="4" t="s">
        <v>155</v>
      </c>
      <c r="AO686" s="4">
        <v>2</v>
      </c>
      <c r="AP686" s="4">
        <v>0.58185185185185184</v>
      </c>
      <c r="AQ686" s="4">
        <v>47.159319000000004</v>
      </c>
      <c r="AR686" s="4">
        <v>-88.484156999999996</v>
      </c>
      <c r="AS686" s="4">
        <v>310.5</v>
      </c>
      <c r="AT686" s="4">
        <v>29.8</v>
      </c>
      <c r="AU686" s="4">
        <v>12</v>
      </c>
      <c r="AV686" s="4">
        <v>8</v>
      </c>
      <c r="AW686" s="4" t="s">
        <v>208</v>
      </c>
      <c r="AX686" s="4">
        <v>1.2</v>
      </c>
      <c r="AY686" s="4">
        <v>1.1849149999999999</v>
      </c>
      <c r="AZ686" s="4">
        <v>2.1</v>
      </c>
      <c r="BA686" s="4">
        <v>14.023</v>
      </c>
      <c r="BB686" s="4">
        <v>11.48</v>
      </c>
      <c r="BC686" s="4">
        <v>0.82</v>
      </c>
      <c r="BD686" s="4">
        <v>18.294</v>
      </c>
      <c r="BE686" s="4">
        <v>1851.4659999999999</v>
      </c>
      <c r="BF686" s="4">
        <v>720.37400000000002</v>
      </c>
      <c r="BG686" s="4">
        <v>0.41499999999999998</v>
      </c>
      <c r="BH686" s="4">
        <v>0.32</v>
      </c>
      <c r="BI686" s="4">
        <v>0.73499999999999999</v>
      </c>
      <c r="BJ686" s="4">
        <v>0.314</v>
      </c>
      <c r="BK686" s="4">
        <v>0.24299999999999999</v>
      </c>
      <c r="BL686" s="4">
        <v>0.55700000000000005</v>
      </c>
      <c r="BM686" s="4">
        <v>15.9023</v>
      </c>
      <c r="BQ686" s="4">
        <v>25.137</v>
      </c>
      <c r="BR686" s="4">
        <v>0.233931</v>
      </c>
      <c r="BS686" s="4">
        <v>-5</v>
      </c>
      <c r="BT686" s="4">
        <v>0.109752</v>
      </c>
      <c r="BU686" s="4">
        <v>5.7166880000000004</v>
      </c>
      <c r="BV686" s="4">
        <v>2.2169850000000002</v>
      </c>
    </row>
    <row r="687" spans="1:74" x14ac:dyDescent="0.25">
      <c r="A687" s="4">
        <v>42069</v>
      </c>
      <c r="B687" s="4">
        <v>4.0298611111111111E-2</v>
      </c>
      <c r="C687" s="4">
        <v>10.351000000000001</v>
      </c>
      <c r="D687" s="4">
        <v>6.6121999999999996</v>
      </c>
      <c r="E687" s="4">
        <v>66122.408330000006</v>
      </c>
      <c r="F687" s="4">
        <v>24.6</v>
      </c>
      <c r="G687" s="4">
        <v>17.7</v>
      </c>
      <c r="H687" s="4">
        <v>2357.5</v>
      </c>
      <c r="J687" s="4">
        <v>0.2</v>
      </c>
      <c r="K687" s="4">
        <v>0.84750000000000003</v>
      </c>
      <c r="L687" s="4">
        <v>8.7718000000000007</v>
      </c>
      <c r="M687" s="4">
        <v>5.6036999999999999</v>
      </c>
      <c r="N687" s="4">
        <v>20.8749</v>
      </c>
      <c r="O687" s="4">
        <v>15.0002</v>
      </c>
      <c r="P687" s="4">
        <v>35.9</v>
      </c>
      <c r="Q687" s="4">
        <v>15.808299999999999</v>
      </c>
      <c r="R687" s="4">
        <v>11.359500000000001</v>
      </c>
      <c r="S687" s="4">
        <v>27.2</v>
      </c>
      <c r="T687" s="4">
        <v>2357.5347999999999</v>
      </c>
      <c r="W687" s="4">
        <v>0</v>
      </c>
      <c r="X687" s="4">
        <v>0.16950000000000001</v>
      </c>
      <c r="Y687" s="4">
        <v>11.9</v>
      </c>
      <c r="Z687" s="4">
        <v>859</v>
      </c>
      <c r="AA687" s="4">
        <v>885</v>
      </c>
      <c r="AB687" s="4">
        <v>823</v>
      </c>
      <c r="AC687" s="4">
        <v>58</v>
      </c>
      <c r="AD687" s="4">
        <v>6.81</v>
      </c>
      <c r="AE687" s="4">
        <v>0.16</v>
      </c>
      <c r="AF687" s="4">
        <v>979</v>
      </c>
      <c r="AG687" s="4">
        <v>-11</v>
      </c>
      <c r="AH687" s="4">
        <v>7</v>
      </c>
      <c r="AI687" s="4">
        <v>26</v>
      </c>
      <c r="AJ687" s="4">
        <v>189</v>
      </c>
      <c r="AK687" s="4">
        <v>140</v>
      </c>
      <c r="AL687" s="4">
        <v>2.5</v>
      </c>
      <c r="AM687" s="4">
        <v>195</v>
      </c>
      <c r="AN687" s="4" t="s">
        <v>155</v>
      </c>
      <c r="AO687" s="4">
        <v>2</v>
      </c>
      <c r="AP687" s="4">
        <v>0.58186342592592599</v>
      </c>
      <c r="AQ687" s="4">
        <v>47.159443000000003</v>
      </c>
      <c r="AR687" s="4">
        <v>-88.484161999999998</v>
      </c>
      <c r="AS687" s="4">
        <v>310.8</v>
      </c>
      <c r="AT687" s="4">
        <v>29.9</v>
      </c>
      <c r="AU687" s="4">
        <v>12</v>
      </c>
      <c r="AV687" s="4">
        <v>8</v>
      </c>
      <c r="AW687" s="4" t="s">
        <v>208</v>
      </c>
      <c r="AX687" s="4">
        <v>1.2</v>
      </c>
      <c r="AY687" s="4">
        <v>1.2</v>
      </c>
      <c r="AZ687" s="4">
        <v>2.1</v>
      </c>
      <c r="BA687" s="4">
        <v>14.023</v>
      </c>
      <c r="BB687" s="4">
        <v>11.65</v>
      </c>
      <c r="BC687" s="4">
        <v>0.83</v>
      </c>
      <c r="BD687" s="4">
        <v>17.998000000000001</v>
      </c>
      <c r="BE687" s="4">
        <v>1819.9490000000001</v>
      </c>
      <c r="BF687" s="4">
        <v>739.98</v>
      </c>
      <c r="BG687" s="4">
        <v>0.45400000000000001</v>
      </c>
      <c r="BH687" s="4">
        <v>0.32600000000000001</v>
      </c>
      <c r="BI687" s="4">
        <v>0.77900000000000003</v>
      </c>
      <c r="BJ687" s="4">
        <v>0.34300000000000003</v>
      </c>
      <c r="BK687" s="4">
        <v>0.247</v>
      </c>
      <c r="BL687" s="4">
        <v>0.59</v>
      </c>
      <c r="BM687" s="4">
        <v>16.1751</v>
      </c>
      <c r="BQ687" s="4">
        <v>25.57</v>
      </c>
      <c r="BR687" s="4">
        <v>0.31648199999999999</v>
      </c>
      <c r="BS687" s="4">
        <v>-5</v>
      </c>
      <c r="BT687" s="4">
        <v>0.10906200000000001</v>
      </c>
      <c r="BU687" s="4">
        <v>7.7340289999999996</v>
      </c>
      <c r="BV687" s="4">
        <v>2.203052</v>
      </c>
    </row>
    <row r="688" spans="1:74" x14ac:dyDescent="0.25">
      <c r="A688" s="4">
        <v>42069</v>
      </c>
      <c r="B688" s="4">
        <v>4.0310185185185185E-2</v>
      </c>
      <c r="C688" s="4">
        <v>9.9740000000000002</v>
      </c>
      <c r="D688" s="4">
        <v>7.4280999999999997</v>
      </c>
      <c r="E688" s="4">
        <v>74280.741670000003</v>
      </c>
      <c r="F688" s="4">
        <v>33.9</v>
      </c>
      <c r="G688" s="4">
        <v>77.099999999999994</v>
      </c>
      <c r="H688" s="4">
        <v>2561.4</v>
      </c>
      <c r="J688" s="4">
        <v>0.2</v>
      </c>
      <c r="K688" s="4">
        <v>0.84230000000000005</v>
      </c>
      <c r="L688" s="4">
        <v>8.4010999999999996</v>
      </c>
      <c r="M688" s="4">
        <v>6.2568999999999999</v>
      </c>
      <c r="N688" s="4">
        <v>28.558499999999999</v>
      </c>
      <c r="O688" s="4">
        <v>64.932299999999998</v>
      </c>
      <c r="P688" s="4">
        <v>93.5</v>
      </c>
      <c r="Q688" s="4">
        <v>21.626999999999999</v>
      </c>
      <c r="R688" s="4">
        <v>49.172400000000003</v>
      </c>
      <c r="S688" s="4">
        <v>70.8</v>
      </c>
      <c r="T688" s="4">
        <v>2561.4493000000002</v>
      </c>
      <c r="W688" s="4">
        <v>0</v>
      </c>
      <c r="X688" s="4">
        <v>0.16850000000000001</v>
      </c>
      <c r="Y688" s="4">
        <v>11.9</v>
      </c>
      <c r="Z688" s="4">
        <v>859</v>
      </c>
      <c r="AA688" s="4">
        <v>885</v>
      </c>
      <c r="AB688" s="4">
        <v>822</v>
      </c>
      <c r="AC688" s="4">
        <v>58</v>
      </c>
      <c r="AD688" s="4">
        <v>6.81</v>
      </c>
      <c r="AE688" s="4">
        <v>0.16</v>
      </c>
      <c r="AF688" s="4">
        <v>979</v>
      </c>
      <c r="AG688" s="4">
        <v>-11</v>
      </c>
      <c r="AH688" s="4">
        <v>7</v>
      </c>
      <c r="AI688" s="4">
        <v>26</v>
      </c>
      <c r="AJ688" s="4">
        <v>189</v>
      </c>
      <c r="AK688" s="4">
        <v>140</v>
      </c>
      <c r="AL688" s="4">
        <v>2.5</v>
      </c>
      <c r="AM688" s="4">
        <v>195</v>
      </c>
      <c r="AN688" s="4" t="s">
        <v>155</v>
      </c>
      <c r="AO688" s="4">
        <v>2</v>
      </c>
      <c r="AP688" s="4">
        <v>0.58187500000000003</v>
      </c>
      <c r="AQ688" s="4">
        <v>47.159570000000002</v>
      </c>
      <c r="AR688" s="4">
        <v>-88.484171000000003</v>
      </c>
      <c r="AS688" s="4">
        <v>311.39999999999998</v>
      </c>
      <c r="AT688" s="4">
        <v>30.8</v>
      </c>
      <c r="AU688" s="4">
        <v>12</v>
      </c>
      <c r="AV688" s="4">
        <v>8</v>
      </c>
      <c r="AW688" s="4" t="s">
        <v>208</v>
      </c>
      <c r="AX688" s="4">
        <v>1.2</v>
      </c>
      <c r="AY688" s="4">
        <v>1.2847150000000001</v>
      </c>
      <c r="AZ688" s="4">
        <v>2.1</v>
      </c>
      <c r="BA688" s="4">
        <v>14.023</v>
      </c>
      <c r="BB688" s="4">
        <v>11.25</v>
      </c>
      <c r="BC688" s="4">
        <v>0.8</v>
      </c>
      <c r="BD688" s="4">
        <v>18.718</v>
      </c>
      <c r="BE688" s="4">
        <v>1707.521</v>
      </c>
      <c r="BF688" s="4">
        <v>809.41200000000003</v>
      </c>
      <c r="BG688" s="4">
        <v>0.60799999999999998</v>
      </c>
      <c r="BH688" s="4">
        <v>1.3819999999999999</v>
      </c>
      <c r="BI688" s="4">
        <v>1.99</v>
      </c>
      <c r="BJ688" s="4">
        <v>0.46</v>
      </c>
      <c r="BK688" s="4">
        <v>1.0469999999999999</v>
      </c>
      <c r="BL688" s="4">
        <v>1.5069999999999999</v>
      </c>
      <c r="BM688" s="4">
        <v>17.216200000000001</v>
      </c>
      <c r="BQ688" s="4">
        <v>24.896999999999998</v>
      </c>
      <c r="BR688" s="4">
        <v>0.39328800000000003</v>
      </c>
      <c r="BS688" s="4">
        <v>-5</v>
      </c>
      <c r="BT688" s="4">
        <v>0.10993799999999999</v>
      </c>
      <c r="BU688" s="4">
        <v>9.6109760000000009</v>
      </c>
      <c r="BV688" s="4">
        <v>2.2207479999999999</v>
      </c>
    </row>
    <row r="689" spans="1:74" x14ac:dyDescent="0.25">
      <c r="A689" s="4">
        <v>42069</v>
      </c>
      <c r="B689" s="4">
        <v>4.0321759259259259E-2</v>
      </c>
      <c r="C689" s="4">
        <v>9.7159999999999993</v>
      </c>
      <c r="D689" s="4">
        <v>7.9617000000000004</v>
      </c>
      <c r="E689" s="4">
        <v>79617.305699999997</v>
      </c>
      <c r="F689" s="4">
        <v>43.4</v>
      </c>
      <c r="G689" s="4">
        <v>109</v>
      </c>
      <c r="H689" s="4">
        <v>2646.8</v>
      </c>
      <c r="J689" s="4">
        <v>0.2</v>
      </c>
      <c r="K689" s="4">
        <v>0.83909999999999996</v>
      </c>
      <c r="L689" s="4">
        <v>8.1519999999999992</v>
      </c>
      <c r="M689" s="4">
        <v>6.6803999999999997</v>
      </c>
      <c r="N689" s="4">
        <v>36.409100000000002</v>
      </c>
      <c r="O689" s="4">
        <v>91.439800000000005</v>
      </c>
      <c r="P689" s="4">
        <v>127.8</v>
      </c>
      <c r="Q689" s="4">
        <v>27.572199999999999</v>
      </c>
      <c r="R689" s="4">
        <v>69.246200000000002</v>
      </c>
      <c r="S689" s="4">
        <v>96.8</v>
      </c>
      <c r="T689" s="4">
        <v>2646.7934</v>
      </c>
      <c r="W689" s="4">
        <v>0</v>
      </c>
      <c r="X689" s="4">
        <v>0.1678</v>
      </c>
      <c r="Y689" s="4">
        <v>11.9</v>
      </c>
      <c r="Z689" s="4">
        <v>858</v>
      </c>
      <c r="AA689" s="4">
        <v>885</v>
      </c>
      <c r="AB689" s="4">
        <v>821</v>
      </c>
      <c r="AC689" s="4">
        <v>58</v>
      </c>
      <c r="AD689" s="4">
        <v>6.81</v>
      </c>
      <c r="AE689" s="4">
        <v>0.16</v>
      </c>
      <c r="AF689" s="4">
        <v>979</v>
      </c>
      <c r="AG689" s="4">
        <v>-11</v>
      </c>
      <c r="AH689" s="4">
        <v>7</v>
      </c>
      <c r="AI689" s="4">
        <v>26</v>
      </c>
      <c r="AJ689" s="4">
        <v>189</v>
      </c>
      <c r="AK689" s="4">
        <v>140</v>
      </c>
      <c r="AL689" s="4">
        <v>2.6</v>
      </c>
      <c r="AM689" s="4">
        <v>195</v>
      </c>
      <c r="AN689" s="4" t="s">
        <v>155</v>
      </c>
      <c r="AO689" s="4">
        <v>2</v>
      </c>
      <c r="AP689" s="4">
        <v>0.58188657407407407</v>
      </c>
      <c r="AQ689" s="4">
        <v>47.159697999999999</v>
      </c>
      <c r="AR689" s="4">
        <v>-88.484181000000007</v>
      </c>
      <c r="AS689" s="4">
        <v>312.2</v>
      </c>
      <c r="AT689" s="4">
        <v>31.7</v>
      </c>
      <c r="AU689" s="4">
        <v>12</v>
      </c>
      <c r="AV689" s="4">
        <v>8</v>
      </c>
      <c r="AW689" s="4" t="s">
        <v>208</v>
      </c>
      <c r="AX689" s="4">
        <v>1.2</v>
      </c>
      <c r="AY689" s="4">
        <v>1.3</v>
      </c>
      <c r="AZ689" s="4">
        <v>2.184615</v>
      </c>
      <c r="BA689" s="4">
        <v>14.023</v>
      </c>
      <c r="BB689" s="4">
        <v>11.01</v>
      </c>
      <c r="BC689" s="4">
        <v>0.78</v>
      </c>
      <c r="BD689" s="4">
        <v>19.18</v>
      </c>
      <c r="BE689" s="4">
        <v>1636.758</v>
      </c>
      <c r="BF689" s="4">
        <v>853.69200000000001</v>
      </c>
      <c r="BG689" s="4">
        <v>0.76600000000000001</v>
      </c>
      <c r="BH689" s="4">
        <v>1.923</v>
      </c>
      <c r="BI689" s="4">
        <v>2.6880000000000002</v>
      </c>
      <c r="BJ689" s="4">
        <v>0.57999999999999996</v>
      </c>
      <c r="BK689" s="4">
        <v>1.456</v>
      </c>
      <c r="BL689" s="4">
        <v>2.036</v>
      </c>
      <c r="BM689" s="4">
        <v>17.573599999999999</v>
      </c>
      <c r="BQ689" s="4">
        <v>24.498999999999999</v>
      </c>
      <c r="BR689" s="4">
        <v>0.39518599999999998</v>
      </c>
      <c r="BS689" s="4">
        <v>-5</v>
      </c>
      <c r="BT689" s="4">
        <v>0.11093799999999999</v>
      </c>
      <c r="BU689" s="4">
        <v>9.6573569999999993</v>
      </c>
      <c r="BV689" s="4">
        <v>2.2409479999999999</v>
      </c>
    </row>
    <row r="690" spans="1:74" x14ac:dyDescent="0.25">
      <c r="A690" s="4">
        <v>42069</v>
      </c>
      <c r="B690" s="4">
        <v>4.0333333333333332E-2</v>
      </c>
      <c r="C690" s="4">
        <v>9.67</v>
      </c>
      <c r="D690" s="4">
        <v>7.8756000000000004</v>
      </c>
      <c r="E690" s="4">
        <v>78756.307320000007</v>
      </c>
      <c r="F690" s="4">
        <v>49.4</v>
      </c>
      <c r="G690" s="4">
        <v>87</v>
      </c>
      <c r="H690" s="4">
        <v>2650.7</v>
      </c>
      <c r="J690" s="4">
        <v>0.2</v>
      </c>
      <c r="K690" s="4">
        <v>0.84030000000000005</v>
      </c>
      <c r="L690" s="4">
        <v>8.1264000000000003</v>
      </c>
      <c r="M690" s="4">
        <v>6.6181999999999999</v>
      </c>
      <c r="N690" s="4">
        <v>41.5152</v>
      </c>
      <c r="O690" s="4">
        <v>73.1494</v>
      </c>
      <c r="P690" s="4">
        <v>114.7</v>
      </c>
      <c r="Q690" s="4">
        <v>31.4389</v>
      </c>
      <c r="R690" s="4">
        <v>55.395099999999999</v>
      </c>
      <c r="S690" s="4">
        <v>86.8</v>
      </c>
      <c r="T690" s="4">
        <v>2650.6667000000002</v>
      </c>
      <c r="W690" s="4">
        <v>0</v>
      </c>
      <c r="X690" s="4">
        <v>0.1681</v>
      </c>
      <c r="Y690" s="4">
        <v>12.1</v>
      </c>
      <c r="Z690" s="4">
        <v>857</v>
      </c>
      <c r="AA690" s="4">
        <v>883</v>
      </c>
      <c r="AB690" s="4">
        <v>821</v>
      </c>
      <c r="AC690" s="4">
        <v>58</v>
      </c>
      <c r="AD690" s="4">
        <v>6.81</v>
      </c>
      <c r="AE690" s="4">
        <v>0.16</v>
      </c>
      <c r="AF690" s="4">
        <v>979</v>
      </c>
      <c r="AG690" s="4">
        <v>-11</v>
      </c>
      <c r="AH690" s="4">
        <v>7</v>
      </c>
      <c r="AI690" s="4">
        <v>26</v>
      </c>
      <c r="AJ690" s="4">
        <v>189</v>
      </c>
      <c r="AK690" s="4">
        <v>140</v>
      </c>
      <c r="AL690" s="4">
        <v>3</v>
      </c>
      <c r="AM690" s="4">
        <v>195</v>
      </c>
      <c r="AN690" s="4" t="s">
        <v>155</v>
      </c>
      <c r="AO690" s="4">
        <v>2</v>
      </c>
      <c r="AP690" s="4">
        <v>0.58189814814814811</v>
      </c>
      <c r="AQ690" s="4">
        <v>47.159830999999997</v>
      </c>
      <c r="AR690" s="4">
        <v>-88.484190999999996</v>
      </c>
      <c r="AS690" s="4">
        <v>312.8</v>
      </c>
      <c r="AT690" s="4">
        <v>31.8</v>
      </c>
      <c r="AU690" s="4">
        <v>12</v>
      </c>
      <c r="AV690" s="4">
        <v>8</v>
      </c>
      <c r="AW690" s="4" t="s">
        <v>208</v>
      </c>
      <c r="AX690" s="4">
        <v>1.2</v>
      </c>
      <c r="AY690" s="4">
        <v>1.0467070000000001</v>
      </c>
      <c r="AZ690" s="4">
        <v>1.8622749999999999</v>
      </c>
      <c r="BA690" s="4">
        <v>14.023</v>
      </c>
      <c r="BB690" s="4">
        <v>11.09</v>
      </c>
      <c r="BC690" s="4">
        <v>0.79</v>
      </c>
      <c r="BD690" s="4">
        <v>18.998999999999999</v>
      </c>
      <c r="BE690" s="4">
        <v>1641.143</v>
      </c>
      <c r="BF690" s="4">
        <v>850.68299999999999</v>
      </c>
      <c r="BG690" s="4">
        <v>0.878</v>
      </c>
      <c r="BH690" s="4">
        <v>1.5469999999999999</v>
      </c>
      <c r="BI690" s="4">
        <v>2.4249999999999998</v>
      </c>
      <c r="BJ690" s="4">
        <v>0.66500000000000004</v>
      </c>
      <c r="BK690" s="4">
        <v>1.1719999999999999</v>
      </c>
      <c r="BL690" s="4">
        <v>1.8360000000000001</v>
      </c>
      <c r="BM690" s="4">
        <v>17.702100000000002</v>
      </c>
      <c r="BQ690" s="4">
        <v>24.678999999999998</v>
      </c>
      <c r="BR690" s="4">
        <v>0.46066000000000001</v>
      </c>
      <c r="BS690" s="4">
        <v>-5</v>
      </c>
      <c r="BT690" s="4">
        <v>0.113814</v>
      </c>
      <c r="BU690" s="4">
        <v>11.257379</v>
      </c>
      <c r="BV690" s="4">
        <v>2.2990430000000002</v>
      </c>
    </row>
    <row r="691" spans="1:74" x14ac:dyDescent="0.25">
      <c r="A691" s="4">
        <v>42069</v>
      </c>
      <c r="B691" s="4">
        <v>4.0344907407407406E-2</v>
      </c>
      <c r="C691" s="4">
        <v>9.8989999999999991</v>
      </c>
      <c r="D691" s="4">
        <v>7.6211000000000002</v>
      </c>
      <c r="E691" s="4">
        <v>76210.865229999996</v>
      </c>
      <c r="F691" s="4">
        <v>58.4</v>
      </c>
      <c r="G691" s="4">
        <v>87.4</v>
      </c>
      <c r="H691" s="4">
        <v>2534</v>
      </c>
      <c r="J691" s="4">
        <v>0.17</v>
      </c>
      <c r="K691" s="4">
        <v>0.84119999999999995</v>
      </c>
      <c r="L691" s="4">
        <v>8.3274000000000008</v>
      </c>
      <c r="M691" s="4">
        <v>6.4111000000000002</v>
      </c>
      <c r="N691" s="4">
        <v>49.141199999999998</v>
      </c>
      <c r="O691" s="4">
        <v>73.486199999999997</v>
      </c>
      <c r="P691" s="4">
        <v>122.6</v>
      </c>
      <c r="Q691" s="4">
        <v>37.214100000000002</v>
      </c>
      <c r="R691" s="4">
        <v>55.650199999999998</v>
      </c>
      <c r="S691" s="4">
        <v>92.9</v>
      </c>
      <c r="T691" s="4">
        <v>2534.0153</v>
      </c>
      <c r="W691" s="4">
        <v>0</v>
      </c>
      <c r="X691" s="4">
        <v>0.14649999999999999</v>
      </c>
      <c r="Y691" s="4">
        <v>12.3</v>
      </c>
      <c r="Z691" s="4">
        <v>856</v>
      </c>
      <c r="AA691" s="4">
        <v>882</v>
      </c>
      <c r="AB691" s="4">
        <v>820</v>
      </c>
      <c r="AC691" s="4">
        <v>58</v>
      </c>
      <c r="AD691" s="4">
        <v>6.81</v>
      </c>
      <c r="AE691" s="4">
        <v>0.16</v>
      </c>
      <c r="AF691" s="4">
        <v>979</v>
      </c>
      <c r="AG691" s="4">
        <v>-11</v>
      </c>
      <c r="AH691" s="4">
        <v>7.9379999999999997</v>
      </c>
      <c r="AI691" s="4">
        <v>26</v>
      </c>
      <c r="AJ691" s="4">
        <v>189.9</v>
      </c>
      <c r="AK691" s="4">
        <v>140</v>
      </c>
      <c r="AL691" s="4">
        <v>3.1</v>
      </c>
      <c r="AM691" s="4">
        <v>195</v>
      </c>
      <c r="AN691" s="4" t="s">
        <v>155</v>
      </c>
      <c r="AO691" s="4">
        <v>2</v>
      </c>
      <c r="AP691" s="4">
        <v>0.58190972222222226</v>
      </c>
      <c r="AQ691" s="4">
        <v>47.159970000000001</v>
      </c>
      <c r="AR691" s="4">
        <v>-88.484195</v>
      </c>
      <c r="AS691" s="4">
        <v>313</v>
      </c>
      <c r="AT691" s="4">
        <v>33.1</v>
      </c>
      <c r="AU691" s="4">
        <v>12</v>
      </c>
      <c r="AV691" s="4">
        <v>8</v>
      </c>
      <c r="AW691" s="4" t="s">
        <v>208</v>
      </c>
      <c r="AX691" s="4">
        <v>1.2</v>
      </c>
      <c r="AY691" s="4">
        <v>1.0843160000000001</v>
      </c>
      <c r="AZ691" s="4">
        <v>1.8843160000000001</v>
      </c>
      <c r="BA691" s="4">
        <v>14.023</v>
      </c>
      <c r="BB691" s="4">
        <v>11.16</v>
      </c>
      <c r="BC691" s="4">
        <v>0.8</v>
      </c>
      <c r="BD691" s="4">
        <v>18.873999999999999</v>
      </c>
      <c r="BE691" s="4">
        <v>1683.7449999999999</v>
      </c>
      <c r="BF691" s="4">
        <v>825.04</v>
      </c>
      <c r="BG691" s="4">
        <v>1.0409999999999999</v>
      </c>
      <c r="BH691" s="4">
        <v>1.556</v>
      </c>
      <c r="BI691" s="4">
        <v>2.597</v>
      </c>
      <c r="BJ691" s="4">
        <v>0.78800000000000003</v>
      </c>
      <c r="BK691" s="4">
        <v>1.1779999999999999</v>
      </c>
      <c r="BL691" s="4">
        <v>1.966</v>
      </c>
      <c r="BM691" s="4">
        <v>16.943200000000001</v>
      </c>
      <c r="BQ691" s="4">
        <v>21.538</v>
      </c>
      <c r="BR691" s="4">
        <v>0.41059600000000002</v>
      </c>
      <c r="BS691" s="4">
        <v>-5</v>
      </c>
      <c r="BT691" s="4">
        <v>0.117752</v>
      </c>
      <c r="BU691" s="4">
        <v>10.033939999999999</v>
      </c>
      <c r="BV691" s="4">
        <v>2.37859</v>
      </c>
    </row>
    <row r="692" spans="1:74" x14ac:dyDescent="0.25">
      <c r="A692" s="4">
        <v>42069</v>
      </c>
      <c r="B692" s="4">
        <v>4.0356481481481486E-2</v>
      </c>
      <c r="C692" s="4">
        <v>9.9990000000000006</v>
      </c>
      <c r="D692" s="4">
        <v>7.3874000000000004</v>
      </c>
      <c r="E692" s="4">
        <v>73874.455960000007</v>
      </c>
      <c r="F692" s="4">
        <v>62.3</v>
      </c>
      <c r="G692" s="4">
        <v>175.1</v>
      </c>
      <c r="H692" s="4">
        <v>2407.4</v>
      </c>
      <c r="J692" s="4">
        <v>0.1</v>
      </c>
      <c r="K692" s="4">
        <v>0.84289999999999998</v>
      </c>
      <c r="L692" s="4">
        <v>8.4282000000000004</v>
      </c>
      <c r="M692" s="4">
        <v>6.2268999999999997</v>
      </c>
      <c r="N692" s="4">
        <v>52.515300000000003</v>
      </c>
      <c r="O692" s="4">
        <v>147.5985</v>
      </c>
      <c r="P692" s="4">
        <v>200.1</v>
      </c>
      <c r="Q692" s="4">
        <v>39.769199999999998</v>
      </c>
      <c r="R692" s="4">
        <v>111.7745</v>
      </c>
      <c r="S692" s="4">
        <v>151.5</v>
      </c>
      <c r="T692" s="4">
        <v>2407.3703999999998</v>
      </c>
      <c r="W692" s="4">
        <v>0</v>
      </c>
      <c r="X692" s="4">
        <v>8.43E-2</v>
      </c>
      <c r="Y692" s="4">
        <v>12.3</v>
      </c>
      <c r="Z692" s="4">
        <v>856</v>
      </c>
      <c r="AA692" s="4">
        <v>881</v>
      </c>
      <c r="AB692" s="4">
        <v>820</v>
      </c>
      <c r="AC692" s="4">
        <v>58</v>
      </c>
      <c r="AD692" s="4">
        <v>6.81</v>
      </c>
      <c r="AE692" s="4">
        <v>0.16</v>
      </c>
      <c r="AF692" s="4">
        <v>979</v>
      </c>
      <c r="AG692" s="4">
        <v>-11</v>
      </c>
      <c r="AH692" s="4">
        <v>8</v>
      </c>
      <c r="AI692" s="4">
        <v>26</v>
      </c>
      <c r="AJ692" s="4">
        <v>190</v>
      </c>
      <c r="AK692" s="4">
        <v>140.9</v>
      </c>
      <c r="AL692" s="4">
        <v>3.3</v>
      </c>
      <c r="AM692" s="4">
        <v>195</v>
      </c>
      <c r="AN692" s="4" t="s">
        <v>155</v>
      </c>
      <c r="AO692" s="4">
        <v>2</v>
      </c>
      <c r="AP692" s="4">
        <v>0.5819212962962963</v>
      </c>
      <c r="AQ692" s="4">
        <v>47.160114999999998</v>
      </c>
      <c r="AR692" s="4">
        <v>-88.484193000000005</v>
      </c>
      <c r="AS692" s="4">
        <v>313.3</v>
      </c>
      <c r="AT692" s="4">
        <v>35.299999999999997</v>
      </c>
      <c r="AU692" s="4">
        <v>12</v>
      </c>
      <c r="AV692" s="4">
        <v>8</v>
      </c>
      <c r="AW692" s="4" t="s">
        <v>208</v>
      </c>
      <c r="AX692" s="4">
        <v>1.2</v>
      </c>
      <c r="AY692" s="4">
        <v>1.1842159999999999</v>
      </c>
      <c r="AZ692" s="4">
        <v>1.9</v>
      </c>
      <c r="BA692" s="4">
        <v>14.023</v>
      </c>
      <c r="BB692" s="4">
        <v>11.28</v>
      </c>
      <c r="BC692" s="4">
        <v>0.8</v>
      </c>
      <c r="BD692" s="4">
        <v>18.637</v>
      </c>
      <c r="BE692" s="4">
        <v>1715.146</v>
      </c>
      <c r="BF692" s="4">
        <v>806.52099999999996</v>
      </c>
      <c r="BG692" s="4">
        <v>1.119</v>
      </c>
      <c r="BH692" s="4">
        <v>3.145</v>
      </c>
      <c r="BI692" s="4">
        <v>4.2649999999999997</v>
      </c>
      <c r="BJ692" s="4">
        <v>0.84799999999999998</v>
      </c>
      <c r="BK692" s="4">
        <v>2.3820000000000001</v>
      </c>
      <c r="BL692" s="4">
        <v>3.23</v>
      </c>
      <c r="BM692" s="4">
        <v>16.200500000000002</v>
      </c>
      <c r="BQ692" s="4">
        <v>12.472</v>
      </c>
      <c r="BR692" s="4">
        <v>0.33665</v>
      </c>
      <c r="BS692" s="4">
        <v>-5</v>
      </c>
      <c r="BT692" s="4">
        <v>0.115186</v>
      </c>
      <c r="BU692" s="4">
        <v>8.2268840000000001</v>
      </c>
      <c r="BV692" s="4">
        <v>2.3267570000000002</v>
      </c>
    </row>
    <row r="693" spans="1:74" x14ac:dyDescent="0.25">
      <c r="A693" s="4">
        <v>42069</v>
      </c>
      <c r="B693" s="4">
        <v>4.0368055555555553E-2</v>
      </c>
      <c r="C693" s="4">
        <v>10.276999999999999</v>
      </c>
      <c r="D693" s="4">
        <v>7.0811000000000002</v>
      </c>
      <c r="E693" s="4">
        <v>70810.611919999996</v>
      </c>
      <c r="F693" s="4">
        <v>62.8</v>
      </c>
      <c r="G693" s="4">
        <v>163.19999999999999</v>
      </c>
      <c r="H693" s="4">
        <v>2387.8000000000002</v>
      </c>
      <c r="J693" s="4">
        <v>0.1</v>
      </c>
      <c r="K693" s="4">
        <v>0.84370000000000001</v>
      </c>
      <c r="L693" s="4">
        <v>8.6710999999999991</v>
      </c>
      <c r="M693" s="4">
        <v>5.9744999999999999</v>
      </c>
      <c r="N693" s="4">
        <v>53.012799999999999</v>
      </c>
      <c r="O693" s="4">
        <v>137.66249999999999</v>
      </c>
      <c r="P693" s="4">
        <v>190.7</v>
      </c>
      <c r="Q693" s="4">
        <v>40.145899999999997</v>
      </c>
      <c r="R693" s="4">
        <v>104.2501</v>
      </c>
      <c r="S693" s="4">
        <v>144.4</v>
      </c>
      <c r="T693" s="4">
        <v>2387.8083000000001</v>
      </c>
      <c r="W693" s="4">
        <v>0</v>
      </c>
      <c r="X693" s="4">
        <v>8.4400000000000003E-2</v>
      </c>
      <c r="Y693" s="4">
        <v>12.3</v>
      </c>
      <c r="Z693" s="4">
        <v>857</v>
      </c>
      <c r="AA693" s="4">
        <v>882</v>
      </c>
      <c r="AB693" s="4">
        <v>822</v>
      </c>
      <c r="AC693" s="4">
        <v>58</v>
      </c>
      <c r="AD693" s="4">
        <v>6.81</v>
      </c>
      <c r="AE693" s="4">
        <v>0.16</v>
      </c>
      <c r="AF693" s="4">
        <v>979</v>
      </c>
      <c r="AG693" s="4">
        <v>-11</v>
      </c>
      <c r="AH693" s="4">
        <v>8</v>
      </c>
      <c r="AI693" s="4">
        <v>26</v>
      </c>
      <c r="AJ693" s="4">
        <v>190</v>
      </c>
      <c r="AK693" s="4">
        <v>141</v>
      </c>
      <c r="AL693" s="4">
        <v>3.2</v>
      </c>
      <c r="AM693" s="4">
        <v>195</v>
      </c>
      <c r="AN693" s="4" t="s">
        <v>155</v>
      </c>
      <c r="AO693" s="4">
        <v>2</v>
      </c>
      <c r="AP693" s="4">
        <v>0.58193287037037034</v>
      </c>
      <c r="AQ693" s="4">
        <v>47.160265000000003</v>
      </c>
      <c r="AR693" s="4">
        <v>-88.484185999999994</v>
      </c>
      <c r="AS693" s="4">
        <v>313.8</v>
      </c>
      <c r="AT693" s="4">
        <v>36</v>
      </c>
      <c r="AU693" s="4">
        <v>12</v>
      </c>
      <c r="AV693" s="4">
        <v>8</v>
      </c>
      <c r="AW693" s="4" t="s">
        <v>208</v>
      </c>
      <c r="AX693" s="4">
        <v>1.2</v>
      </c>
      <c r="AY693" s="4">
        <v>1.370101</v>
      </c>
      <c r="AZ693" s="4">
        <v>2.0701010000000002</v>
      </c>
      <c r="BA693" s="4">
        <v>14.023</v>
      </c>
      <c r="BB693" s="4">
        <v>11.34</v>
      </c>
      <c r="BC693" s="4">
        <v>0.81</v>
      </c>
      <c r="BD693" s="4">
        <v>18.521000000000001</v>
      </c>
      <c r="BE693" s="4">
        <v>1765.9369999999999</v>
      </c>
      <c r="BF693" s="4">
        <v>774.43399999999997</v>
      </c>
      <c r="BG693" s="4">
        <v>1.131</v>
      </c>
      <c r="BH693" s="4">
        <v>2.9359999999999999</v>
      </c>
      <c r="BI693" s="4">
        <v>4.0670000000000002</v>
      </c>
      <c r="BJ693" s="4">
        <v>0.85599999999999998</v>
      </c>
      <c r="BK693" s="4">
        <v>2.2229999999999999</v>
      </c>
      <c r="BL693" s="4">
        <v>3.08</v>
      </c>
      <c r="BM693" s="4">
        <v>16.081399999999999</v>
      </c>
      <c r="BQ693" s="4">
        <v>12.494</v>
      </c>
      <c r="BR693" s="4">
        <v>0.36952000000000002</v>
      </c>
      <c r="BS693" s="4">
        <v>-5</v>
      </c>
      <c r="BT693" s="4">
        <v>0.114062</v>
      </c>
      <c r="BU693" s="4">
        <v>9.0301449999999992</v>
      </c>
      <c r="BV693" s="4">
        <v>2.304052</v>
      </c>
    </row>
    <row r="694" spans="1:74" x14ac:dyDescent="0.25">
      <c r="A694" s="4">
        <v>42069</v>
      </c>
      <c r="B694" s="4">
        <v>4.0379629629629633E-2</v>
      </c>
      <c r="C694" s="4">
        <v>10.456</v>
      </c>
      <c r="D694" s="4">
        <v>6.7122999999999999</v>
      </c>
      <c r="E694" s="4">
        <v>67123.011270000003</v>
      </c>
      <c r="F694" s="4">
        <v>60.7</v>
      </c>
      <c r="G694" s="4">
        <v>65.099999999999994</v>
      </c>
      <c r="H694" s="4">
        <v>2311.1999999999998</v>
      </c>
      <c r="J694" s="4">
        <v>0.1</v>
      </c>
      <c r="K694" s="4">
        <v>0.84599999999999997</v>
      </c>
      <c r="L694" s="4">
        <v>8.8463999999999992</v>
      </c>
      <c r="M694" s="4">
        <v>5.6788999999999996</v>
      </c>
      <c r="N694" s="4">
        <v>51.3309</v>
      </c>
      <c r="O694" s="4">
        <v>55.115400000000001</v>
      </c>
      <c r="P694" s="4">
        <v>106.4</v>
      </c>
      <c r="Q694" s="4">
        <v>38.872199999999999</v>
      </c>
      <c r="R694" s="4">
        <v>41.738199999999999</v>
      </c>
      <c r="S694" s="4">
        <v>80.599999999999994</v>
      </c>
      <c r="T694" s="4">
        <v>2311.2361000000001</v>
      </c>
      <c r="W694" s="4">
        <v>0</v>
      </c>
      <c r="X694" s="4">
        <v>8.4599999999999995E-2</v>
      </c>
      <c r="Y694" s="4">
        <v>12.3</v>
      </c>
      <c r="Z694" s="4">
        <v>856</v>
      </c>
      <c r="AA694" s="4">
        <v>880</v>
      </c>
      <c r="AB694" s="4">
        <v>821</v>
      </c>
      <c r="AC694" s="4">
        <v>58</v>
      </c>
      <c r="AD694" s="4">
        <v>6.81</v>
      </c>
      <c r="AE694" s="4">
        <v>0.16</v>
      </c>
      <c r="AF694" s="4">
        <v>979</v>
      </c>
      <c r="AG694" s="4">
        <v>-11</v>
      </c>
      <c r="AH694" s="4">
        <v>8</v>
      </c>
      <c r="AI694" s="4">
        <v>26</v>
      </c>
      <c r="AJ694" s="4">
        <v>190</v>
      </c>
      <c r="AK694" s="4">
        <v>141</v>
      </c>
      <c r="AL694" s="4">
        <v>3.5</v>
      </c>
      <c r="AM694" s="4">
        <v>195</v>
      </c>
      <c r="AN694" s="4" t="s">
        <v>155</v>
      </c>
      <c r="AO694" s="4">
        <v>2</v>
      </c>
      <c r="AP694" s="4">
        <v>0.58194444444444449</v>
      </c>
      <c r="AQ694" s="4">
        <v>47.160412999999998</v>
      </c>
      <c r="AR694" s="4">
        <v>-88.484172000000001</v>
      </c>
      <c r="AS694" s="4">
        <v>314.10000000000002</v>
      </c>
      <c r="AT694" s="4">
        <v>35.799999999999997</v>
      </c>
      <c r="AU694" s="4">
        <v>12</v>
      </c>
      <c r="AV694" s="4">
        <v>8</v>
      </c>
      <c r="AW694" s="4" t="s">
        <v>208</v>
      </c>
      <c r="AX694" s="4">
        <v>1.2</v>
      </c>
      <c r="AY694" s="4">
        <v>1.4</v>
      </c>
      <c r="AZ694" s="4">
        <v>2.1</v>
      </c>
      <c r="BA694" s="4">
        <v>14.023</v>
      </c>
      <c r="BB694" s="4">
        <v>11.52</v>
      </c>
      <c r="BC694" s="4">
        <v>0.82</v>
      </c>
      <c r="BD694" s="4">
        <v>18.196999999999999</v>
      </c>
      <c r="BE694" s="4">
        <v>1817.316</v>
      </c>
      <c r="BF694" s="4">
        <v>742.51599999999996</v>
      </c>
      <c r="BG694" s="4">
        <v>1.1040000000000001</v>
      </c>
      <c r="BH694" s="4">
        <v>1.1859999999999999</v>
      </c>
      <c r="BI694" s="4">
        <v>2.29</v>
      </c>
      <c r="BJ694" s="4">
        <v>0.83599999999999997</v>
      </c>
      <c r="BK694" s="4">
        <v>0.89800000000000002</v>
      </c>
      <c r="BL694" s="4">
        <v>1.734</v>
      </c>
      <c r="BM694" s="4">
        <v>15.7011</v>
      </c>
      <c r="BQ694" s="4">
        <v>12.637</v>
      </c>
      <c r="BR694" s="4">
        <v>0.36637199999999998</v>
      </c>
      <c r="BS694" s="4">
        <v>-5</v>
      </c>
      <c r="BT694" s="4">
        <v>0.114938</v>
      </c>
      <c r="BU694" s="4">
        <v>8.9532159999999994</v>
      </c>
      <c r="BV694" s="4">
        <v>2.3217479999999999</v>
      </c>
    </row>
    <row r="695" spans="1:74" x14ac:dyDescent="0.25">
      <c r="A695" s="4">
        <v>42069</v>
      </c>
      <c r="B695" s="4">
        <v>4.03912037037037E-2</v>
      </c>
      <c r="C695" s="4">
        <v>10.457000000000001</v>
      </c>
      <c r="D695" s="4">
        <v>6.6656000000000004</v>
      </c>
      <c r="E695" s="4">
        <v>66656.088470000002</v>
      </c>
      <c r="F695" s="4">
        <v>54.7</v>
      </c>
      <c r="G695" s="4">
        <v>18.3</v>
      </c>
      <c r="H695" s="4">
        <v>2254.6</v>
      </c>
      <c r="J695" s="4">
        <v>0.1</v>
      </c>
      <c r="K695" s="4">
        <v>0.84650000000000003</v>
      </c>
      <c r="L695" s="4">
        <v>8.8518000000000008</v>
      </c>
      <c r="M695" s="4">
        <v>5.6425000000000001</v>
      </c>
      <c r="N695" s="4">
        <v>46.262799999999999</v>
      </c>
      <c r="O695" s="4">
        <v>15.527900000000001</v>
      </c>
      <c r="P695" s="4">
        <v>61.8</v>
      </c>
      <c r="Q695" s="4">
        <v>35.034300000000002</v>
      </c>
      <c r="R695" s="4">
        <v>11.7591</v>
      </c>
      <c r="S695" s="4">
        <v>46.8</v>
      </c>
      <c r="T695" s="4">
        <v>2254.6</v>
      </c>
      <c r="W695" s="4">
        <v>0</v>
      </c>
      <c r="X695" s="4">
        <v>8.4699999999999998E-2</v>
      </c>
      <c r="Y695" s="4">
        <v>12.2</v>
      </c>
      <c r="Z695" s="4">
        <v>856</v>
      </c>
      <c r="AA695" s="4">
        <v>881</v>
      </c>
      <c r="AB695" s="4">
        <v>821</v>
      </c>
      <c r="AC695" s="4">
        <v>58</v>
      </c>
      <c r="AD695" s="4">
        <v>6.81</v>
      </c>
      <c r="AE695" s="4">
        <v>0.16</v>
      </c>
      <c r="AF695" s="4">
        <v>979</v>
      </c>
      <c r="AG695" s="4">
        <v>-11</v>
      </c>
      <c r="AH695" s="4">
        <v>8</v>
      </c>
      <c r="AI695" s="4">
        <v>26</v>
      </c>
      <c r="AJ695" s="4">
        <v>190</v>
      </c>
      <c r="AK695" s="4">
        <v>141</v>
      </c>
      <c r="AL695" s="4">
        <v>3.4</v>
      </c>
      <c r="AM695" s="4">
        <v>195</v>
      </c>
      <c r="AN695" s="4" t="s">
        <v>155</v>
      </c>
      <c r="AO695" s="4">
        <v>2</v>
      </c>
      <c r="AP695" s="4">
        <v>0.58195601851851853</v>
      </c>
      <c r="AQ695" s="4">
        <v>47.160556</v>
      </c>
      <c r="AR695" s="4">
        <v>-88.484132000000002</v>
      </c>
      <c r="AS695" s="4">
        <v>314.2</v>
      </c>
      <c r="AT695" s="4">
        <v>35.1</v>
      </c>
      <c r="AU695" s="4">
        <v>12</v>
      </c>
      <c r="AV695" s="4">
        <v>8</v>
      </c>
      <c r="AW695" s="4" t="s">
        <v>208</v>
      </c>
      <c r="AX695" s="4">
        <v>1.285015</v>
      </c>
      <c r="AY695" s="4">
        <v>1.485015</v>
      </c>
      <c r="AZ695" s="4">
        <v>2.1850149999999999</v>
      </c>
      <c r="BA695" s="4">
        <v>14.023</v>
      </c>
      <c r="BB695" s="4">
        <v>11.55</v>
      </c>
      <c r="BC695" s="4">
        <v>0.82</v>
      </c>
      <c r="BD695" s="4">
        <v>18.132000000000001</v>
      </c>
      <c r="BE695" s="4">
        <v>1822.9680000000001</v>
      </c>
      <c r="BF695" s="4">
        <v>739.59900000000005</v>
      </c>
      <c r="BG695" s="4">
        <v>0.998</v>
      </c>
      <c r="BH695" s="4">
        <v>0.33500000000000002</v>
      </c>
      <c r="BI695" s="4">
        <v>1.333</v>
      </c>
      <c r="BJ695" s="4">
        <v>0.75600000000000001</v>
      </c>
      <c r="BK695" s="4">
        <v>0.254</v>
      </c>
      <c r="BL695" s="4">
        <v>1.0089999999999999</v>
      </c>
      <c r="BM695" s="4">
        <v>15.3545</v>
      </c>
      <c r="BQ695" s="4">
        <v>12.676</v>
      </c>
      <c r="BR695" s="4">
        <v>0.31253399999999998</v>
      </c>
      <c r="BS695" s="4">
        <v>-5</v>
      </c>
      <c r="BT695" s="4">
        <v>0.115938</v>
      </c>
      <c r="BU695" s="4">
        <v>7.6375500000000001</v>
      </c>
      <c r="BV695" s="4">
        <v>2.3419479999999999</v>
      </c>
    </row>
    <row r="696" spans="1:74" x14ac:dyDescent="0.25">
      <c r="A696" s="4">
        <v>42069</v>
      </c>
      <c r="B696" s="4">
        <v>4.0402777777777781E-2</v>
      </c>
      <c r="C696" s="4">
        <v>10.37</v>
      </c>
      <c r="D696" s="4">
        <v>6.8144999999999998</v>
      </c>
      <c r="E696" s="4">
        <v>68145.421690000003</v>
      </c>
      <c r="F696" s="4">
        <v>51.2</v>
      </c>
      <c r="G696" s="4">
        <v>16.100000000000001</v>
      </c>
      <c r="H696" s="4">
        <v>2274.6</v>
      </c>
      <c r="J696" s="4">
        <v>0.1</v>
      </c>
      <c r="K696" s="4">
        <v>0.84570000000000001</v>
      </c>
      <c r="L696" s="4">
        <v>8.7697000000000003</v>
      </c>
      <c r="M696" s="4">
        <v>5.7629000000000001</v>
      </c>
      <c r="N696" s="4">
        <v>43.260800000000003</v>
      </c>
      <c r="O696" s="4">
        <v>13.615500000000001</v>
      </c>
      <c r="P696" s="4">
        <v>56.9</v>
      </c>
      <c r="Q696" s="4">
        <v>32.760899999999999</v>
      </c>
      <c r="R696" s="4">
        <v>10.3108</v>
      </c>
      <c r="S696" s="4">
        <v>43.1</v>
      </c>
      <c r="T696" s="4">
        <v>2274.6</v>
      </c>
      <c r="W696" s="4">
        <v>0</v>
      </c>
      <c r="X696" s="4">
        <v>8.4599999999999995E-2</v>
      </c>
      <c r="Y696" s="4">
        <v>12.3</v>
      </c>
      <c r="Z696" s="4">
        <v>855</v>
      </c>
      <c r="AA696" s="4">
        <v>880</v>
      </c>
      <c r="AB696" s="4">
        <v>819</v>
      </c>
      <c r="AC696" s="4">
        <v>58</v>
      </c>
      <c r="AD696" s="4">
        <v>6.81</v>
      </c>
      <c r="AE696" s="4">
        <v>0.16</v>
      </c>
      <c r="AF696" s="4">
        <v>979</v>
      </c>
      <c r="AG696" s="4">
        <v>-11</v>
      </c>
      <c r="AH696" s="4">
        <v>8</v>
      </c>
      <c r="AI696" s="4">
        <v>26</v>
      </c>
      <c r="AJ696" s="4">
        <v>190</v>
      </c>
      <c r="AK696" s="4">
        <v>141</v>
      </c>
      <c r="AL696" s="4">
        <v>3.2</v>
      </c>
      <c r="AM696" s="4">
        <v>195</v>
      </c>
      <c r="AN696" s="4" t="s">
        <v>155</v>
      </c>
      <c r="AO696" s="4">
        <v>2</v>
      </c>
      <c r="AP696" s="4">
        <v>0.58196759259259256</v>
      </c>
      <c r="AQ696" s="4">
        <v>47.160691999999997</v>
      </c>
      <c r="AR696" s="4">
        <v>-88.484064000000004</v>
      </c>
      <c r="AS696" s="4">
        <v>314.60000000000002</v>
      </c>
      <c r="AT696" s="4">
        <v>34.6</v>
      </c>
      <c r="AU696" s="4">
        <v>12</v>
      </c>
      <c r="AV696" s="4">
        <v>9</v>
      </c>
      <c r="AW696" s="4" t="s">
        <v>206</v>
      </c>
      <c r="AX696" s="4">
        <v>1.3849149999999999</v>
      </c>
      <c r="AY696" s="4">
        <v>1.0754250000000001</v>
      </c>
      <c r="AZ696" s="4">
        <v>2.2000000000000002</v>
      </c>
      <c r="BA696" s="4">
        <v>14.023</v>
      </c>
      <c r="BB696" s="4">
        <v>11.49</v>
      </c>
      <c r="BC696" s="4">
        <v>0.82</v>
      </c>
      <c r="BD696" s="4">
        <v>18.248000000000001</v>
      </c>
      <c r="BE696" s="4">
        <v>1801.1110000000001</v>
      </c>
      <c r="BF696" s="4">
        <v>753.31299999999999</v>
      </c>
      <c r="BG696" s="4">
        <v>0.93</v>
      </c>
      <c r="BH696" s="4">
        <v>0.29299999999999998</v>
      </c>
      <c r="BI696" s="4">
        <v>1.2230000000000001</v>
      </c>
      <c r="BJ696" s="4">
        <v>0.70499999999999996</v>
      </c>
      <c r="BK696" s="4">
        <v>0.222</v>
      </c>
      <c r="BL696" s="4">
        <v>0.92600000000000005</v>
      </c>
      <c r="BM696" s="4">
        <v>15.4483</v>
      </c>
      <c r="BQ696" s="4">
        <v>12.629</v>
      </c>
      <c r="BR696" s="4">
        <v>0.419684</v>
      </c>
      <c r="BS696" s="4">
        <v>-5</v>
      </c>
      <c r="BT696" s="4">
        <v>0.116938</v>
      </c>
      <c r="BU696" s="4">
        <v>10.256028000000001</v>
      </c>
      <c r="BV696" s="4">
        <v>2.3621479999999999</v>
      </c>
    </row>
    <row r="697" spans="1:74" x14ac:dyDescent="0.25">
      <c r="A697" s="4">
        <v>42069</v>
      </c>
      <c r="B697" s="4">
        <v>4.0414351851851847E-2</v>
      </c>
      <c r="C697" s="4">
        <v>10.382999999999999</v>
      </c>
      <c r="D697" s="4">
        <v>6.8285</v>
      </c>
      <c r="E697" s="4">
        <v>68285.008319999994</v>
      </c>
      <c r="F697" s="4">
        <v>49.8</v>
      </c>
      <c r="G697" s="4">
        <v>16.3</v>
      </c>
      <c r="H697" s="4">
        <v>2258.1</v>
      </c>
      <c r="J697" s="4">
        <v>0.1</v>
      </c>
      <c r="K697" s="4">
        <v>0.84550000000000003</v>
      </c>
      <c r="L697" s="4">
        <v>8.7783999999999995</v>
      </c>
      <c r="M697" s="4">
        <v>5.7735000000000003</v>
      </c>
      <c r="N697" s="4">
        <v>42.142299999999999</v>
      </c>
      <c r="O697" s="4">
        <v>13.744899999999999</v>
      </c>
      <c r="P697" s="4">
        <v>55.9</v>
      </c>
      <c r="Q697" s="4">
        <v>31.913799999999998</v>
      </c>
      <c r="R697" s="4">
        <v>10.408799999999999</v>
      </c>
      <c r="S697" s="4">
        <v>42.3</v>
      </c>
      <c r="T697" s="4">
        <v>2258.1006000000002</v>
      </c>
      <c r="W697" s="4">
        <v>0</v>
      </c>
      <c r="X697" s="4">
        <v>8.4500000000000006E-2</v>
      </c>
      <c r="Y697" s="4">
        <v>12.3</v>
      </c>
      <c r="Z697" s="4">
        <v>855</v>
      </c>
      <c r="AA697" s="4">
        <v>880</v>
      </c>
      <c r="AB697" s="4">
        <v>818</v>
      </c>
      <c r="AC697" s="4">
        <v>58</v>
      </c>
      <c r="AD697" s="4">
        <v>6.81</v>
      </c>
      <c r="AE697" s="4">
        <v>0.16</v>
      </c>
      <c r="AF697" s="4">
        <v>979</v>
      </c>
      <c r="AG697" s="4">
        <v>-11</v>
      </c>
      <c r="AH697" s="4">
        <v>8</v>
      </c>
      <c r="AI697" s="4">
        <v>26</v>
      </c>
      <c r="AJ697" s="4">
        <v>190</v>
      </c>
      <c r="AK697" s="4">
        <v>141</v>
      </c>
      <c r="AL697" s="4">
        <v>3.3</v>
      </c>
      <c r="AM697" s="4">
        <v>195</v>
      </c>
      <c r="AN697" s="4" t="s">
        <v>155</v>
      </c>
      <c r="AO697" s="4">
        <v>2</v>
      </c>
      <c r="AP697" s="4">
        <v>0.5819791666666666</v>
      </c>
      <c r="AQ697" s="4">
        <v>47.160823000000001</v>
      </c>
      <c r="AR697" s="4">
        <v>-88.483999999999995</v>
      </c>
      <c r="AS697" s="4">
        <v>315</v>
      </c>
      <c r="AT697" s="4">
        <v>34.9</v>
      </c>
      <c r="AU697" s="4">
        <v>12</v>
      </c>
      <c r="AV697" s="4">
        <v>9</v>
      </c>
      <c r="AW697" s="4" t="s">
        <v>206</v>
      </c>
      <c r="AX697" s="4">
        <v>1.4</v>
      </c>
      <c r="AY697" s="4">
        <v>1</v>
      </c>
      <c r="AZ697" s="4">
        <v>2.2000000000000002</v>
      </c>
      <c r="BA697" s="4">
        <v>14.023</v>
      </c>
      <c r="BB697" s="4">
        <v>11.48</v>
      </c>
      <c r="BC697" s="4">
        <v>0.82</v>
      </c>
      <c r="BD697" s="4">
        <v>18.274000000000001</v>
      </c>
      <c r="BE697" s="4">
        <v>1800.75</v>
      </c>
      <c r="BF697" s="4">
        <v>753.78700000000003</v>
      </c>
      <c r="BG697" s="4">
        <v>0.90500000000000003</v>
      </c>
      <c r="BH697" s="4">
        <v>0.29499999999999998</v>
      </c>
      <c r="BI697" s="4">
        <v>1.2010000000000001</v>
      </c>
      <c r="BJ697" s="4">
        <v>0.68600000000000005</v>
      </c>
      <c r="BK697" s="4">
        <v>0.224</v>
      </c>
      <c r="BL697" s="4">
        <v>0.90900000000000003</v>
      </c>
      <c r="BM697" s="4">
        <v>15.3179</v>
      </c>
      <c r="BQ697" s="4">
        <v>12.611000000000001</v>
      </c>
      <c r="BR697" s="4">
        <v>0.60897199999999996</v>
      </c>
      <c r="BS697" s="4">
        <v>-5</v>
      </c>
      <c r="BT697" s="4">
        <v>0.11700000000000001</v>
      </c>
      <c r="BU697" s="4">
        <v>14.881754000000001</v>
      </c>
      <c r="BV697" s="4">
        <v>2.3633999999999999</v>
      </c>
    </row>
    <row r="698" spans="1:74" x14ac:dyDescent="0.25">
      <c r="A698" s="4">
        <v>42069</v>
      </c>
      <c r="B698" s="4">
        <v>4.0425925925925928E-2</v>
      </c>
      <c r="C698" s="4">
        <v>10.525</v>
      </c>
      <c r="D698" s="4">
        <v>6.6479999999999997</v>
      </c>
      <c r="E698" s="4">
        <v>66480.399999999994</v>
      </c>
      <c r="F698" s="4">
        <v>49.8</v>
      </c>
      <c r="G698" s="4">
        <v>16.3</v>
      </c>
      <c r="H698" s="4">
        <v>2285.5</v>
      </c>
      <c r="J698" s="4">
        <v>0.1</v>
      </c>
      <c r="K698" s="4">
        <v>0.84609999999999996</v>
      </c>
      <c r="L698" s="4">
        <v>8.9048999999999996</v>
      </c>
      <c r="M698" s="4">
        <v>5.625</v>
      </c>
      <c r="N698" s="4">
        <v>42.136099999999999</v>
      </c>
      <c r="O698" s="4">
        <v>13.791499999999999</v>
      </c>
      <c r="P698" s="4">
        <v>55.9</v>
      </c>
      <c r="Q698" s="4">
        <v>31.909199999999998</v>
      </c>
      <c r="R698" s="4">
        <v>10.4442</v>
      </c>
      <c r="S698" s="4">
        <v>42.4</v>
      </c>
      <c r="T698" s="4">
        <v>2285.4666999999999</v>
      </c>
      <c r="W698" s="4">
        <v>0</v>
      </c>
      <c r="X698" s="4">
        <v>8.4599999999999995E-2</v>
      </c>
      <c r="Y698" s="4">
        <v>12.3</v>
      </c>
      <c r="Z698" s="4">
        <v>855</v>
      </c>
      <c r="AA698" s="4">
        <v>881</v>
      </c>
      <c r="AB698" s="4">
        <v>818</v>
      </c>
      <c r="AC698" s="4">
        <v>58</v>
      </c>
      <c r="AD698" s="4">
        <v>6.81</v>
      </c>
      <c r="AE698" s="4">
        <v>0.16</v>
      </c>
      <c r="AF698" s="4">
        <v>979</v>
      </c>
      <c r="AG698" s="4">
        <v>-11</v>
      </c>
      <c r="AH698" s="4">
        <v>8</v>
      </c>
      <c r="AI698" s="4">
        <v>26</v>
      </c>
      <c r="AJ698" s="4">
        <v>190</v>
      </c>
      <c r="AK698" s="4">
        <v>141</v>
      </c>
      <c r="AL698" s="4">
        <v>3.3</v>
      </c>
      <c r="AM698" s="4">
        <v>195</v>
      </c>
      <c r="AN698" s="4" t="s">
        <v>155</v>
      </c>
      <c r="AO698" s="4">
        <v>2</v>
      </c>
      <c r="AP698" s="4">
        <v>0.58199074074074075</v>
      </c>
      <c r="AQ698" s="4">
        <v>47.160966000000002</v>
      </c>
      <c r="AR698" s="4">
        <v>-88.483967000000007</v>
      </c>
      <c r="AS698" s="4">
        <v>315.60000000000002</v>
      </c>
      <c r="AT698" s="4">
        <v>35</v>
      </c>
      <c r="AU698" s="4">
        <v>12</v>
      </c>
      <c r="AV698" s="4">
        <v>9</v>
      </c>
      <c r="AW698" s="4" t="s">
        <v>206</v>
      </c>
      <c r="AX698" s="4">
        <v>1.569431</v>
      </c>
      <c r="AY698" s="4">
        <v>1.1694310000000001</v>
      </c>
      <c r="AZ698" s="4">
        <v>2.3694310000000001</v>
      </c>
      <c r="BA698" s="4">
        <v>14.023</v>
      </c>
      <c r="BB698" s="4">
        <v>11.53</v>
      </c>
      <c r="BC698" s="4">
        <v>0.82</v>
      </c>
      <c r="BD698" s="4">
        <v>18.187999999999999</v>
      </c>
      <c r="BE698" s="4">
        <v>1829.0889999999999</v>
      </c>
      <c r="BF698" s="4">
        <v>735.36500000000001</v>
      </c>
      <c r="BG698" s="4">
        <v>0.90600000000000003</v>
      </c>
      <c r="BH698" s="4">
        <v>0.29699999999999999</v>
      </c>
      <c r="BI698" s="4">
        <v>1.2030000000000001</v>
      </c>
      <c r="BJ698" s="4">
        <v>0.68600000000000005</v>
      </c>
      <c r="BK698" s="4">
        <v>0.22500000000000001</v>
      </c>
      <c r="BL698" s="4">
        <v>0.91100000000000003</v>
      </c>
      <c r="BM698" s="4">
        <v>15.523899999999999</v>
      </c>
      <c r="BQ698" s="4">
        <v>12.637</v>
      </c>
      <c r="BR698" s="4">
        <v>0.66883800000000004</v>
      </c>
      <c r="BS698" s="4">
        <v>-5</v>
      </c>
      <c r="BT698" s="4">
        <v>0.116062</v>
      </c>
      <c r="BU698" s="4">
        <v>16.344729000000001</v>
      </c>
      <c r="BV698" s="4">
        <v>2.344452</v>
      </c>
    </row>
    <row r="699" spans="1:74" x14ac:dyDescent="0.25">
      <c r="A699" s="4">
        <v>42069</v>
      </c>
      <c r="B699" s="4">
        <v>4.0437499999999994E-2</v>
      </c>
      <c r="C699" s="4">
        <v>10.586</v>
      </c>
      <c r="D699" s="4">
        <v>6.4778000000000002</v>
      </c>
      <c r="E699" s="4">
        <v>64778.2</v>
      </c>
      <c r="F699" s="4">
        <v>51.7</v>
      </c>
      <c r="G699" s="4">
        <v>16.2</v>
      </c>
      <c r="H699" s="4">
        <v>2297.6999999999998</v>
      </c>
      <c r="J699" s="4">
        <v>0.1</v>
      </c>
      <c r="K699" s="4">
        <v>0.84730000000000005</v>
      </c>
      <c r="L699" s="4">
        <v>8.9693000000000005</v>
      </c>
      <c r="M699" s="4">
        <v>5.4884000000000004</v>
      </c>
      <c r="N699" s="4">
        <v>43.78</v>
      </c>
      <c r="O699" s="4">
        <v>13.762600000000001</v>
      </c>
      <c r="P699" s="4">
        <v>57.5</v>
      </c>
      <c r="Q699" s="4">
        <v>33.154000000000003</v>
      </c>
      <c r="R699" s="4">
        <v>10.4223</v>
      </c>
      <c r="S699" s="4">
        <v>43.6</v>
      </c>
      <c r="T699" s="4">
        <v>2297.6765999999998</v>
      </c>
      <c r="W699" s="4">
        <v>0</v>
      </c>
      <c r="X699" s="4">
        <v>8.4699999999999998E-2</v>
      </c>
      <c r="Y699" s="4">
        <v>12.3</v>
      </c>
      <c r="Z699" s="4">
        <v>855</v>
      </c>
      <c r="AA699" s="4">
        <v>879</v>
      </c>
      <c r="AB699" s="4">
        <v>818</v>
      </c>
      <c r="AC699" s="4">
        <v>58</v>
      </c>
      <c r="AD699" s="4">
        <v>6.81</v>
      </c>
      <c r="AE699" s="4">
        <v>0.16</v>
      </c>
      <c r="AF699" s="4">
        <v>979</v>
      </c>
      <c r="AG699" s="4">
        <v>-11</v>
      </c>
      <c r="AH699" s="4">
        <v>8</v>
      </c>
      <c r="AI699" s="4">
        <v>26</v>
      </c>
      <c r="AJ699" s="4">
        <v>190</v>
      </c>
      <c r="AK699" s="4">
        <v>141</v>
      </c>
      <c r="AL699" s="4">
        <v>3.4</v>
      </c>
      <c r="AM699" s="4">
        <v>195</v>
      </c>
      <c r="AN699" s="4" t="s">
        <v>155</v>
      </c>
      <c r="AO699" s="4">
        <v>2</v>
      </c>
      <c r="AP699" s="4">
        <v>0.58200231481481479</v>
      </c>
      <c r="AQ699" s="4">
        <v>47.161110999999998</v>
      </c>
      <c r="AR699" s="4">
        <v>-88.483949999999993</v>
      </c>
      <c r="AS699" s="4">
        <v>315.7</v>
      </c>
      <c r="AT699" s="4">
        <v>35.5</v>
      </c>
      <c r="AU699" s="4">
        <v>12</v>
      </c>
      <c r="AV699" s="4">
        <v>9</v>
      </c>
      <c r="AW699" s="4" t="s">
        <v>206</v>
      </c>
      <c r="AX699" s="4">
        <v>1.261538</v>
      </c>
      <c r="AY699" s="4">
        <v>1.2846150000000001</v>
      </c>
      <c r="AZ699" s="4">
        <v>2.230769</v>
      </c>
      <c r="BA699" s="4">
        <v>14.023</v>
      </c>
      <c r="BB699" s="4">
        <v>11.61</v>
      </c>
      <c r="BC699" s="4">
        <v>0.83</v>
      </c>
      <c r="BD699" s="4">
        <v>18.027000000000001</v>
      </c>
      <c r="BE699" s="4">
        <v>1851.241</v>
      </c>
      <c r="BF699" s="4">
        <v>720.98900000000003</v>
      </c>
      <c r="BG699" s="4">
        <v>0.94599999999999995</v>
      </c>
      <c r="BH699" s="4">
        <v>0.29699999999999999</v>
      </c>
      <c r="BI699" s="4">
        <v>1.244</v>
      </c>
      <c r="BJ699" s="4">
        <v>0.71699999999999997</v>
      </c>
      <c r="BK699" s="4">
        <v>0.22500000000000001</v>
      </c>
      <c r="BL699" s="4">
        <v>0.94199999999999995</v>
      </c>
      <c r="BM699" s="4">
        <v>15.682399999999999</v>
      </c>
      <c r="BQ699" s="4">
        <v>12.715</v>
      </c>
      <c r="BR699" s="4">
        <v>0.64292199999999999</v>
      </c>
      <c r="BS699" s="4">
        <v>-5</v>
      </c>
      <c r="BT699" s="4">
        <v>0.116938</v>
      </c>
      <c r="BU699" s="4">
        <v>15.711406999999999</v>
      </c>
      <c r="BV699" s="4">
        <v>2.3621479999999999</v>
      </c>
    </row>
    <row r="700" spans="1:74" x14ac:dyDescent="0.25">
      <c r="A700" s="4">
        <v>42069</v>
      </c>
      <c r="B700" s="4">
        <v>4.0449074074074075E-2</v>
      </c>
      <c r="C700" s="4">
        <v>10.5</v>
      </c>
      <c r="D700" s="4">
        <v>6.3052999999999999</v>
      </c>
      <c r="E700" s="4">
        <v>63053.2</v>
      </c>
      <c r="F700" s="4">
        <v>56.8</v>
      </c>
      <c r="G700" s="4">
        <v>45.6</v>
      </c>
      <c r="H700" s="4">
        <v>2301.6</v>
      </c>
      <c r="J700" s="4">
        <v>0.1</v>
      </c>
      <c r="K700" s="4">
        <v>0.84950000000000003</v>
      </c>
      <c r="L700" s="4">
        <v>8.9194999999999993</v>
      </c>
      <c r="M700" s="4">
        <v>5.3563000000000001</v>
      </c>
      <c r="N700" s="4">
        <v>48.248199999999997</v>
      </c>
      <c r="O700" s="4">
        <v>38.770200000000003</v>
      </c>
      <c r="P700" s="4">
        <v>87</v>
      </c>
      <c r="Q700" s="4">
        <v>36.537700000000001</v>
      </c>
      <c r="R700" s="4">
        <v>29.360199999999999</v>
      </c>
      <c r="S700" s="4">
        <v>65.900000000000006</v>
      </c>
      <c r="T700" s="4">
        <v>2301.5607</v>
      </c>
      <c r="W700" s="4">
        <v>0</v>
      </c>
      <c r="X700" s="4">
        <v>8.4900000000000003E-2</v>
      </c>
      <c r="Y700" s="4">
        <v>12.3</v>
      </c>
      <c r="Z700" s="4">
        <v>855</v>
      </c>
      <c r="AA700" s="4">
        <v>880</v>
      </c>
      <c r="AB700" s="4">
        <v>818</v>
      </c>
      <c r="AC700" s="4">
        <v>58</v>
      </c>
      <c r="AD700" s="4">
        <v>6.81</v>
      </c>
      <c r="AE700" s="4">
        <v>0.16</v>
      </c>
      <c r="AF700" s="4">
        <v>979</v>
      </c>
      <c r="AG700" s="4">
        <v>-11</v>
      </c>
      <c r="AH700" s="4">
        <v>8</v>
      </c>
      <c r="AI700" s="4">
        <v>26</v>
      </c>
      <c r="AJ700" s="4">
        <v>190</v>
      </c>
      <c r="AK700" s="4">
        <v>141</v>
      </c>
      <c r="AL700" s="4">
        <v>3.2</v>
      </c>
      <c r="AM700" s="4">
        <v>195</v>
      </c>
      <c r="AN700" s="4" t="s">
        <v>155</v>
      </c>
      <c r="AO700" s="4">
        <v>2</v>
      </c>
      <c r="AP700" s="4">
        <v>0.58201388888888894</v>
      </c>
      <c r="AQ700" s="4">
        <v>47.161256000000002</v>
      </c>
      <c r="AR700" s="4">
        <v>-88.483942999999996</v>
      </c>
      <c r="AS700" s="4">
        <v>316</v>
      </c>
      <c r="AT700" s="4">
        <v>35.6</v>
      </c>
      <c r="AU700" s="4">
        <v>12</v>
      </c>
      <c r="AV700" s="4">
        <v>9</v>
      </c>
      <c r="AW700" s="4" t="s">
        <v>206</v>
      </c>
      <c r="AX700" s="4">
        <v>1.2</v>
      </c>
      <c r="AY700" s="4">
        <v>1.3</v>
      </c>
      <c r="AZ700" s="4">
        <v>2.2000000000000002</v>
      </c>
      <c r="BA700" s="4">
        <v>14.023</v>
      </c>
      <c r="BB700" s="4">
        <v>11.8</v>
      </c>
      <c r="BC700" s="4">
        <v>0.84</v>
      </c>
      <c r="BD700" s="4">
        <v>17.716999999999999</v>
      </c>
      <c r="BE700" s="4">
        <v>1864.0609999999999</v>
      </c>
      <c r="BF700" s="4">
        <v>712.46699999999998</v>
      </c>
      <c r="BG700" s="4">
        <v>1.056</v>
      </c>
      <c r="BH700" s="4">
        <v>0.84899999999999998</v>
      </c>
      <c r="BI700" s="4">
        <v>1.9039999999999999</v>
      </c>
      <c r="BJ700" s="4">
        <v>0.8</v>
      </c>
      <c r="BK700" s="4">
        <v>0.64300000000000002</v>
      </c>
      <c r="BL700" s="4">
        <v>1.4419999999999999</v>
      </c>
      <c r="BM700" s="4">
        <v>15.906000000000001</v>
      </c>
      <c r="BQ700" s="4">
        <v>12.909000000000001</v>
      </c>
      <c r="BR700" s="4">
        <v>0.59785200000000005</v>
      </c>
      <c r="BS700" s="4">
        <v>-5</v>
      </c>
      <c r="BT700" s="4">
        <v>0.114186</v>
      </c>
      <c r="BU700" s="4">
        <v>14.610008000000001</v>
      </c>
      <c r="BV700" s="4">
        <v>2.3065570000000002</v>
      </c>
    </row>
    <row r="701" spans="1:74" x14ac:dyDescent="0.25">
      <c r="A701" s="4">
        <v>42069</v>
      </c>
      <c r="B701" s="4">
        <v>4.0460648148148148E-2</v>
      </c>
      <c r="C701" s="4">
        <v>10.43</v>
      </c>
      <c r="D701" s="4">
        <v>6.4897999999999998</v>
      </c>
      <c r="E701" s="4">
        <v>64898.032789999997</v>
      </c>
      <c r="F701" s="4">
        <v>58.9</v>
      </c>
      <c r="G701" s="4">
        <v>109.4</v>
      </c>
      <c r="H701" s="4">
        <v>2452.9</v>
      </c>
      <c r="J701" s="4">
        <v>0.1</v>
      </c>
      <c r="K701" s="4">
        <v>0.84819999999999995</v>
      </c>
      <c r="L701" s="4">
        <v>8.8466000000000005</v>
      </c>
      <c r="M701" s="4">
        <v>5.5045000000000002</v>
      </c>
      <c r="N701" s="4">
        <v>49.970500000000001</v>
      </c>
      <c r="O701" s="4">
        <v>92.828100000000006</v>
      </c>
      <c r="P701" s="4">
        <v>142.80000000000001</v>
      </c>
      <c r="Q701" s="4">
        <v>37.841999999999999</v>
      </c>
      <c r="R701" s="4">
        <v>70.297600000000003</v>
      </c>
      <c r="S701" s="4">
        <v>108.1</v>
      </c>
      <c r="T701" s="4">
        <v>2452.9413</v>
      </c>
      <c r="W701" s="4">
        <v>0</v>
      </c>
      <c r="X701" s="4">
        <v>8.48E-2</v>
      </c>
      <c r="Y701" s="4">
        <v>12.3</v>
      </c>
      <c r="Z701" s="4">
        <v>854</v>
      </c>
      <c r="AA701" s="4">
        <v>879</v>
      </c>
      <c r="AB701" s="4">
        <v>818</v>
      </c>
      <c r="AC701" s="4">
        <v>58</v>
      </c>
      <c r="AD701" s="4">
        <v>6.81</v>
      </c>
      <c r="AE701" s="4">
        <v>0.16</v>
      </c>
      <c r="AF701" s="4">
        <v>979</v>
      </c>
      <c r="AG701" s="4">
        <v>-11</v>
      </c>
      <c r="AH701" s="4">
        <v>8</v>
      </c>
      <c r="AI701" s="4">
        <v>26</v>
      </c>
      <c r="AJ701" s="4">
        <v>190</v>
      </c>
      <c r="AK701" s="4">
        <v>141</v>
      </c>
      <c r="AL701" s="4">
        <v>3.4</v>
      </c>
      <c r="AM701" s="4">
        <v>195</v>
      </c>
      <c r="AN701" s="4" t="s">
        <v>155</v>
      </c>
      <c r="AO701" s="4">
        <v>2</v>
      </c>
      <c r="AP701" s="4">
        <v>0.58202546296296298</v>
      </c>
      <c r="AQ701" s="4">
        <v>47.161397999999998</v>
      </c>
      <c r="AR701" s="4">
        <v>-88.483953</v>
      </c>
      <c r="AS701" s="4">
        <v>316.3</v>
      </c>
      <c r="AT701" s="4">
        <v>35.299999999999997</v>
      </c>
      <c r="AU701" s="4">
        <v>12</v>
      </c>
      <c r="AV701" s="4">
        <v>9</v>
      </c>
      <c r="AW701" s="4" t="s">
        <v>206</v>
      </c>
      <c r="AX701" s="4">
        <v>1.2</v>
      </c>
      <c r="AY701" s="4">
        <v>1.3</v>
      </c>
      <c r="AZ701" s="4">
        <v>2.2000000000000002</v>
      </c>
      <c r="BA701" s="4">
        <v>14.023</v>
      </c>
      <c r="BB701" s="4">
        <v>11.69</v>
      </c>
      <c r="BC701" s="4">
        <v>0.83</v>
      </c>
      <c r="BD701" s="4">
        <v>17.899000000000001</v>
      </c>
      <c r="BE701" s="4">
        <v>1837.3309999999999</v>
      </c>
      <c r="BF701" s="4">
        <v>727.63199999999995</v>
      </c>
      <c r="BG701" s="4">
        <v>1.087</v>
      </c>
      <c r="BH701" s="4">
        <v>2.0190000000000001</v>
      </c>
      <c r="BI701" s="4">
        <v>3.1059999999999999</v>
      </c>
      <c r="BJ701" s="4">
        <v>0.82299999999999995</v>
      </c>
      <c r="BK701" s="4">
        <v>1.5289999999999999</v>
      </c>
      <c r="BL701" s="4">
        <v>2.3519999999999999</v>
      </c>
      <c r="BM701" s="4">
        <v>16.846900000000002</v>
      </c>
      <c r="BQ701" s="4">
        <v>12.808999999999999</v>
      </c>
      <c r="BR701" s="4">
        <v>0.60249699999999995</v>
      </c>
      <c r="BS701" s="4">
        <v>-5</v>
      </c>
      <c r="BT701" s="4">
        <v>0.114937</v>
      </c>
      <c r="BU701" s="4">
        <v>14.723509</v>
      </c>
      <c r="BV701" s="4">
        <v>2.3217289999999999</v>
      </c>
    </row>
    <row r="702" spans="1:74" x14ac:dyDescent="0.25">
      <c r="A702" s="4">
        <v>42069</v>
      </c>
      <c r="B702" s="4">
        <v>4.0472222222222222E-2</v>
      </c>
      <c r="C702" s="4">
        <v>10.388999999999999</v>
      </c>
      <c r="D702" s="4">
        <v>6.8207000000000004</v>
      </c>
      <c r="E702" s="4">
        <v>68206.717739999993</v>
      </c>
      <c r="F702" s="4">
        <v>60.3</v>
      </c>
      <c r="G702" s="4">
        <v>156.80000000000001</v>
      </c>
      <c r="H702" s="4">
        <v>2361.6999999999998</v>
      </c>
      <c r="J702" s="4">
        <v>0.1</v>
      </c>
      <c r="K702" s="4">
        <v>0.84540000000000004</v>
      </c>
      <c r="L702" s="4">
        <v>8.7835000000000001</v>
      </c>
      <c r="M702" s="4">
        <v>5.7664999999999997</v>
      </c>
      <c r="N702" s="4">
        <v>50.954900000000002</v>
      </c>
      <c r="O702" s="4">
        <v>132.52799999999999</v>
      </c>
      <c r="P702" s="4">
        <v>183.5</v>
      </c>
      <c r="Q702" s="4">
        <v>38.587499999999999</v>
      </c>
      <c r="R702" s="4">
        <v>100.3618</v>
      </c>
      <c r="S702" s="4">
        <v>138.9</v>
      </c>
      <c r="T702" s="4">
        <v>2361.7323000000001</v>
      </c>
      <c r="W702" s="4">
        <v>0</v>
      </c>
      <c r="X702" s="4">
        <v>8.4500000000000006E-2</v>
      </c>
      <c r="Y702" s="4">
        <v>12.3</v>
      </c>
      <c r="Z702" s="4">
        <v>853</v>
      </c>
      <c r="AA702" s="4">
        <v>878</v>
      </c>
      <c r="AB702" s="4">
        <v>817</v>
      </c>
      <c r="AC702" s="4">
        <v>58</v>
      </c>
      <c r="AD702" s="4">
        <v>6.81</v>
      </c>
      <c r="AE702" s="4">
        <v>0.16</v>
      </c>
      <c r="AF702" s="4">
        <v>979</v>
      </c>
      <c r="AG702" s="4">
        <v>-11</v>
      </c>
      <c r="AH702" s="4">
        <v>8</v>
      </c>
      <c r="AI702" s="4">
        <v>26</v>
      </c>
      <c r="AJ702" s="4">
        <v>190</v>
      </c>
      <c r="AK702" s="4">
        <v>141</v>
      </c>
      <c r="AL702" s="4">
        <v>3.4</v>
      </c>
      <c r="AM702" s="4">
        <v>195</v>
      </c>
      <c r="AN702" s="4" t="s">
        <v>155</v>
      </c>
      <c r="AO702" s="4">
        <v>2</v>
      </c>
      <c r="AP702" s="4">
        <v>0.58203703703703702</v>
      </c>
      <c r="AQ702" s="4">
        <v>47.161535999999998</v>
      </c>
      <c r="AR702" s="4">
        <v>-88.483980000000003</v>
      </c>
      <c r="AS702" s="4">
        <v>316.60000000000002</v>
      </c>
      <c r="AT702" s="4">
        <v>35.1</v>
      </c>
      <c r="AU702" s="4">
        <v>12</v>
      </c>
      <c r="AV702" s="4">
        <v>9</v>
      </c>
      <c r="AW702" s="4" t="s">
        <v>206</v>
      </c>
      <c r="AX702" s="4">
        <v>1.2</v>
      </c>
      <c r="AY702" s="4">
        <v>1.3</v>
      </c>
      <c r="AZ702" s="4">
        <v>2.2000000000000002</v>
      </c>
      <c r="BA702" s="4">
        <v>14.023</v>
      </c>
      <c r="BB702" s="4">
        <v>11.47</v>
      </c>
      <c r="BC702" s="4">
        <v>0.82</v>
      </c>
      <c r="BD702" s="4">
        <v>18.280999999999999</v>
      </c>
      <c r="BE702" s="4">
        <v>1800.75</v>
      </c>
      <c r="BF702" s="4">
        <v>752.45</v>
      </c>
      <c r="BG702" s="4">
        <v>1.0940000000000001</v>
      </c>
      <c r="BH702" s="4">
        <v>2.8450000000000002</v>
      </c>
      <c r="BI702" s="4">
        <v>3.9390000000000001</v>
      </c>
      <c r="BJ702" s="4">
        <v>0.82799999999999996</v>
      </c>
      <c r="BK702" s="4">
        <v>2.1549999999999998</v>
      </c>
      <c r="BL702" s="4">
        <v>2.9830000000000001</v>
      </c>
      <c r="BM702" s="4">
        <v>16.011700000000001</v>
      </c>
      <c r="BQ702" s="4">
        <v>12.603</v>
      </c>
      <c r="BR702" s="4">
        <v>0.80840800000000002</v>
      </c>
      <c r="BS702" s="4">
        <v>-5</v>
      </c>
      <c r="BT702" s="4">
        <v>0.114062</v>
      </c>
      <c r="BU702" s="4">
        <v>19.755481</v>
      </c>
      <c r="BV702" s="4">
        <v>2.3040539999999998</v>
      </c>
    </row>
    <row r="703" spans="1:74" x14ac:dyDescent="0.25">
      <c r="A703" s="4">
        <v>42069</v>
      </c>
      <c r="B703" s="4">
        <v>4.0483796296296296E-2</v>
      </c>
      <c r="C703" s="4">
        <v>10.228999999999999</v>
      </c>
      <c r="D703" s="4">
        <v>7.1527000000000003</v>
      </c>
      <c r="E703" s="4">
        <v>71527.277270000006</v>
      </c>
      <c r="F703" s="4">
        <v>69.2</v>
      </c>
      <c r="G703" s="4">
        <v>91</v>
      </c>
      <c r="H703" s="4">
        <v>2372.6</v>
      </c>
      <c r="J703" s="4">
        <v>0.1</v>
      </c>
      <c r="K703" s="4">
        <v>0.84340000000000004</v>
      </c>
      <c r="L703" s="4">
        <v>8.6272000000000002</v>
      </c>
      <c r="M703" s="4">
        <v>6.0327999999999999</v>
      </c>
      <c r="N703" s="4">
        <v>58.368299999999998</v>
      </c>
      <c r="O703" s="4">
        <v>76.725099999999998</v>
      </c>
      <c r="P703" s="4">
        <v>135.1</v>
      </c>
      <c r="Q703" s="4">
        <v>44.201599999999999</v>
      </c>
      <c r="R703" s="4">
        <v>58.102899999999998</v>
      </c>
      <c r="S703" s="4">
        <v>102.3</v>
      </c>
      <c r="T703" s="4">
        <v>2372.5614999999998</v>
      </c>
      <c r="W703" s="4">
        <v>0</v>
      </c>
      <c r="X703" s="4">
        <v>8.43E-2</v>
      </c>
      <c r="Y703" s="4">
        <v>12.3</v>
      </c>
      <c r="Z703" s="4">
        <v>853</v>
      </c>
      <c r="AA703" s="4">
        <v>878</v>
      </c>
      <c r="AB703" s="4">
        <v>817</v>
      </c>
      <c r="AC703" s="4">
        <v>58</v>
      </c>
      <c r="AD703" s="4">
        <v>6.81</v>
      </c>
      <c r="AE703" s="4">
        <v>0.16</v>
      </c>
      <c r="AF703" s="4">
        <v>979</v>
      </c>
      <c r="AG703" s="4">
        <v>-11</v>
      </c>
      <c r="AH703" s="4">
        <v>8</v>
      </c>
      <c r="AI703" s="4">
        <v>26</v>
      </c>
      <c r="AJ703" s="4">
        <v>190</v>
      </c>
      <c r="AK703" s="4">
        <v>141</v>
      </c>
      <c r="AL703" s="4">
        <v>3.2</v>
      </c>
      <c r="AM703" s="4">
        <v>195</v>
      </c>
      <c r="AN703" s="4" t="s">
        <v>155</v>
      </c>
      <c r="AO703" s="4">
        <v>2</v>
      </c>
      <c r="AP703" s="4">
        <v>0.58204861111111106</v>
      </c>
      <c r="AQ703" s="4">
        <v>47.161675000000002</v>
      </c>
      <c r="AR703" s="4">
        <v>-88.484032999999997</v>
      </c>
      <c r="AS703" s="4">
        <v>316.60000000000002</v>
      </c>
      <c r="AT703" s="4">
        <v>35.1</v>
      </c>
      <c r="AU703" s="4">
        <v>12</v>
      </c>
      <c r="AV703" s="4">
        <v>9</v>
      </c>
      <c r="AW703" s="4" t="s">
        <v>206</v>
      </c>
      <c r="AX703" s="4">
        <v>1.2</v>
      </c>
      <c r="AY703" s="4">
        <v>1.3</v>
      </c>
      <c r="AZ703" s="4">
        <v>2.2000000000000002</v>
      </c>
      <c r="BA703" s="4">
        <v>14.023</v>
      </c>
      <c r="BB703" s="4">
        <v>11.32</v>
      </c>
      <c r="BC703" s="4">
        <v>0.81</v>
      </c>
      <c r="BD703" s="4">
        <v>18.562999999999999</v>
      </c>
      <c r="BE703" s="4">
        <v>1755.48</v>
      </c>
      <c r="BF703" s="4">
        <v>781.30799999999999</v>
      </c>
      <c r="BG703" s="4">
        <v>1.244</v>
      </c>
      <c r="BH703" s="4">
        <v>1.635</v>
      </c>
      <c r="BI703" s="4">
        <v>2.879</v>
      </c>
      <c r="BJ703" s="4">
        <v>0.94199999999999995</v>
      </c>
      <c r="BK703" s="4">
        <v>1.238</v>
      </c>
      <c r="BL703" s="4">
        <v>2.1800000000000002</v>
      </c>
      <c r="BM703" s="4">
        <v>15.964700000000001</v>
      </c>
      <c r="BQ703" s="4">
        <v>12.478999999999999</v>
      </c>
      <c r="BR703" s="4">
        <v>0.70006000000000002</v>
      </c>
      <c r="BS703" s="4">
        <v>-5</v>
      </c>
      <c r="BT703" s="4">
        <v>0.11118599999999999</v>
      </c>
      <c r="BU703" s="4">
        <v>17.107716</v>
      </c>
      <c r="BV703" s="4">
        <v>2.2459570000000002</v>
      </c>
    </row>
    <row r="704" spans="1:74" x14ac:dyDescent="0.25">
      <c r="A704" s="4">
        <v>42069</v>
      </c>
      <c r="B704" s="3">
        <v>4.0495370370370369E-2</v>
      </c>
      <c r="C704" s="4">
        <v>9.8650000000000002</v>
      </c>
      <c r="D704" s="4">
        <v>7.3827999999999996</v>
      </c>
      <c r="E704" s="4">
        <v>73827.835049999994</v>
      </c>
      <c r="F704" s="4">
        <v>88.3</v>
      </c>
      <c r="G704" s="4">
        <v>56.5</v>
      </c>
      <c r="H704" s="4">
        <v>2435.6999999999998</v>
      </c>
      <c r="J704" s="4">
        <v>0.1</v>
      </c>
      <c r="K704" s="4">
        <v>0.84399999999999997</v>
      </c>
      <c r="L704" s="4">
        <v>8.3261000000000003</v>
      </c>
      <c r="M704" s="4">
        <v>6.2308000000000003</v>
      </c>
      <c r="N704" s="4">
        <v>74.5321</v>
      </c>
      <c r="O704" s="4">
        <v>47.683999999999997</v>
      </c>
      <c r="P704" s="4">
        <v>122.2</v>
      </c>
      <c r="Q704" s="4">
        <v>56.443600000000004</v>
      </c>
      <c r="R704" s="4">
        <v>36.1113</v>
      </c>
      <c r="S704" s="4">
        <v>92.6</v>
      </c>
      <c r="T704" s="4">
        <v>2435.7363999999998</v>
      </c>
      <c r="W704" s="4">
        <v>0</v>
      </c>
      <c r="X704" s="4">
        <v>8.4400000000000003E-2</v>
      </c>
      <c r="Y704" s="4">
        <v>12.4</v>
      </c>
      <c r="Z704" s="4">
        <v>852</v>
      </c>
      <c r="AA704" s="4">
        <v>877</v>
      </c>
      <c r="AB704" s="4">
        <v>818</v>
      </c>
      <c r="AC704" s="4">
        <v>58</v>
      </c>
      <c r="AD704" s="4">
        <v>6.81</v>
      </c>
      <c r="AE704" s="4">
        <v>0.16</v>
      </c>
      <c r="AF704" s="4">
        <v>978</v>
      </c>
      <c r="AG704" s="4">
        <v>-11</v>
      </c>
      <c r="AH704" s="4">
        <v>8</v>
      </c>
      <c r="AI704" s="4">
        <v>26</v>
      </c>
      <c r="AJ704" s="4">
        <v>190</v>
      </c>
      <c r="AK704" s="4">
        <v>141</v>
      </c>
      <c r="AL704" s="4">
        <v>3.4</v>
      </c>
      <c r="AM704" s="4">
        <v>195</v>
      </c>
      <c r="AN704" s="4" t="s">
        <v>155</v>
      </c>
      <c r="AO704" s="4">
        <v>2</v>
      </c>
      <c r="AP704" s="4">
        <v>0.58206018518518521</v>
      </c>
      <c r="AQ704" s="4">
        <v>47.161821000000003</v>
      </c>
      <c r="AR704" s="4">
        <v>-88.484108000000006</v>
      </c>
      <c r="AS704" s="4">
        <v>316.60000000000002</v>
      </c>
      <c r="AT704" s="4">
        <v>36.5</v>
      </c>
      <c r="AU704" s="4">
        <v>12</v>
      </c>
      <c r="AV704" s="4">
        <v>9</v>
      </c>
      <c r="AW704" s="4" t="s">
        <v>206</v>
      </c>
      <c r="AX704" s="4">
        <v>1.2</v>
      </c>
      <c r="AY704" s="4">
        <v>1.3</v>
      </c>
      <c r="AZ704" s="4">
        <v>2.2000000000000002</v>
      </c>
      <c r="BA704" s="4">
        <v>14.023</v>
      </c>
      <c r="BB704" s="4">
        <v>11.36</v>
      </c>
      <c r="BC704" s="4">
        <v>0.81</v>
      </c>
      <c r="BD704" s="4">
        <v>18.488</v>
      </c>
      <c r="BE704" s="4">
        <v>1705.3119999999999</v>
      </c>
      <c r="BF704" s="4">
        <v>812.24099999999999</v>
      </c>
      <c r="BG704" s="4">
        <v>1.599</v>
      </c>
      <c r="BH704" s="4">
        <v>1.0229999999999999</v>
      </c>
      <c r="BI704" s="4">
        <v>2.621</v>
      </c>
      <c r="BJ704" s="4">
        <v>1.2110000000000001</v>
      </c>
      <c r="BK704" s="4">
        <v>0.77500000000000002</v>
      </c>
      <c r="BL704" s="4">
        <v>1.9850000000000001</v>
      </c>
      <c r="BM704" s="4">
        <v>16.497299999999999</v>
      </c>
      <c r="BQ704" s="4">
        <v>12.569000000000001</v>
      </c>
      <c r="BR704" s="4">
        <v>0.69856600000000002</v>
      </c>
      <c r="BS704" s="4">
        <v>-5</v>
      </c>
      <c r="BT704" s="4">
        <v>0.111</v>
      </c>
      <c r="BU704" s="4">
        <v>17.071206</v>
      </c>
      <c r="BV704" s="4">
        <v>2.2422</v>
      </c>
    </row>
    <row r="705" spans="1:74" x14ac:dyDescent="0.25">
      <c r="A705" s="4">
        <v>42069</v>
      </c>
      <c r="B705" s="3">
        <v>4.0506944444444443E-2</v>
      </c>
      <c r="C705" s="4">
        <v>10.089</v>
      </c>
      <c r="D705" s="4">
        <v>7.3948</v>
      </c>
      <c r="E705" s="4">
        <v>73948.398690000002</v>
      </c>
      <c r="F705" s="4">
        <v>98.2</v>
      </c>
      <c r="G705" s="4">
        <v>56.4</v>
      </c>
      <c r="H705" s="4">
        <v>2423.1</v>
      </c>
      <c r="J705" s="4">
        <v>0.1</v>
      </c>
      <c r="K705" s="4">
        <v>0.84209999999999996</v>
      </c>
      <c r="L705" s="4">
        <v>8.4964999999999993</v>
      </c>
      <c r="M705" s="4">
        <v>6.2275</v>
      </c>
      <c r="N705" s="4">
        <v>82.665199999999999</v>
      </c>
      <c r="O705" s="4">
        <v>47.485999999999997</v>
      </c>
      <c r="P705" s="4">
        <v>130.19999999999999</v>
      </c>
      <c r="Q705" s="4">
        <v>62.602899999999998</v>
      </c>
      <c r="R705" s="4">
        <v>35.961500000000001</v>
      </c>
      <c r="S705" s="4">
        <v>98.6</v>
      </c>
      <c r="T705" s="4">
        <v>2423.105</v>
      </c>
      <c r="W705" s="4">
        <v>0</v>
      </c>
      <c r="X705" s="4">
        <v>8.4199999999999997E-2</v>
      </c>
      <c r="Y705" s="4">
        <v>12.3</v>
      </c>
      <c r="Z705" s="4">
        <v>852</v>
      </c>
      <c r="AA705" s="4">
        <v>877</v>
      </c>
      <c r="AB705" s="4">
        <v>818</v>
      </c>
      <c r="AC705" s="4">
        <v>58</v>
      </c>
      <c r="AD705" s="4">
        <v>6.81</v>
      </c>
      <c r="AE705" s="4">
        <v>0.16</v>
      </c>
      <c r="AF705" s="4">
        <v>978</v>
      </c>
      <c r="AG705" s="4">
        <v>-11</v>
      </c>
      <c r="AH705" s="4">
        <v>8</v>
      </c>
      <c r="AI705" s="4">
        <v>26</v>
      </c>
      <c r="AJ705" s="4">
        <v>190</v>
      </c>
      <c r="AK705" s="4">
        <v>141</v>
      </c>
      <c r="AL705" s="4">
        <v>3.3</v>
      </c>
      <c r="AM705" s="4">
        <v>195</v>
      </c>
      <c r="AN705" s="4" t="s">
        <v>155</v>
      </c>
      <c r="AO705" s="4">
        <v>2</v>
      </c>
      <c r="AP705" s="4">
        <v>0.58207175925925925</v>
      </c>
      <c r="AQ705" s="4">
        <v>47.161977</v>
      </c>
      <c r="AR705" s="4">
        <v>-88.484161</v>
      </c>
      <c r="AS705" s="4">
        <v>316.7</v>
      </c>
      <c r="AT705" s="4">
        <v>39.200000000000003</v>
      </c>
      <c r="AU705" s="4">
        <v>12</v>
      </c>
      <c r="AV705" s="4">
        <v>9</v>
      </c>
      <c r="AW705" s="4" t="s">
        <v>206</v>
      </c>
      <c r="AX705" s="4">
        <v>1.285115</v>
      </c>
      <c r="AY705" s="4">
        <v>1.555345</v>
      </c>
      <c r="AZ705" s="4">
        <v>2.4553449999999999</v>
      </c>
      <c r="BA705" s="4">
        <v>14.023</v>
      </c>
      <c r="BB705" s="4">
        <v>11.22</v>
      </c>
      <c r="BC705" s="4">
        <v>0.8</v>
      </c>
      <c r="BD705" s="4">
        <v>18.744</v>
      </c>
      <c r="BE705" s="4">
        <v>1720.874</v>
      </c>
      <c r="BF705" s="4">
        <v>802.79600000000005</v>
      </c>
      <c r="BG705" s="4">
        <v>1.7529999999999999</v>
      </c>
      <c r="BH705" s="4">
        <v>1.0069999999999999</v>
      </c>
      <c r="BI705" s="4">
        <v>2.7610000000000001</v>
      </c>
      <c r="BJ705" s="4">
        <v>1.3280000000000001</v>
      </c>
      <c r="BK705" s="4">
        <v>0.76300000000000001</v>
      </c>
      <c r="BL705" s="4">
        <v>2.0910000000000002</v>
      </c>
      <c r="BM705" s="4">
        <v>16.229399999999998</v>
      </c>
      <c r="BQ705" s="4">
        <v>12.401999999999999</v>
      </c>
      <c r="BR705" s="4">
        <v>0.60426199999999997</v>
      </c>
      <c r="BS705" s="4">
        <v>-5</v>
      </c>
      <c r="BT705" s="4">
        <v>0.108186</v>
      </c>
      <c r="BU705" s="4">
        <v>14.766653</v>
      </c>
      <c r="BV705" s="4">
        <v>2.1853570000000002</v>
      </c>
    </row>
    <row r="706" spans="1:74" x14ac:dyDescent="0.25">
      <c r="A706" s="4">
        <v>42069</v>
      </c>
      <c r="B706" s="4">
        <v>4.0518518518518516E-2</v>
      </c>
      <c r="C706" s="4">
        <v>10.16</v>
      </c>
      <c r="D706" s="4">
        <v>6.9823000000000004</v>
      </c>
      <c r="E706" s="4">
        <v>69822.581699999995</v>
      </c>
      <c r="F706" s="4">
        <v>130.30000000000001</v>
      </c>
      <c r="G706" s="4">
        <v>56.3</v>
      </c>
      <c r="H706" s="4">
        <v>2263.4</v>
      </c>
      <c r="J706" s="4">
        <v>0.1</v>
      </c>
      <c r="K706" s="4">
        <v>0.84570000000000001</v>
      </c>
      <c r="L706" s="4">
        <v>8.5928000000000004</v>
      </c>
      <c r="M706" s="4">
        <v>5.9051999999999998</v>
      </c>
      <c r="N706" s="4">
        <v>110.2129</v>
      </c>
      <c r="O706" s="4">
        <v>47.615400000000001</v>
      </c>
      <c r="P706" s="4">
        <v>157.80000000000001</v>
      </c>
      <c r="Q706" s="4">
        <v>83.4649</v>
      </c>
      <c r="R706" s="4">
        <v>36.059399999999997</v>
      </c>
      <c r="S706" s="4">
        <v>119.5</v>
      </c>
      <c r="T706" s="4">
        <v>2263.3643999999999</v>
      </c>
      <c r="W706" s="4">
        <v>0</v>
      </c>
      <c r="X706" s="4">
        <v>8.4599999999999995E-2</v>
      </c>
      <c r="Y706" s="4">
        <v>12.3</v>
      </c>
      <c r="Z706" s="4">
        <v>852</v>
      </c>
      <c r="AA706" s="4">
        <v>875</v>
      </c>
      <c r="AB706" s="4">
        <v>818</v>
      </c>
      <c r="AC706" s="4">
        <v>58</v>
      </c>
      <c r="AD706" s="4">
        <v>6.81</v>
      </c>
      <c r="AE706" s="4">
        <v>0.16</v>
      </c>
      <c r="AF706" s="4">
        <v>978</v>
      </c>
      <c r="AG706" s="4">
        <v>-11</v>
      </c>
      <c r="AH706" s="4">
        <v>8</v>
      </c>
      <c r="AI706" s="4">
        <v>26</v>
      </c>
      <c r="AJ706" s="4">
        <v>190.9</v>
      </c>
      <c r="AK706" s="4">
        <v>141</v>
      </c>
      <c r="AL706" s="4">
        <v>3.4</v>
      </c>
      <c r="AM706" s="4">
        <v>195</v>
      </c>
      <c r="AN706" s="4" t="s">
        <v>155</v>
      </c>
      <c r="AO706" s="4">
        <v>2</v>
      </c>
      <c r="AP706" s="4">
        <v>0.5820833333333334</v>
      </c>
      <c r="AQ706" s="4">
        <v>47.162142000000003</v>
      </c>
      <c r="AR706" s="4">
        <v>-88.484181000000007</v>
      </c>
      <c r="AS706" s="4">
        <v>317.39999999999998</v>
      </c>
      <c r="AT706" s="4">
        <v>39.6</v>
      </c>
      <c r="AU706" s="4">
        <v>12</v>
      </c>
      <c r="AV706" s="4">
        <v>9</v>
      </c>
      <c r="AW706" s="4" t="s">
        <v>206</v>
      </c>
      <c r="AX706" s="4">
        <v>1.3</v>
      </c>
      <c r="AY706" s="4">
        <v>1.76986</v>
      </c>
      <c r="AZ706" s="4">
        <v>2.5</v>
      </c>
      <c r="BA706" s="4">
        <v>14.023</v>
      </c>
      <c r="BB706" s="4">
        <v>11.49</v>
      </c>
      <c r="BC706" s="4">
        <v>0.82</v>
      </c>
      <c r="BD706" s="4">
        <v>18.239000000000001</v>
      </c>
      <c r="BE706" s="4">
        <v>1769.067</v>
      </c>
      <c r="BF706" s="4">
        <v>773.79100000000005</v>
      </c>
      <c r="BG706" s="4">
        <v>2.3759999999999999</v>
      </c>
      <c r="BH706" s="4">
        <v>1.0269999999999999</v>
      </c>
      <c r="BI706" s="4">
        <v>3.403</v>
      </c>
      <c r="BJ706" s="4">
        <v>1.8</v>
      </c>
      <c r="BK706" s="4">
        <v>0.77700000000000002</v>
      </c>
      <c r="BL706" s="4">
        <v>2.577</v>
      </c>
      <c r="BM706" s="4">
        <v>15.4094</v>
      </c>
      <c r="BQ706" s="4">
        <v>12.66</v>
      </c>
      <c r="BR706" s="4">
        <v>0.59987599999999996</v>
      </c>
      <c r="BS706" s="4">
        <v>-5</v>
      </c>
      <c r="BT706" s="4">
        <v>0.10893799999999999</v>
      </c>
      <c r="BU706" s="4">
        <v>14.659470000000001</v>
      </c>
      <c r="BV706" s="4">
        <v>2.2005479999999999</v>
      </c>
    </row>
    <row r="707" spans="1:74" x14ac:dyDescent="0.25">
      <c r="A707" s="4">
        <v>42069</v>
      </c>
      <c r="B707" s="4">
        <v>4.0530092592592597E-2</v>
      </c>
      <c r="C707" s="4">
        <v>9.8309999999999995</v>
      </c>
      <c r="D707" s="4">
        <v>7.3952</v>
      </c>
      <c r="E707" s="4">
        <v>73952.416450000004</v>
      </c>
      <c r="F707" s="4">
        <v>145.6</v>
      </c>
      <c r="G707" s="4">
        <v>54.9</v>
      </c>
      <c r="H707" s="4">
        <v>2121.5</v>
      </c>
      <c r="J707" s="4">
        <v>0.1</v>
      </c>
      <c r="K707" s="4">
        <v>0.84440000000000004</v>
      </c>
      <c r="L707" s="4">
        <v>8.3011999999999997</v>
      </c>
      <c r="M707" s="4">
        <v>6.2446999999999999</v>
      </c>
      <c r="N707" s="4">
        <v>122.9534</v>
      </c>
      <c r="O707" s="4">
        <v>46.392800000000001</v>
      </c>
      <c r="P707" s="4">
        <v>169.3</v>
      </c>
      <c r="Q707" s="4">
        <v>93.113399999999999</v>
      </c>
      <c r="R707" s="4">
        <v>35.133600000000001</v>
      </c>
      <c r="S707" s="4">
        <v>128.19999999999999</v>
      </c>
      <c r="T707" s="4">
        <v>2121.5284000000001</v>
      </c>
      <c r="W707" s="4">
        <v>0</v>
      </c>
      <c r="X707" s="4">
        <v>8.4400000000000003E-2</v>
      </c>
      <c r="Y707" s="4">
        <v>12.3</v>
      </c>
      <c r="Z707" s="4">
        <v>851</v>
      </c>
      <c r="AA707" s="4">
        <v>874</v>
      </c>
      <c r="AB707" s="4">
        <v>816</v>
      </c>
      <c r="AC707" s="4">
        <v>58</v>
      </c>
      <c r="AD707" s="4">
        <v>6.81</v>
      </c>
      <c r="AE707" s="4">
        <v>0.16</v>
      </c>
      <c r="AF707" s="4">
        <v>978</v>
      </c>
      <c r="AG707" s="4">
        <v>-11</v>
      </c>
      <c r="AH707" s="4">
        <v>8</v>
      </c>
      <c r="AI707" s="4">
        <v>26</v>
      </c>
      <c r="AJ707" s="4">
        <v>191</v>
      </c>
      <c r="AK707" s="4">
        <v>141</v>
      </c>
      <c r="AL707" s="4">
        <v>3.4</v>
      </c>
      <c r="AM707" s="4">
        <v>195</v>
      </c>
      <c r="AN707" s="4" t="s">
        <v>155</v>
      </c>
      <c r="AO707" s="4">
        <v>2</v>
      </c>
      <c r="AP707" s="4">
        <v>0.58209490740740744</v>
      </c>
      <c r="AQ707" s="4">
        <v>47.162314000000002</v>
      </c>
      <c r="AR707" s="4">
        <v>-88.484173999999996</v>
      </c>
      <c r="AS707" s="4">
        <v>318.10000000000002</v>
      </c>
      <c r="AT707" s="4">
        <v>40.9</v>
      </c>
      <c r="AU707" s="4">
        <v>12</v>
      </c>
      <c r="AV707" s="4">
        <v>8</v>
      </c>
      <c r="AW707" s="4" t="s">
        <v>219</v>
      </c>
      <c r="AX707" s="4">
        <v>1.3</v>
      </c>
      <c r="AY707" s="4">
        <v>1.8</v>
      </c>
      <c r="AZ707" s="4">
        <v>2.5</v>
      </c>
      <c r="BA707" s="4">
        <v>14.023</v>
      </c>
      <c r="BB707" s="4">
        <v>11.39</v>
      </c>
      <c r="BC707" s="4">
        <v>0.81</v>
      </c>
      <c r="BD707" s="4">
        <v>18.423999999999999</v>
      </c>
      <c r="BE707" s="4">
        <v>1705.1130000000001</v>
      </c>
      <c r="BF707" s="4">
        <v>816.39800000000002</v>
      </c>
      <c r="BG707" s="4">
        <v>2.645</v>
      </c>
      <c r="BH707" s="4">
        <v>0.998</v>
      </c>
      <c r="BI707" s="4">
        <v>3.6429999999999998</v>
      </c>
      <c r="BJ707" s="4">
        <v>2.0030000000000001</v>
      </c>
      <c r="BK707" s="4">
        <v>0.75600000000000001</v>
      </c>
      <c r="BL707" s="4">
        <v>2.7589999999999999</v>
      </c>
      <c r="BM707" s="4">
        <v>14.410600000000001</v>
      </c>
      <c r="BQ707" s="4">
        <v>12.612</v>
      </c>
      <c r="BR707" s="4">
        <v>0.57279800000000003</v>
      </c>
      <c r="BS707" s="4">
        <v>-5</v>
      </c>
      <c r="BT707" s="4">
        <v>0.107124</v>
      </c>
      <c r="BU707" s="4">
        <v>13.997750999999999</v>
      </c>
      <c r="BV707" s="4">
        <v>2.1639050000000002</v>
      </c>
    </row>
    <row r="708" spans="1:74" x14ac:dyDescent="0.25">
      <c r="A708" s="4">
        <v>42069</v>
      </c>
      <c r="B708" s="4">
        <v>4.054166666666667E-2</v>
      </c>
      <c r="C708" s="4">
        <v>9.1180000000000003</v>
      </c>
      <c r="D708" s="4">
        <v>8.6696000000000009</v>
      </c>
      <c r="E708" s="4">
        <v>86695.675239999997</v>
      </c>
      <c r="F708" s="4">
        <v>155.6</v>
      </c>
      <c r="G708" s="4">
        <v>44.4</v>
      </c>
      <c r="H708" s="4">
        <v>2228.6999999999998</v>
      </c>
      <c r="J708" s="4">
        <v>0.1</v>
      </c>
      <c r="K708" s="4">
        <v>0.83730000000000004</v>
      </c>
      <c r="L708" s="4">
        <v>7.6345000000000001</v>
      </c>
      <c r="M708" s="4">
        <v>7.2587000000000002</v>
      </c>
      <c r="N708" s="4">
        <v>130.26920000000001</v>
      </c>
      <c r="O708" s="4">
        <v>37.2134</v>
      </c>
      <c r="P708" s="4">
        <v>167.5</v>
      </c>
      <c r="Q708" s="4">
        <v>98.653700000000001</v>
      </c>
      <c r="R708" s="4">
        <v>28.181899999999999</v>
      </c>
      <c r="S708" s="4">
        <v>126.8</v>
      </c>
      <c r="T708" s="4">
        <v>2228.7021</v>
      </c>
      <c r="W708" s="4">
        <v>0</v>
      </c>
      <c r="X708" s="4">
        <v>8.3699999999999997E-2</v>
      </c>
      <c r="Y708" s="4">
        <v>12.2</v>
      </c>
      <c r="Z708" s="4">
        <v>850</v>
      </c>
      <c r="AA708" s="4">
        <v>874</v>
      </c>
      <c r="AB708" s="4">
        <v>816</v>
      </c>
      <c r="AC708" s="4">
        <v>58</v>
      </c>
      <c r="AD708" s="4">
        <v>6.81</v>
      </c>
      <c r="AE708" s="4">
        <v>0.16</v>
      </c>
      <c r="AF708" s="4">
        <v>978</v>
      </c>
      <c r="AG708" s="4">
        <v>-11</v>
      </c>
      <c r="AH708" s="4">
        <v>8</v>
      </c>
      <c r="AI708" s="4">
        <v>26</v>
      </c>
      <c r="AJ708" s="4">
        <v>190.1</v>
      </c>
      <c r="AK708" s="4">
        <v>141</v>
      </c>
      <c r="AL708" s="4">
        <v>3.3</v>
      </c>
      <c r="AM708" s="4">
        <v>195</v>
      </c>
      <c r="AN708" s="4" t="s">
        <v>155</v>
      </c>
      <c r="AO708" s="4">
        <v>2</v>
      </c>
      <c r="AP708" s="4">
        <v>0.58210648148148147</v>
      </c>
      <c r="AQ708" s="4">
        <v>47.162489999999998</v>
      </c>
      <c r="AR708" s="4">
        <v>-88.484150999999997</v>
      </c>
      <c r="AS708" s="4">
        <v>318.5</v>
      </c>
      <c r="AT708" s="4">
        <v>43.6</v>
      </c>
      <c r="AU708" s="4">
        <v>12</v>
      </c>
      <c r="AV708" s="4">
        <v>7</v>
      </c>
      <c r="AW708" s="4" t="s">
        <v>218</v>
      </c>
      <c r="AX708" s="4">
        <v>1.3</v>
      </c>
      <c r="AY708" s="4">
        <v>1.8</v>
      </c>
      <c r="AZ708" s="4">
        <v>2.5</v>
      </c>
      <c r="BA708" s="4">
        <v>14.023</v>
      </c>
      <c r="BB708" s="4">
        <v>10.86</v>
      </c>
      <c r="BC708" s="4">
        <v>0.77</v>
      </c>
      <c r="BD708" s="4">
        <v>19.437999999999999</v>
      </c>
      <c r="BE708" s="4">
        <v>1530.9190000000001</v>
      </c>
      <c r="BF708" s="4">
        <v>926.41200000000003</v>
      </c>
      <c r="BG708" s="4">
        <v>2.7360000000000002</v>
      </c>
      <c r="BH708" s="4">
        <v>0.78100000000000003</v>
      </c>
      <c r="BI708" s="4">
        <v>3.5169999999999999</v>
      </c>
      <c r="BJ708" s="4">
        <v>2.0720000000000001</v>
      </c>
      <c r="BK708" s="4">
        <v>0.59199999999999997</v>
      </c>
      <c r="BL708" s="4">
        <v>2.6629999999999998</v>
      </c>
      <c r="BM708" s="4">
        <v>14.7789</v>
      </c>
      <c r="BQ708" s="4">
        <v>12.208</v>
      </c>
      <c r="BR708" s="4">
        <v>0.57850400000000002</v>
      </c>
      <c r="BS708" s="4">
        <v>-5</v>
      </c>
      <c r="BT708" s="4">
        <v>0.104186</v>
      </c>
      <c r="BU708" s="4">
        <v>14.137191</v>
      </c>
      <c r="BV708" s="4">
        <v>2.1045569999999998</v>
      </c>
    </row>
    <row r="709" spans="1:74" x14ac:dyDescent="0.25">
      <c r="A709" s="4">
        <v>42069</v>
      </c>
      <c r="B709" s="4">
        <v>4.0553240740740744E-2</v>
      </c>
      <c r="C709" s="4">
        <v>8.26</v>
      </c>
      <c r="D709" s="4">
        <v>9.8480000000000008</v>
      </c>
      <c r="E709" s="4">
        <v>98479.525399999999</v>
      </c>
      <c r="F709" s="4">
        <v>167.4</v>
      </c>
      <c r="G709" s="4">
        <v>36</v>
      </c>
      <c r="H709" s="4">
        <v>2496.6</v>
      </c>
      <c r="J709" s="4">
        <v>0.1</v>
      </c>
      <c r="K709" s="4">
        <v>0.83169999999999999</v>
      </c>
      <c r="L709" s="4">
        <v>6.8697999999999997</v>
      </c>
      <c r="M709" s="4">
        <v>8.1902000000000008</v>
      </c>
      <c r="N709" s="4">
        <v>139.25630000000001</v>
      </c>
      <c r="O709" s="4">
        <v>29.943899999999999</v>
      </c>
      <c r="P709" s="4">
        <v>169.2</v>
      </c>
      <c r="Q709" s="4">
        <v>105.4597</v>
      </c>
      <c r="R709" s="4">
        <v>22.6767</v>
      </c>
      <c r="S709" s="4">
        <v>128.1</v>
      </c>
      <c r="T709" s="4">
        <v>2496.6242000000002</v>
      </c>
      <c r="W709" s="4">
        <v>0</v>
      </c>
      <c r="X709" s="4">
        <v>8.3199999999999996E-2</v>
      </c>
      <c r="Y709" s="4">
        <v>12.3</v>
      </c>
      <c r="Z709" s="4">
        <v>850</v>
      </c>
      <c r="AA709" s="4">
        <v>873</v>
      </c>
      <c r="AB709" s="4">
        <v>815</v>
      </c>
      <c r="AC709" s="4">
        <v>58</v>
      </c>
      <c r="AD709" s="4">
        <v>6.81</v>
      </c>
      <c r="AE709" s="4">
        <v>0.16</v>
      </c>
      <c r="AF709" s="4">
        <v>978</v>
      </c>
      <c r="AG709" s="4">
        <v>-11</v>
      </c>
      <c r="AH709" s="4">
        <v>8</v>
      </c>
      <c r="AI709" s="4">
        <v>26</v>
      </c>
      <c r="AJ709" s="4">
        <v>190.9</v>
      </c>
      <c r="AK709" s="4">
        <v>141</v>
      </c>
      <c r="AL709" s="4">
        <v>3.4</v>
      </c>
      <c r="AM709" s="4">
        <v>195</v>
      </c>
      <c r="AN709" s="4" t="s">
        <v>155</v>
      </c>
      <c r="AO709" s="4">
        <v>2</v>
      </c>
      <c r="AP709" s="4">
        <v>0.58211805555555551</v>
      </c>
      <c r="AQ709" s="4">
        <v>47.162672000000001</v>
      </c>
      <c r="AR709" s="4">
        <v>-88.484131000000005</v>
      </c>
      <c r="AS709" s="4">
        <v>318.89999999999998</v>
      </c>
      <c r="AT709" s="4">
        <v>44.1</v>
      </c>
      <c r="AU709" s="4">
        <v>12</v>
      </c>
      <c r="AV709" s="4">
        <v>8</v>
      </c>
      <c r="AW709" s="4" t="s">
        <v>219</v>
      </c>
      <c r="AX709" s="4">
        <v>1.2153849999999999</v>
      </c>
      <c r="AY709" s="4">
        <v>1.8</v>
      </c>
      <c r="AZ709" s="4">
        <v>2.2461540000000002</v>
      </c>
      <c r="BA709" s="4">
        <v>14.023</v>
      </c>
      <c r="BB709" s="4">
        <v>10.48</v>
      </c>
      <c r="BC709" s="4">
        <v>0.75</v>
      </c>
      <c r="BD709" s="4">
        <v>20.241</v>
      </c>
      <c r="BE709" s="4">
        <v>1360.0920000000001</v>
      </c>
      <c r="BF709" s="4">
        <v>1032.038</v>
      </c>
      <c r="BG709" s="4">
        <v>2.887</v>
      </c>
      <c r="BH709" s="4">
        <v>0.621</v>
      </c>
      <c r="BI709" s="4">
        <v>3.508</v>
      </c>
      <c r="BJ709" s="4">
        <v>2.1859999999999999</v>
      </c>
      <c r="BK709" s="4">
        <v>0.47</v>
      </c>
      <c r="BL709" s="4">
        <v>2.657</v>
      </c>
      <c r="BM709" s="4">
        <v>16.345500000000001</v>
      </c>
      <c r="BQ709" s="4">
        <v>11.972</v>
      </c>
      <c r="BR709" s="4">
        <v>0.78254599999999996</v>
      </c>
      <c r="BS709" s="4">
        <v>-5</v>
      </c>
      <c r="BT709" s="4">
        <v>0.104938</v>
      </c>
      <c r="BU709" s="4">
        <v>19.123467999999999</v>
      </c>
      <c r="BV709" s="4">
        <v>2.119748</v>
      </c>
    </row>
    <row r="710" spans="1:74" x14ac:dyDescent="0.25">
      <c r="A710" s="4">
        <v>42069</v>
      </c>
      <c r="B710" s="4">
        <v>4.0564814814814817E-2</v>
      </c>
      <c r="C710" s="4">
        <v>8.3859999999999992</v>
      </c>
      <c r="D710" s="4">
        <v>10.245699999999999</v>
      </c>
      <c r="E710" s="4">
        <v>102456.72199999999</v>
      </c>
      <c r="F710" s="4">
        <v>169.5</v>
      </c>
      <c r="G710" s="4">
        <v>33.6</v>
      </c>
      <c r="H710" s="4">
        <v>2687.1</v>
      </c>
      <c r="J710" s="4">
        <v>0.1</v>
      </c>
      <c r="K710" s="4">
        <v>0.82650000000000001</v>
      </c>
      <c r="L710" s="4">
        <v>6.9306000000000001</v>
      </c>
      <c r="M710" s="4">
        <v>8.4675999999999991</v>
      </c>
      <c r="N710" s="4">
        <v>140.08420000000001</v>
      </c>
      <c r="O710" s="4">
        <v>27.768899999999999</v>
      </c>
      <c r="P710" s="4">
        <v>167.9</v>
      </c>
      <c r="Q710" s="4">
        <v>106.0866</v>
      </c>
      <c r="R710" s="4">
        <v>21.029599999999999</v>
      </c>
      <c r="S710" s="4">
        <v>127.1</v>
      </c>
      <c r="T710" s="4">
        <v>2687.0731000000001</v>
      </c>
      <c r="W710" s="4">
        <v>0</v>
      </c>
      <c r="X710" s="4">
        <v>8.2600000000000007E-2</v>
      </c>
      <c r="Y710" s="4">
        <v>12.2</v>
      </c>
      <c r="Z710" s="4">
        <v>851</v>
      </c>
      <c r="AA710" s="4">
        <v>874</v>
      </c>
      <c r="AB710" s="4">
        <v>815</v>
      </c>
      <c r="AC710" s="4">
        <v>58</v>
      </c>
      <c r="AD710" s="4">
        <v>6.81</v>
      </c>
      <c r="AE710" s="4">
        <v>0.16</v>
      </c>
      <c r="AF710" s="4">
        <v>978</v>
      </c>
      <c r="AG710" s="4">
        <v>-11</v>
      </c>
      <c r="AH710" s="4">
        <v>8</v>
      </c>
      <c r="AI710" s="4">
        <v>26</v>
      </c>
      <c r="AJ710" s="4">
        <v>191</v>
      </c>
      <c r="AK710" s="4">
        <v>141</v>
      </c>
      <c r="AL710" s="4">
        <v>3.2</v>
      </c>
      <c r="AM710" s="4">
        <v>195</v>
      </c>
      <c r="AN710" s="4" t="s">
        <v>155</v>
      </c>
      <c r="AO710" s="4">
        <v>2</v>
      </c>
      <c r="AP710" s="4">
        <v>0.58212962962962966</v>
      </c>
      <c r="AQ710" s="4">
        <v>47.162858999999997</v>
      </c>
      <c r="AR710" s="4">
        <v>-88.484153000000006</v>
      </c>
      <c r="AS710" s="4">
        <v>319.39999999999998</v>
      </c>
      <c r="AT710" s="4">
        <v>45.6</v>
      </c>
      <c r="AU710" s="4">
        <v>12</v>
      </c>
      <c r="AV710" s="4">
        <v>8</v>
      </c>
      <c r="AW710" s="4" t="s">
        <v>219</v>
      </c>
      <c r="AX710" s="4">
        <v>1.2</v>
      </c>
      <c r="AY710" s="4">
        <v>1.8</v>
      </c>
      <c r="AZ710" s="4">
        <v>2.2000000000000002</v>
      </c>
      <c r="BA710" s="4">
        <v>14.023</v>
      </c>
      <c r="BB710" s="4">
        <v>10.15</v>
      </c>
      <c r="BC710" s="4">
        <v>0.72</v>
      </c>
      <c r="BD710" s="4">
        <v>20.998999999999999</v>
      </c>
      <c r="BE710" s="4">
        <v>1340.76</v>
      </c>
      <c r="BF710" s="4">
        <v>1042.5989999999999</v>
      </c>
      <c r="BG710" s="4">
        <v>2.8380000000000001</v>
      </c>
      <c r="BH710" s="4">
        <v>0.56299999999999994</v>
      </c>
      <c r="BI710" s="4">
        <v>3.4009999999999998</v>
      </c>
      <c r="BJ710" s="4">
        <v>2.149</v>
      </c>
      <c r="BK710" s="4">
        <v>0.42599999999999999</v>
      </c>
      <c r="BL710" s="4">
        <v>2.5750000000000002</v>
      </c>
      <c r="BM710" s="4">
        <v>17.190200000000001</v>
      </c>
      <c r="BQ710" s="4">
        <v>11.625</v>
      </c>
      <c r="BR710" s="4">
        <v>0.88323399999999996</v>
      </c>
      <c r="BS710" s="4">
        <v>-5</v>
      </c>
      <c r="BT710" s="4">
        <v>0.102186</v>
      </c>
      <c r="BU710" s="4">
        <v>21.584029999999998</v>
      </c>
      <c r="BV710" s="4">
        <v>2.0641569999999998</v>
      </c>
    </row>
    <row r="711" spans="1:74" x14ac:dyDescent="0.25">
      <c r="A711" s="4">
        <v>42069</v>
      </c>
      <c r="B711" s="4">
        <v>4.0576388888888891E-2</v>
      </c>
      <c r="C711" s="4">
        <v>8.6379999999999999</v>
      </c>
      <c r="D711" s="4">
        <v>9.6061999999999994</v>
      </c>
      <c r="E711" s="4">
        <v>96061.728610000006</v>
      </c>
      <c r="F711" s="4">
        <v>167.3</v>
      </c>
      <c r="G711" s="4">
        <v>24.4</v>
      </c>
      <c r="H711" s="4">
        <v>2748.8</v>
      </c>
      <c r="J711" s="4">
        <v>0.1</v>
      </c>
      <c r="K711" s="4">
        <v>0.83099999999999996</v>
      </c>
      <c r="L711" s="4">
        <v>7.1778000000000004</v>
      </c>
      <c r="M711" s="4">
        <v>7.9828000000000001</v>
      </c>
      <c r="N711" s="4">
        <v>139.0324</v>
      </c>
      <c r="O711" s="4">
        <v>20.276599999999998</v>
      </c>
      <c r="P711" s="4">
        <v>159.30000000000001</v>
      </c>
      <c r="Q711" s="4">
        <v>105.2901</v>
      </c>
      <c r="R711" s="4">
        <v>15.355600000000001</v>
      </c>
      <c r="S711" s="4">
        <v>120.6</v>
      </c>
      <c r="T711" s="4">
        <v>2748.7613000000001</v>
      </c>
      <c r="W711" s="4">
        <v>0</v>
      </c>
      <c r="X711" s="4">
        <v>8.3099999999999993E-2</v>
      </c>
      <c r="Y711" s="4">
        <v>12.3</v>
      </c>
      <c r="Z711" s="4">
        <v>851</v>
      </c>
      <c r="AA711" s="4">
        <v>874</v>
      </c>
      <c r="AB711" s="4">
        <v>815</v>
      </c>
      <c r="AC711" s="4">
        <v>58</v>
      </c>
      <c r="AD711" s="4">
        <v>6.81</v>
      </c>
      <c r="AE711" s="4">
        <v>0.16</v>
      </c>
      <c r="AF711" s="4">
        <v>978</v>
      </c>
      <c r="AG711" s="4">
        <v>-11</v>
      </c>
      <c r="AH711" s="4">
        <v>8</v>
      </c>
      <c r="AI711" s="4">
        <v>26</v>
      </c>
      <c r="AJ711" s="4">
        <v>191</v>
      </c>
      <c r="AK711" s="4">
        <v>141</v>
      </c>
      <c r="AL711" s="4">
        <v>3.3</v>
      </c>
      <c r="AM711" s="4">
        <v>195</v>
      </c>
      <c r="AN711" s="4" t="s">
        <v>155</v>
      </c>
      <c r="AO711" s="4">
        <v>2</v>
      </c>
      <c r="AP711" s="4">
        <v>0.5821412037037037</v>
      </c>
      <c r="AQ711" s="4">
        <v>47.163043999999999</v>
      </c>
      <c r="AR711" s="4">
        <v>-88.484207999999995</v>
      </c>
      <c r="AS711" s="4">
        <v>319.89999999999998</v>
      </c>
      <c r="AT711" s="4">
        <v>45.7</v>
      </c>
      <c r="AU711" s="4">
        <v>12</v>
      </c>
      <c r="AV711" s="4">
        <v>8</v>
      </c>
      <c r="AW711" s="4" t="s">
        <v>219</v>
      </c>
      <c r="AX711" s="4">
        <v>1.2</v>
      </c>
      <c r="AY711" s="4">
        <v>1.8844160000000001</v>
      </c>
      <c r="AZ711" s="4">
        <v>2.2844159999999998</v>
      </c>
      <c r="BA711" s="4">
        <v>14.023</v>
      </c>
      <c r="BB711" s="4">
        <v>10.44</v>
      </c>
      <c r="BC711" s="4">
        <v>0.74</v>
      </c>
      <c r="BD711" s="4">
        <v>20.335999999999999</v>
      </c>
      <c r="BE711" s="4">
        <v>1409.4649999999999</v>
      </c>
      <c r="BF711" s="4">
        <v>997.68499999999995</v>
      </c>
      <c r="BG711" s="4">
        <v>2.859</v>
      </c>
      <c r="BH711" s="4">
        <v>0.41699999999999998</v>
      </c>
      <c r="BI711" s="4">
        <v>3.2759999999999998</v>
      </c>
      <c r="BJ711" s="4">
        <v>2.165</v>
      </c>
      <c r="BK711" s="4">
        <v>0.316</v>
      </c>
      <c r="BL711" s="4">
        <v>2.4809999999999999</v>
      </c>
      <c r="BM711" s="4">
        <v>17.8492</v>
      </c>
      <c r="BQ711" s="4">
        <v>11.865</v>
      </c>
      <c r="BR711" s="4">
        <v>0.88712400000000002</v>
      </c>
      <c r="BS711" s="4">
        <v>-5</v>
      </c>
      <c r="BT711" s="4">
        <v>0.10199999999999999</v>
      </c>
      <c r="BU711" s="4">
        <v>21.679093000000002</v>
      </c>
      <c r="BV711" s="4">
        <v>2.0604</v>
      </c>
    </row>
    <row r="712" spans="1:74" x14ac:dyDescent="0.25">
      <c r="A712" s="4">
        <v>42069</v>
      </c>
      <c r="B712" s="4">
        <v>4.0587962962962958E-2</v>
      </c>
      <c r="C712" s="4">
        <v>9.7189999999999994</v>
      </c>
      <c r="D712" s="4">
        <v>8.0901999999999994</v>
      </c>
      <c r="E712" s="4">
        <v>80901.832330000005</v>
      </c>
      <c r="F712" s="4">
        <v>131.19999999999999</v>
      </c>
      <c r="G712" s="4">
        <v>50.5</v>
      </c>
      <c r="H712" s="4">
        <v>2613.6999999999998</v>
      </c>
      <c r="J712" s="4">
        <v>0.1</v>
      </c>
      <c r="K712" s="4">
        <v>0.83799999999999997</v>
      </c>
      <c r="L712" s="4">
        <v>8.1446000000000005</v>
      </c>
      <c r="M712" s="4">
        <v>6.7797999999999998</v>
      </c>
      <c r="N712" s="4">
        <v>109.98779999999999</v>
      </c>
      <c r="O712" s="4">
        <v>42.283900000000003</v>
      </c>
      <c r="P712" s="4">
        <v>152.30000000000001</v>
      </c>
      <c r="Q712" s="4">
        <v>83.294399999999996</v>
      </c>
      <c r="R712" s="4">
        <v>32.021900000000002</v>
      </c>
      <c r="S712" s="4">
        <v>115.3</v>
      </c>
      <c r="T712" s="4">
        <v>2613.6644999999999</v>
      </c>
      <c r="W712" s="4">
        <v>0</v>
      </c>
      <c r="X712" s="4">
        <v>8.3799999999999999E-2</v>
      </c>
      <c r="Y712" s="4">
        <v>12.3</v>
      </c>
      <c r="Z712" s="4">
        <v>849</v>
      </c>
      <c r="AA712" s="4">
        <v>872</v>
      </c>
      <c r="AB712" s="4">
        <v>814</v>
      </c>
      <c r="AC712" s="4">
        <v>58</v>
      </c>
      <c r="AD712" s="4">
        <v>6.81</v>
      </c>
      <c r="AE712" s="4">
        <v>0.16</v>
      </c>
      <c r="AF712" s="4">
        <v>978</v>
      </c>
      <c r="AG712" s="4">
        <v>-11</v>
      </c>
      <c r="AH712" s="4">
        <v>8</v>
      </c>
      <c r="AI712" s="4">
        <v>26</v>
      </c>
      <c r="AJ712" s="4">
        <v>191</v>
      </c>
      <c r="AK712" s="4">
        <v>141</v>
      </c>
      <c r="AL712" s="4">
        <v>3.3</v>
      </c>
      <c r="AM712" s="4">
        <v>195</v>
      </c>
      <c r="AN712" s="4" t="s">
        <v>155</v>
      </c>
      <c r="AO712" s="4">
        <v>2</v>
      </c>
      <c r="AP712" s="4">
        <v>0.58215277777777774</v>
      </c>
      <c r="AQ712" s="4">
        <v>47.163220000000003</v>
      </c>
      <c r="AR712" s="4">
        <v>-88.484297999999995</v>
      </c>
      <c r="AS712" s="4">
        <v>320.39999999999998</v>
      </c>
      <c r="AT712" s="4">
        <v>44.4</v>
      </c>
      <c r="AU712" s="4">
        <v>12</v>
      </c>
      <c r="AV712" s="4">
        <v>8</v>
      </c>
      <c r="AW712" s="4" t="s">
        <v>219</v>
      </c>
      <c r="AX712" s="4">
        <v>1.3686309999999999</v>
      </c>
      <c r="AY712" s="4">
        <v>1.141159</v>
      </c>
      <c r="AZ712" s="4">
        <v>2.3843160000000001</v>
      </c>
      <c r="BA712" s="4">
        <v>14.023</v>
      </c>
      <c r="BB712" s="4">
        <v>10.92</v>
      </c>
      <c r="BC712" s="4">
        <v>0.78</v>
      </c>
      <c r="BD712" s="4">
        <v>19.327999999999999</v>
      </c>
      <c r="BE712" s="4">
        <v>1625.6959999999999</v>
      </c>
      <c r="BF712" s="4">
        <v>861.32</v>
      </c>
      <c r="BG712" s="4">
        <v>2.2989999999999999</v>
      </c>
      <c r="BH712" s="4">
        <v>0.88400000000000001</v>
      </c>
      <c r="BI712" s="4">
        <v>3.1829999999999998</v>
      </c>
      <c r="BJ712" s="4">
        <v>1.7410000000000001</v>
      </c>
      <c r="BK712" s="4">
        <v>0.66900000000000004</v>
      </c>
      <c r="BL712" s="4">
        <v>2.41</v>
      </c>
      <c r="BM712" s="4">
        <v>17.251999999999999</v>
      </c>
      <c r="BQ712" s="4">
        <v>12.163</v>
      </c>
      <c r="BR712" s="4">
        <v>0.739734</v>
      </c>
      <c r="BS712" s="4">
        <v>-5</v>
      </c>
      <c r="BT712" s="4">
        <v>0.10199999999999999</v>
      </c>
      <c r="BU712" s="4">
        <v>18.077249999999999</v>
      </c>
      <c r="BV712" s="4">
        <v>2.0604</v>
      </c>
    </row>
    <row r="713" spans="1:74" x14ac:dyDescent="0.25">
      <c r="A713" s="4">
        <v>42069</v>
      </c>
      <c r="B713" s="4">
        <v>4.0599537037037038E-2</v>
      </c>
      <c r="C713" s="4">
        <v>10.166</v>
      </c>
      <c r="D713" s="4">
        <v>7.0713999999999997</v>
      </c>
      <c r="E713" s="4">
        <v>70713.561870000005</v>
      </c>
      <c r="F713" s="4">
        <v>101.7</v>
      </c>
      <c r="G713" s="4">
        <v>33.9</v>
      </c>
      <c r="H713" s="4">
        <v>2269.4</v>
      </c>
      <c r="J713" s="4">
        <v>0.1</v>
      </c>
      <c r="K713" s="4">
        <v>0.8448</v>
      </c>
      <c r="L713" s="4">
        <v>8.5881000000000007</v>
      </c>
      <c r="M713" s="4">
        <v>5.9736000000000002</v>
      </c>
      <c r="N713" s="4">
        <v>85.877799999999993</v>
      </c>
      <c r="O713" s="4">
        <v>28.599699999999999</v>
      </c>
      <c r="P713" s="4">
        <v>114.5</v>
      </c>
      <c r="Q713" s="4">
        <v>65.061400000000006</v>
      </c>
      <c r="R713" s="4">
        <v>21.667300000000001</v>
      </c>
      <c r="S713" s="4">
        <v>86.7</v>
      </c>
      <c r="T713" s="4">
        <v>2269.3769000000002</v>
      </c>
      <c r="W713" s="4">
        <v>0</v>
      </c>
      <c r="X713" s="4">
        <v>8.4500000000000006E-2</v>
      </c>
      <c r="Y713" s="4">
        <v>12.3</v>
      </c>
      <c r="Z713" s="4">
        <v>848</v>
      </c>
      <c r="AA713" s="4">
        <v>872</v>
      </c>
      <c r="AB713" s="4">
        <v>813</v>
      </c>
      <c r="AC713" s="4">
        <v>58.9</v>
      </c>
      <c r="AD713" s="4">
        <v>6.93</v>
      </c>
      <c r="AE713" s="4">
        <v>0.16</v>
      </c>
      <c r="AF713" s="4">
        <v>978</v>
      </c>
      <c r="AG713" s="4">
        <v>-11</v>
      </c>
      <c r="AH713" s="4">
        <v>8</v>
      </c>
      <c r="AI713" s="4">
        <v>26</v>
      </c>
      <c r="AJ713" s="4">
        <v>190.1</v>
      </c>
      <c r="AK713" s="4">
        <v>141</v>
      </c>
      <c r="AL713" s="4">
        <v>3.2</v>
      </c>
      <c r="AM713" s="4">
        <v>195</v>
      </c>
      <c r="AN713" s="4" t="s">
        <v>155</v>
      </c>
      <c r="AO713" s="4">
        <v>2</v>
      </c>
      <c r="AP713" s="4">
        <v>0.58216435185185189</v>
      </c>
      <c r="AQ713" s="4">
        <v>47.163386000000003</v>
      </c>
      <c r="AR713" s="4">
        <v>-88.484398999999996</v>
      </c>
      <c r="AS713" s="4">
        <v>320.8</v>
      </c>
      <c r="AT713" s="4">
        <v>45.5</v>
      </c>
      <c r="AU713" s="4">
        <v>12</v>
      </c>
      <c r="AV713" s="4">
        <v>8</v>
      </c>
      <c r="AW713" s="4" t="s">
        <v>219</v>
      </c>
      <c r="AX713" s="4">
        <v>1.231568</v>
      </c>
      <c r="AY713" s="4">
        <v>1.0842160000000001</v>
      </c>
      <c r="AZ713" s="4">
        <v>2.0631370000000002</v>
      </c>
      <c r="BA713" s="4">
        <v>14.023</v>
      </c>
      <c r="BB713" s="4">
        <v>11.42</v>
      </c>
      <c r="BC713" s="4">
        <v>0.81</v>
      </c>
      <c r="BD713" s="4">
        <v>18.376000000000001</v>
      </c>
      <c r="BE713" s="4">
        <v>1760.394</v>
      </c>
      <c r="BF713" s="4">
        <v>779.33900000000006</v>
      </c>
      <c r="BG713" s="4">
        <v>1.843</v>
      </c>
      <c r="BH713" s="4">
        <v>0.61399999999999999</v>
      </c>
      <c r="BI713" s="4">
        <v>2.4569999999999999</v>
      </c>
      <c r="BJ713" s="4">
        <v>1.397</v>
      </c>
      <c r="BK713" s="4">
        <v>0.46500000000000002</v>
      </c>
      <c r="BL713" s="4">
        <v>1.8620000000000001</v>
      </c>
      <c r="BM713" s="4">
        <v>15.382899999999999</v>
      </c>
      <c r="BQ713" s="4">
        <v>12.590999999999999</v>
      </c>
      <c r="BR713" s="4">
        <v>0.68779000000000001</v>
      </c>
      <c r="BS713" s="4">
        <v>-5</v>
      </c>
      <c r="BT713" s="4">
        <v>0.101062</v>
      </c>
      <c r="BU713" s="4">
        <v>16.807869</v>
      </c>
      <c r="BV713" s="4">
        <v>2.041452</v>
      </c>
    </row>
    <row r="714" spans="1:74" x14ac:dyDescent="0.25">
      <c r="A714" s="4">
        <v>42069</v>
      </c>
      <c r="B714" s="4">
        <v>4.0611111111111105E-2</v>
      </c>
      <c r="C714" s="4">
        <v>9.6340000000000003</v>
      </c>
      <c r="D714" s="4">
        <v>7.6660000000000004</v>
      </c>
      <c r="E714" s="4">
        <v>76659.959839999996</v>
      </c>
      <c r="F714" s="4">
        <v>91.8</v>
      </c>
      <c r="G714" s="4">
        <v>46.7</v>
      </c>
      <c r="H714" s="4">
        <v>2309.6999999999998</v>
      </c>
      <c r="J714" s="4">
        <v>0.1</v>
      </c>
      <c r="K714" s="4">
        <v>0.84299999999999997</v>
      </c>
      <c r="L714" s="4">
        <v>8.1219000000000001</v>
      </c>
      <c r="M714" s="4">
        <v>6.4626999999999999</v>
      </c>
      <c r="N714" s="4">
        <v>77.411299999999997</v>
      </c>
      <c r="O714" s="4">
        <v>39.348300000000002</v>
      </c>
      <c r="P714" s="4">
        <v>116.8</v>
      </c>
      <c r="Q714" s="4">
        <v>58.648600000000002</v>
      </c>
      <c r="R714" s="4">
        <v>29.811199999999999</v>
      </c>
      <c r="S714" s="4">
        <v>88.5</v>
      </c>
      <c r="T714" s="4">
        <v>2309.7375000000002</v>
      </c>
      <c r="W714" s="4">
        <v>0</v>
      </c>
      <c r="X714" s="4">
        <v>8.43E-2</v>
      </c>
      <c r="Y714" s="4">
        <v>12.4</v>
      </c>
      <c r="Z714" s="4">
        <v>848</v>
      </c>
      <c r="AA714" s="4">
        <v>870</v>
      </c>
      <c r="AB714" s="4">
        <v>811</v>
      </c>
      <c r="AC714" s="4">
        <v>59</v>
      </c>
      <c r="AD714" s="4">
        <v>6.93</v>
      </c>
      <c r="AE714" s="4">
        <v>0.16</v>
      </c>
      <c r="AF714" s="4">
        <v>978</v>
      </c>
      <c r="AG714" s="4">
        <v>-11</v>
      </c>
      <c r="AH714" s="4">
        <v>8</v>
      </c>
      <c r="AI714" s="4">
        <v>26</v>
      </c>
      <c r="AJ714" s="4">
        <v>190.9</v>
      </c>
      <c r="AK714" s="4">
        <v>141</v>
      </c>
      <c r="AL714" s="4">
        <v>3.2</v>
      </c>
      <c r="AM714" s="4">
        <v>195</v>
      </c>
      <c r="AN714" s="4" t="s">
        <v>155</v>
      </c>
      <c r="AO714" s="4">
        <v>2</v>
      </c>
      <c r="AP714" s="4">
        <v>0.58217592592592593</v>
      </c>
      <c r="AQ714" s="4">
        <v>47.163547000000001</v>
      </c>
      <c r="AR714" s="4">
        <v>-88.484544</v>
      </c>
      <c r="AS714" s="4">
        <v>321</v>
      </c>
      <c r="AT714" s="4">
        <v>46.3</v>
      </c>
      <c r="AU714" s="4">
        <v>12</v>
      </c>
      <c r="AV714" s="4">
        <v>8</v>
      </c>
      <c r="AW714" s="4" t="s">
        <v>219</v>
      </c>
      <c r="AX714" s="4">
        <v>1.452348</v>
      </c>
      <c r="AY714" s="4">
        <v>1.015884</v>
      </c>
      <c r="AZ714" s="4">
        <v>2.252348</v>
      </c>
      <c r="BA714" s="4">
        <v>14.023</v>
      </c>
      <c r="BB714" s="4">
        <v>11.29</v>
      </c>
      <c r="BC714" s="4">
        <v>0.81</v>
      </c>
      <c r="BD714" s="4">
        <v>18.619</v>
      </c>
      <c r="BE714" s="4">
        <v>1661.788</v>
      </c>
      <c r="BF714" s="4">
        <v>841.60500000000002</v>
      </c>
      <c r="BG714" s="4">
        <v>1.659</v>
      </c>
      <c r="BH714" s="4">
        <v>0.84299999999999997</v>
      </c>
      <c r="BI714" s="4">
        <v>2.5019999999999998</v>
      </c>
      <c r="BJ714" s="4">
        <v>1.2569999999999999</v>
      </c>
      <c r="BK714" s="4">
        <v>0.63900000000000001</v>
      </c>
      <c r="BL714" s="4">
        <v>1.895</v>
      </c>
      <c r="BM714" s="4">
        <v>15.6279</v>
      </c>
      <c r="BQ714" s="4">
        <v>12.542</v>
      </c>
      <c r="BR714" s="4">
        <v>0.69156600000000001</v>
      </c>
      <c r="BS714" s="4">
        <v>-5</v>
      </c>
      <c r="BT714" s="4">
        <v>0.10100000000000001</v>
      </c>
      <c r="BU714" s="4">
        <v>16.900144000000001</v>
      </c>
      <c r="BV714" s="4">
        <v>2.0402</v>
      </c>
    </row>
    <row r="715" spans="1:74" x14ac:dyDescent="0.25">
      <c r="A715" s="4">
        <v>42069</v>
      </c>
      <c r="B715" s="4">
        <v>4.0622685185185185E-2</v>
      </c>
      <c r="C715" s="4">
        <v>9.2479999999999993</v>
      </c>
      <c r="D715" s="4">
        <v>8.2318999999999996</v>
      </c>
      <c r="E715" s="4">
        <v>82319.207009999998</v>
      </c>
      <c r="F715" s="4">
        <v>87.7</v>
      </c>
      <c r="G715" s="4">
        <v>70.3</v>
      </c>
      <c r="H715" s="4">
        <v>2397.9</v>
      </c>
      <c r="J715" s="4">
        <v>0.1</v>
      </c>
      <c r="K715" s="4">
        <v>0.84030000000000005</v>
      </c>
      <c r="L715" s="4">
        <v>7.7708000000000004</v>
      </c>
      <c r="M715" s="4">
        <v>6.9173999999999998</v>
      </c>
      <c r="N715" s="4">
        <v>73.731700000000004</v>
      </c>
      <c r="O715" s="4">
        <v>59.113799999999998</v>
      </c>
      <c r="P715" s="4">
        <v>132.80000000000001</v>
      </c>
      <c r="Q715" s="4">
        <v>55.860900000000001</v>
      </c>
      <c r="R715" s="4">
        <v>44.786099999999998</v>
      </c>
      <c r="S715" s="4">
        <v>100.6</v>
      </c>
      <c r="T715" s="4">
        <v>2397.9155000000001</v>
      </c>
      <c r="W715" s="4">
        <v>0</v>
      </c>
      <c r="X715" s="4">
        <v>8.4000000000000005E-2</v>
      </c>
      <c r="Y715" s="4">
        <v>12.3</v>
      </c>
      <c r="Z715" s="4">
        <v>847</v>
      </c>
      <c r="AA715" s="4">
        <v>870</v>
      </c>
      <c r="AB715" s="4">
        <v>811</v>
      </c>
      <c r="AC715" s="4">
        <v>59</v>
      </c>
      <c r="AD715" s="4">
        <v>6.93</v>
      </c>
      <c r="AE715" s="4">
        <v>0.16</v>
      </c>
      <c r="AF715" s="4">
        <v>978</v>
      </c>
      <c r="AG715" s="4">
        <v>-11</v>
      </c>
      <c r="AH715" s="4">
        <v>8</v>
      </c>
      <c r="AI715" s="4">
        <v>26</v>
      </c>
      <c r="AJ715" s="4">
        <v>191</v>
      </c>
      <c r="AK715" s="4">
        <v>140.1</v>
      </c>
      <c r="AL715" s="4">
        <v>3</v>
      </c>
      <c r="AM715" s="4">
        <v>195</v>
      </c>
      <c r="AN715" s="4" t="s">
        <v>155</v>
      </c>
      <c r="AO715" s="4">
        <v>2</v>
      </c>
      <c r="AP715" s="4">
        <v>0.58218749999999997</v>
      </c>
      <c r="AQ715" s="4">
        <v>47.163705999999998</v>
      </c>
      <c r="AR715" s="4">
        <v>-88.484699000000006</v>
      </c>
      <c r="AS715" s="4">
        <v>321.10000000000002</v>
      </c>
      <c r="AT715" s="4">
        <v>46.3</v>
      </c>
      <c r="AU715" s="4">
        <v>12</v>
      </c>
      <c r="AV715" s="4">
        <v>8</v>
      </c>
      <c r="AW715" s="4" t="s">
        <v>219</v>
      </c>
      <c r="AX715" s="4">
        <v>0.99030300000000004</v>
      </c>
      <c r="AY715" s="4">
        <v>1.0849489999999999</v>
      </c>
      <c r="AZ715" s="4">
        <v>1.960202</v>
      </c>
      <c r="BA715" s="4">
        <v>14.023</v>
      </c>
      <c r="BB715" s="4">
        <v>11.09</v>
      </c>
      <c r="BC715" s="4">
        <v>0.79</v>
      </c>
      <c r="BD715" s="4">
        <v>19.004000000000001</v>
      </c>
      <c r="BE715" s="4">
        <v>1577.942</v>
      </c>
      <c r="BF715" s="4">
        <v>894.00800000000004</v>
      </c>
      <c r="BG715" s="4">
        <v>1.5680000000000001</v>
      </c>
      <c r="BH715" s="4">
        <v>1.2569999999999999</v>
      </c>
      <c r="BI715" s="4">
        <v>2.8250000000000002</v>
      </c>
      <c r="BJ715" s="4">
        <v>1.1879999999999999</v>
      </c>
      <c r="BK715" s="4">
        <v>0.95199999999999996</v>
      </c>
      <c r="BL715" s="4">
        <v>2.14</v>
      </c>
      <c r="BM715" s="4">
        <v>16.102</v>
      </c>
      <c r="BQ715" s="4">
        <v>12.407</v>
      </c>
      <c r="BR715" s="4">
        <v>0.61133199999999999</v>
      </c>
      <c r="BS715" s="4">
        <v>-5</v>
      </c>
      <c r="BT715" s="4">
        <v>9.8185999999999996E-2</v>
      </c>
      <c r="BU715" s="4">
        <v>14.939425999999999</v>
      </c>
      <c r="BV715" s="4">
        <v>1.983357</v>
      </c>
    </row>
    <row r="716" spans="1:74" x14ac:dyDescent="0.25">
      <c r="A716" s="4">
        <v>42069</v>
      </c>
      <c r="B716" s="4">
        <v>4.0634259259259259E-2</v>
      </c>
      <c r="C716" s="4">
        <v>9.7159999999999993</v>
      </c>
      <c r="D716" s="4">
        <v>8.0828000000000007</v>
      </c>
      <c r="E716" s="4">
        <v>80828.204490000004</v>
      </c>
      <c r="F716" s="4">
        <v>97</v>
      </c>
      <c r="G716" s="4">
        <v>31.6</v>
      </c>
      <c r="H716" s="4">
        <v>2329.3000000000002</v>
      </c>
      <c r="J716" s="4">
        <v>0.1</v>
      </c>
      <c r="K716" s="4">
        <v>0.83830000000000005</v>
      </c>
      <c r="L716" s="4">
        <v>8.1443999999999992</v>
      </c>
      <c r="M716" s="4">
        <v>6.7755999999999998</v>
      </c>
      <c r="N716" s="4">
        <v>81.312799999999996</v>
      </c>
      <c r="O716" s="4">
        <v>26.4895</v>
      </c>
      <c r="P716" s="4">
        <v>107.8</v>
      </c>
      <c r="Q716" s="4">
        <v>61.604500000000002</v>
      </c>
      <c r="R716" s="4">
        <v>20.069099999999999</v>
      </c>
      <c r="S716" s="4">
        <v>81.7</v>
      </c>
      <c r="T716" s="4">
        <v>2329.2883000000002</v>
      </c>
      <c r="W716" s="4">
        <v>0</v>
      </c>
      <c r="X716" s="4">
        <v>8.3799999999999999E-2</v>
      </c>
      <c r="Y716" s="4">
        <v>12.3</v>
      </c>
      <c r="Z716" s="4">
        <v>847</v>
      </c>
      <c r="AA716" s="4">
        <v>870</v>
      </c>
      <c r="AB716" s="4">
        <v>811</v>
      </c>
      <c r="AC716" s="4">
        <v>59</v>
      </c>
      <c r="AD716" s="4">
        <v>6.93</v>
      </c>
      <c r="AE716" s="4">
        <v>0.16</v>
      </c>
      <c r="AF716" s="4">
        <v>978</v>
      </c>
      <c r="AG716" s="4">
        <v>-11</v>
      </c>
      <c r="AH716" s="4">
        <v>8</v>
      </c>
      <c r="AI716" s="4">
        <v>26</v>
      </c>
      <c r="AJ716" s="4">
        <v>191</v>
      </c>
      <c r="AK716" s="4">
        <v>140</v>
      </c>
      <c r="AL716" s="4">
        <v>2.9</v>
      </c>
      <c r="AM716" s="4">
        <v>195</v>
      </c>
      <c r="AN716" s="4" t="s">
        <v>155</v>
      </c>
      <c r="AO716" s="4">
        <v>2</v>
      </c>
      <c r="AP716" s="4">
        <v>0.58219907407407401</v>
      </c>
      <c r="AQ716" s="4">
        <v>47.163854999999998</v>
      </c>
      <c r="AR716" s="4">
        <v>-88.484866999999994</v>
      </c>
      <c r="AS716" s="4">
        <v>321.39999999999998</v>
      </c>
      <c r="AT716" s="4">
        <v>45.9</v>
      </c>
      <c r="AU716" s="4">
        <v>12</v>
      </c>
      <c r="AV716" s="4">
        <v>9</v>
      </c>
      <c r="AW716" s="4" t="s">
        <v>206</v>
      </c>
      <c r="AX716" s="4">
        <v>0.9</v>
      </c>
      <c r="AY716" s="4">
        <v>1.1000000000000001</v>
      </c>
      <c r="AZ716" s="4">
        <v>1.72997</v>
      </c>
      <c r="BA716" s="4">
        <v>14.023</v>
      </c>
      <c r="BB716" s="4">
        <v>10.95</v>
      </c>
      <c r="BC716" s="4">
        <v>0.78</v>
      </c>
      <c r="BD716" s="4">
        <v>19.292000000000002</v>
      </c>
      <c r="BE716" s="4">
        <v>1629.1890000000001</v>
      </c>
      <c r="BF716" s="4">
        <v>862.65599999999995</v>
      </c>
      <c r="BG716" s="4">
        <v>1.7030000000000001</v>
      </c>
      <c r="BH716" s="4">
        <v>0.55500000000000005</v>
      </c>
      <c r="BI716" s="4">
        <v>2.258</v>
      </c>
      <c r="BJ716" s="4">
        <v>1.2909999999999999</v>
      </c>
      <c r="BK716" s="4">
        <v>0.42</v>
      </c>
      <c r="BL716" s="4">
        <v>1.7110000000000001</v>
      </c>
      <c r="BM716" s="4">
        <v>15.408300000000001</v>
      </c>
      <c r="BQ716" s="4">
        <v>12.193</v>
      </c>
      <c r="BR716" s="4">
        <v>0.54221600000000003</v>
      </c>
      <c r="BS716" s="4">
        <v>-5</v>
      </c>
      <c r="BT716" s="4">
        <v>9.7061999999999996E-2</v>
      </c>
      <c r="BU716" s="4">
        <v>13.250403</v>
      </c>
      <c r="BV716" s="4">
        <v>1.9606520000000001</v>
      </c>
    </row>
    <row r="717" spans="1:74" x14ac:dyDescent="0.25">
      <c r="A717" s="4">
        <v>42069</v>
      </c>
      <c r="B717" s="4">
        <v>4.0645833333333332E-2</v>
      </c>
      <c r="C717" s="4">
        <v>9.6329999999999991</v>
      </c>
      <c r="D717" s="4">
        <v>7.8613</v>
      </c>
      <c r="E717" s="4">
        <v>78612.706380000003</v>
      </c>
      <c r="F717" s="4">
        <v>102.1</v>
      </c>
      <c r="G717" s="4">
        <v>31.4</v>
      </c>
      <c r="H717" s="4">
        <v>2134.9</v>
      </c>
      <c r="J717" s="4">
        <v>0.1</v>
      </c>
      <c r="K717" s="4">
        <v>0.84130000000000005</v>
      </c>
      <c r="L717" s="4">
        <v>8.1036000000000001</v>
      </c>
      <c r="M717" s="4">
        <v>6.6135000000000002</v>
      </c>
      <c r="N717" s="4">
        <v>85.928600000000003</v>
      </c>
      <c r="O717" s="4">
        <v>26.415900000000001</v>
      </c>
      <c r="P717" s="4">
        <v>112.3</v>
      </c>
      <c r="Q717" s="4">
        <v>65.101500000000001</v>
      </c>
      <c r="R717" s="4">
        <v>20.013300000000001</v>
      </c>
      <c r="S717" s="4">
        <v>85.1</v>
      </c>
      <c r="T717" s="4">
        <v>2134.9256</v>
      </c>
      <c r="W717" s="4">
        <v>0</v>
      </c>
      <c r="X717" s="4">
        <v>8.4099999999999994E-2</v>
      </c>
      <c r="Y717" s="4">
        <v>12.3</v>
      </c>
      <c r="Z717" s="4">
        <v>847</v>
      </c>
      <c r="AA717" s="4">
        <v>869</v>
      </c>
      <c r="AB717" s="4">
        <v>812</v>
      </c>
      <c r="AC717" s="4">
        <v>59</v>
      </c>
      <c r="AD717" s="4">
        <v>6.93</v>
      </c>
      <c r="AE717" s="4">
        <v>0.16</v>
      </c>
      <c r="AF717" s="4">
        <v>978</v>
      </c>
      <c r="AG717" s="4">
        <v>-11</v>
      </c>
      <c r="AH717" s="4">
        <v>8</v>
      </c>
      <c r="AI717" s="4">
        <v>26</v>
      </c>
      <c r="AJ717" s="4">
        <v>191</v>
      </c>
      <c r="AK717" s="4">
        <v>140</v>
      </c>
      <c r="AL717" s="4">
        <v>3</v>
      </c>
      <c r="AM717" s="4">
        <v>195</v>
      </c>
      <c r="AN717" s="4" t="s">
        <v>155</v>
      </c>
      <c r="AO717" s="4">
        <v>2</v>
      </c>
      <c r="AP717" s="4">
        <v>0.58221064814814816</v>
      </c>
      <c r="AQ717" s="4">
        <v>47.163992</v>
      </c>
      <c r="AR717" s="4">
        <v>-88.485046999999994</v>
      </c>
      <c r="AS717" s="4">
        <v>321.5</v>
      </c>
      <c r="AT717" s="4">
        <v>45.2</v>
      </c>
      <c r="AU717" s="4">
        <v>12</v>
      </c>
      <c r="AV717" s="4">
        <v>9</v>
      </c>
      <c r="AW717" s="4" t="s">
        <v>206</v>
      </c>
      <c r="AX717" s="4">
        <v>0.98491499999999998</v>
      </c>
      <c r="AY717" s="4">
        <v>1.26983</v>
      </c>
      <c r="AZ717" s="4">
        <v>1.8698300000000001</v>
      </c>
      <c r="BA717" s="4">
        <v>14.023</v>
      </c>
      <c r="BB717" s="4">
        <v>11.16</v>
      </c>
      <c r="BC717" s="4">
        <v>0.8</v>
      </c>
      <c r="BD717" s="4">
        <v>18.867999999999999</v>
      </c>
      <c r="BE717" s="4">
        <v>1645.239</v>
      </c>
      <c r="BF717" s="4">
        <v>854.58600000000001</v>
      </c>
      <c r="BG717" s="4">
        <v>1.827</v>
      </c>
      <c r="BH717" s="4">
        <v>0.56200000000000006</v>
      </c>
      <c r="BI717" s="4">
        <v>2.3889999999999998</v>
      </c>
      <c r="BJ717" s="4">
        <v>1.3839999999999999</v>
      </c>
      <c r="BK717" s="4">
        <v>0.42599999999999999</v>
      </c>
      <c r="BL717" s="4">
        <v>1.81</v>
      </c>
      <c r="BM717" s="4">
        <v>14.333500000000001</v>
      </c>
      <c r="BQ717" s="4">
        <v>12.419</v>
      </c>
      <c r="BR717" s="4">
        <v>0.43867099999999998</v>
      </c>
      <c r="BS717" s="4">
        <v>-5</v>
      </c>
      <c r="BT717" s="4">
        <v>9.6062999999999996E-2</v>
      </c>
      <c r="BU717" s="4">
        <v>10.720031000000001</v>
      </c>
      <c r="BV717" s="4">
        <v>1.9404710000000001</v>
      </c>
    </row>
    <row r="718" spans="1:74" x14ac:dyDescent="0.25">
      <c r="A718" s="4">
        <v>42069</v>
      </c>
      <c r="B718" s="4">
        <v>4.0657407407407406E-2</v>
      </c>
      <c r="C718" s="4">
        <v>9.0050000000000008</v>
      </c>
      <c r="D718" s="4">
        <v>8.6501999999999999</v>
      </c>
      <c r="E718" s="4">
        <v>86502.068090000001</v>
      </c>
      <c r="F718" s="4">
        <v>102</v>
      </c>
      <c r="G718" s="4">
        <v>27.2</v>
      </c>
      <c r="H718" s="4">
        <v>2259.6</v>
      </c>
      <c r="J718" s="4">
        <v>0.1</v>
      </c>
      <c r="K718" s="4">
        <v>0.83819999999999995</v>
      </c>
      <c r="L718" s="4">
        <v>7.548</v>
      </c>
      <c r="M718" s="4">
        <v>7.2503000000000002</v>
      </c>
      <c r="N718" s="4">
        <v>85.492599999999996</v>
      </c>
      <c r="O718" s="4">
        <v>22.826699999999999</v>
      </c>
      <c r="P718" s="4">
        <v>108.3</v>
      </c>
      <c r="Q718" s="4">
        <v>64.771199999999993</v>
      </c>
      <c r="R718" s="4">
        <v>17.294</v>
      </c>
      <c r="S718" s="4">
        <v>82.1</v>
      </c>
      <c r="T718" s="4">
        <v>2259.6473000000001</v>
      </c>
      <c r="W718" s="4">
        <v>0</v>
      </c>
      <c r="X718" s="4">
        <v>8.3799999999999999E-2</v>
      </c>
      <c r="Y718" s="4">
        <v>12.3</v>
      </c>
      <c r="Z718" s="4">
        <v>847</v>
      </c>
      <c r="AA718" s="4">
        <v>869</v>
      </c>
      <c r="AB718" s="4">
        <v>811</v>
      </c>
      <c r="AC718" s="4">
        <v>59</v>
      </c>
      <c r="AD718" s="4">
        <v>6.93</v>
      </c>
      <c r="AE718" s="4">
        <v>0.16</v>
      </c>
      <c r="AF718" s="4">
        <v>978</v>
      </c>
      <c r="AG718" s="4">
        <v>-11</v>
      </c>
      <c r="AH718" s="4">
        <v>8</v>
      </c>
      <c r="AI718" s="4">
        <v>26</v>
      </c>
      <c r="AJ718" s="4">
        <v>191</v>
      </c>
      <c r="AK718" s="4">
        <v>140</v>
      </c>
      <c r="AL718" s="4">
        <v>3</v>
      </c>
      <c r="AM718" s="4">
        <v>195</v>
      </c>
      <c r="AN718" s="4" t="s">
        <v>155</v>
      </c>
      <c r="AO718" s="4">
        <v>2</v>
      </c>
      <c r="AP718" s="4">
        <v>0.5822222222222222</v>
      </c>
      <c r="AQ718" s="4">
        <v>47.164104000000002</v>
      </c>
      <c r="AR718" s="4">
        <v>-88.485256000000007</v>
      </c>
      <c r="AS718" s="4">
        <v>321.60000000000002</v>
      </c>
      <c r="AT718" s="4">
        <v>45.1</v>
      </c>
      <c r="AU718" s="4">
        <v>12</v>
      </c>
      <c r="AV718" s="4">
        <v>9</v>
      </c>
      <c r="AW718" s="4" t="s">
        <v>206</v>
      </c>
      <c r="AX718" s="4">
        <v>1.4240759999999999</v>
      </c>
      <c r="AY718" s="4">
        <v>1.0455540000000001</v>
      </c>
      <c r="AZ718" s="4">
        <v>2.1544460000000001</v>
      </c>
      <c r="BA718" s="4">
        <v>14.023</v>
      </c>
      <c r="BB718" s="4">
        <v>10.94</v>
      </c>
      <c r="BC718" s="4">
        <v>0.78</v>
      </c>
      <c r="BD718" s="4">
        <v>19.309000000000001</v>
      </c>
      <c r="BE718" s="4">
        <v>1522.846</v>
      </c>
      <c r="BF718" s="4">
        <v>931.00900000000001</v>
      </c>
      <c r="BG718" s="4">
        <v>1.806</v>
      </c>
      <c r="BH718" s="4">
        <v>0.48199999999999998</v>
      </c>
      <c r="BI718" s="4">
        <v>2.2890000000000001</v>
      </c>
      <c r="BJ718" s="4">
        <v>1.3680000000000001</v>
      </c>
      <c r="BK718" s="4">
        <v>0.36499999999999999</v>
      </c>
      <c r="BL718" s="4">
        <v>1.734</v>
      </c>
      <c r="BM718" s="4">
        <v>15.075900000000001</v>
      </c>
      <c r="BQ718" s="4">
        <v>12.295999999999999</v>
      </c>
      <c r="BR718" s="4">
        <v>0.34758600000000001</v>
      </c>
      <c r="BS718" s="4">
        <v>-5</v>
      </c>
      <c r="BT718" s="4">
        <v>9.5061999999999994E-2</v>
      </c>
      <c r="BU718" s="4">
        <v>8.4941230000000001</v>
      </c>
      <c r="BV718" s="4">
        <v>1.9202539999999999</v>
      </c>
    </row>
    <row r="719" spans="1:74" x14ac:dyDescent="0.25">
      <c r="A719" s="4">
        <v>42069</v>
      </c>
      <c r="B719" s="4">
        <v>4.066898148148148E-2</v>
      </c>
      <c r="C719" s="4">
        <v>8.452</v>
      </c>
      <c r="D719" s="4">
        <v>9.7398000000000007</v>
      </c>
      <c r="E719" s="4">
        <v>97398.347389999995</v>
      </c>
      <c r="F719" s="4">
        <v>85.4</v>
      </c>
      <c r="G719" s="4">
        <v>25.5</v>
      </c>
      <c r="H719" s="4">
        <v>2893.8</v>
      </c>
      <c r="J719" s="4">
        <v>0.1</v>
      </c>
      <c r="K719" s="4">
        <v>0.83079999999999998</v>
      </c>
      <c r="L719" s="4">
        <v>7.0224000000000002</v>
      </c>
      <c r="M719" s="4">
        <v>8.0920000000000005</v>
      </c>
      <c r="N719" s="4">
        <v>70.951800000000006</v>
      </c>
      <c r="O719" s="4">
        <v>21.151199999999999</v>
      </c>
      <c r="P719" s="4">
        <v>92.1</v>
      </c>
      <c r="Q719" s="4">
        <v>53.7547</v>
      </c>
      <c r="R719" s="4">
        <v>16.024699999999999</v>
      </c>
      <c r="S719" s="4">
        <v>69.8</v>
      </c>
      <c r="T719" s="4">
        <v>2893.8036999999999</v>
      </c>
      <c r="W719" s="4">
        <v>0</v>
      </c>
      <c r="X719" s="4">
        <v>8.3099999999999993E-2</v>
      </c>
      <c r="Y719" s="4">
        <v>12.4</v>
      </c>
      <c r="Z719" s="4">
        <v>846</v>
      </c>
      <c r="AA719" s="4">
        <v>868</v>
      </c>
      <c r="AB719" s="4">
        <v>811</v>
      </c>
      <c r="AC719" s="4">
        <v>59</v>
      </c>
      <c r="AD719" s="4">
        <v>6.93</v>
      </c>
      <c r="AE719" s="4">
        <v>0.16</v>
      </c>
      <c r="AF719" s="4">
        <v>978</v>
      </c>
      <c r="AG719" s="4">
        <v>-11</v>
      </c>
      <c r="AH719" s="4">
        <v>8</v>
      </c>
      <c r="AI719" s="4">
        <v>26</v>
      </c>
      <c r="AJ719" s="4">
        <v>191</v>
      </c>
      <c r="AK719" s="4">
        <v>140</v>
      </c>
      <c r="AL719" s="4">
        <v>3.1</v>
      </c>
      <c r="AM719" s="4">
        <v>195</v>
      </c>
      <c r="AN719" s="4" t="s">
        <v>155</v>
      </c>
      <c r="AO719" s="4">
        <v>2</v>
      </c>
      <c r="AP719" s="4">
        <v>0.58223379629629635</v>
      </c>
      <c r="AQ719" s="4">
        <v>47.164200000000001</v>
      </c>
      <c r="AR719" s="4">
        <v>-88.485473999999996</v>
      </c>
      <c r="AS719" s="4">
        <v>321.60000000000002</v>
      </c>
      <c r="AT719" s="4">
        <v>43.1</v>
      </c>
      <c r="AU719" s="4">
        <v>12</v>
      </c>
      <c r="AV719" s="4">
        <v>9</v>
      </c>
      <c r="AW719" s="4" t="s">
        <v>206</v>
      </c>
      <c r="AX719" s="4">
        <v>1.3307389999999999</v>
      </c>
      <c r="AY719" s="4">
        <v>1.1692610000000001</v>
      </c>
      <c r="AZ719" s="4">
        <v>2.2846310000000001</v>
      </c>
      <c r="BA719" s="4">
        <v>14.023</v>
      </c>
      <c r="BB719" s="4">
        <v>10.43</v>
      </c>
      <c r="BC719" s="4">
        <v>0.74</v>
      </c>
      <c r="BD719" s="4">
        <v>20.364000000000001</v>
      </c>
      <c r="BE719" s="4">
        <v>1381.787</v>
      </c>
      <c r="BF719" s="4">
        <v>1013.42</v>
      </c>
      <c r="BG719" s="4">
        <v>1.462</v>
      </c>
      <c r="BH719" s="4">
        <v>0.436</v>
      </c>
      <c r="BI719" s="4">
        <v>1.8979999999999999</v>
      </c>
      <c r="BJ719" s="4">
        <v>1.1080000000000001</v>
      </c>
      <c r="BK719" s="4">
        <v>0.33</v>
      </c>
      <c r="BL719" s="4">
        <v>1.4379999999999999</v>
      </c>
      <c r="BM719" s="4">
        <v>18.829799999999999</v>
      </c>
      <c r="BQ719" s="4">
        <v>11.887</v>
      </c>
      <c r="BR719" s="4">
        <v>0.45080799999999999</v>
      </c>
      <c r="BS719" s="4">
        <v>-5</v>
      </c>
      <c r="BT719" s="4">
        <v>9.6876000000000004E-2</v>
      </c>
      <c r="BU719" s="4">
        <v>11.016621000000001</v>
      </c>
      <c r="BV719" s="4">
        <v>1.9568950000000001</v>
      </c>
    </row>
    <row r="720" spans="1:74" x14ac:dyDescent="0.25">
      <c r="A720" s="4">
        <v>42069</v>
      </c>
      <c r="B720" s="4">
        <v>4.0680555555555553E-2</v>
      </c>
      <c r="C720" s="4">
        <v>8.298</v>
      </c>
      <c r="D720" s="4">
        <v>10.1615</v>
      </c>
      <c r="E720" s="4">
        <v>101614.625</v>
      </c>
      <c r="F720" s="4">
        <v>71.099999999999994</v>
      </c>
      <c r="G720" s="4">
        <v>30.4</v>
      </c>
      <c r="H720" s="4">
        <v>3165.3</v>
      </c>
      <c r="J720" s="4">
        <v>0.1</v>
      </c>
      <c r="K720" s="4">
        <v>0.82740000000000002</v>
      </c>
      <c r="L720" s="4">
        <v>6.8654000000000002</v>
      </c>
      <c r="M720" s="4">
        <v>8.4075000000000006</v>
      </c>
      <c r="N720" s="4">
        <v>58.853200000000001</v>
      </c>
      <c r="O720" s="4">
        <v>25.117000000000001</v>
      </c>
      <c r="P720" s="4">
        <v>84</v>
      </c>
      <c r="Q720" s="4">
        <v>44.5886</v>
      </c>
      <c r="R720" s="4">
        <v>19.029199999999999</v>
      </c>
      <c r="S720" s="4">
        <v>63.6</v>
      </c>
      <c r="T720" s="4">
        <v>3165.3465000000001</v>
      </c>
      <c r="W720" s="4">
        <v>0</v>
      </c>
      <c r="X720" s="4">
        <v>8.2699999999999996E-2</v>
      </c>
      <c r="Y720" s="4">
        <v>12.3</v>
      </c>
      <c r="Z720" s="4">
        <v>847</v>
      </c>
      <c r="AA720" s="4">
        <v>870</v>
      </c>
      <c r="AB720" s="4">
        <v>812</v>
      </c>
      <c r="AC720" s="4">
        <v>59</v>
      </c>
      <c r="AD720" s="4">
        <v>6.93</v>
      </c>
      <c r="AE720" s="4">
        <v>0.16</v>
      </c>
      <c r="AF720" s="4">
        <v>978</v>
      </c>
      <c r="AG720" s="4">
        <v>-11</v>
      </c>
      <c r="AH720" s="4">
        <v>8</v>
      </c>
      <c r="AI720" s="4">
        <v>26</v>
      </c>
      <c r="AJ720" s="4">
        <v>191</v>
      </c>
      <c r="AK720" s="4">
        <v>140</v>
      </c>
      <c r="AL720" s="4">
        <v>3</v>
      </c>
      <c r="AM720" s="4">
        <v>195</v>
      </c>
      <c r="AN720" s="4" t="s">
        <v>155</v>
      </c>
      <c r="AO720" s="4">
        <v>2</v>
      </c>
      <c r="AP720" s="4">
        <v>0.58224537037037039</v>
      </c>
      <c r="AQ720" s="4">
        <v>47.164281000000003</v>
      </c>
      <c r="AR720" s="4">
        <v>-88.485699999999994</v>
      </c>
      <c r="AS720" s="4">
        <v>321.89999999999998</v>
      </c>
      <c r="AT720" s="4">
        <v>42.2</v>
      </c>
      <c r="AU720" s="4">
        <v>12</v>
      </c>
      <c r="AV720" s="4">
        <v>9</v>
      </c>
      <c r="AW720" s="4" t="s">
        <v>206</v>
      </c>
      <c r="AX720" s="4">
        <v>1.1308</v>
      </c>
      <c r="AY720" s="4">
        <v>1.2</v>
      </c>
      <c r="AZ720" s="4">
        <v>2.1307999999999998</v>
      </c>
      <c r="BA720" s="4">
        <v>14.023</v>
      </c>
      <c r="BB720" s="4">
        <v>10.210000000000001</v>
      </c>
      <c r="BC720" s="4">
        <v>0.73</v>
      </c>
      <c r="BD720" s="4">
        <v>20.861999999999998</v>
      </c>
      <c r="BE720" s="4">
        <v>1334.7629999999999</v>
      </c>
      <c r="BF720" s="4">
        <v>1040.3579999999999</v>
      </c>
      <c r="BG720" s="4">
        <v>1.198</v>
      </c>
      <c r="BH720" s="4">
        <v>0.51100000000000001</v>
      </c>
      <c r="BI720" s="4">
        <v>1.71</v>
      </c>
      <c r="BJ720" s="4">
        <v>0.90800000000000003</v>
      </c>
      <c r="BK720" s="4">
        <v>0.38700000000000001</v>
      </c>
      <c r="BL720" s="4">
        <v>1.2949999999999999</v>
      </c>
      <c r="BM720" s="4">
        <v>20.3507</v>
      </c>
      <c r="BQ720" s="4">
        <v>11.696</v>
      </c>
      <c r="BR720" s="4">
        <v>0.42235600000000001</v>
      </c>
      <c r="BS720" s="4">
        <v>-5</v>
      </c>
      <c r="BT720" s="4">
        <v>9.3247999999999998E-2</v>
      </c>
      <c r="BU720" s="4">
        <v>10.321325</v>
      </c>
      <c r="BV720" s="4">
        <v>1.88361</v>
      </c>
    </row>
    <row r="721" spans="1:74" x14ac:dyDescent="0.25">
      <c r="A721" s="4">
        <v>42069</v>
      </c>
      <c r="B721" s="4">
        <v>4.0692129629629627E-2</v>
      </c>
      <c r="C721" s="4">
        <v>8.468</v>
      </c>
      <c r="D721" s="4">
        <v>9.8545999999999996</v>
      </c>
      <c r="E721" s="4">
        <v>98545.978959999993</v>
      </c>
      <c r="F721" s="4">
        <v>54.5</v>
      </c>
      <c r="G721" s="4">
        <v>30.4</v>
      </c>
      <c r="H721" s="4">
        <v>3074.9</v>
      </c>
      <c r="J721" s="4">
        <v>0.1</v>
      </c>
      <c r="K721" s="4">
        <v>0.82930000000000004</v>
      </c>
      <c r="L721" s="4">
        <v>7.0228000000000002</v>
      </c>
      <c r="M721" s="4">
        <v>8.1727000000000007</v>
      </c>
      <c r="N721" s="4">
        <v>45.208199999999998</v>
      </c>
      <c r="O721" s="4">
        <v>25.211600000000001</v>
      </c>
      <c r="P721" s="4">
        <v>70.400000000000006</v>
      </c>
      <c r="Q721" s="4">
        <v>34.250799999999998</v>
      </c>
      <c r="R721" s="4">
        <v>19.100899999999999</v>
      </c>
      <c r="S721" s="4">
        <v>53.4</v>
      </c>
      <c r="T721" s="4">
        <v>3074.8939</v>
      </c>
      <c r="W721" s="4">
        <v>0</v>
      </c>
      <c r="X721" s="4">
        <v>8.2900000000000001E-2</v>
      </c>
      <c r="Y721" s="4">
        <v>12.3</v>
      </c>
      <c r="Z721" s="4">
        <v>848</v>
      </c>
      <c r="AA721" s="4">
        <v>871</v>
      </c>
      <c r="AB721" s="4">
        <v>813</v>
      </c>
      <c r="AC721" s="4">
        <v>59</v>
      </c>
      <c r="AD721" s="4">
        <v>6.93</v>
      </c>
      <c r="AE721" s="4">
        <v>0.16</v>
      </c>
      <c r="AF721" s="4">
        <v>978</v>
      </c>
      <c r="AG721" s="4">
        <v>-11</v>
      </c>
      <c r="AH721" s="4">
        <v>8</v>
      </c>
      <c r="AI721" s="4">
        <v>26</v>
      </c>
      <c r="AJ721" s="4">
        <v>191</v>
      </c>
      <c r="AK721" s="4">
        <v>140</v>
      </c>
      <c r="AL721" s="4">
        <v>3</v>
      </c>
      <c r="AM721" s="4">
        <v>195</v>
      </c>
      <c r="AN721" s="4" t="s">
        <v>155</v>
      </c>
      <c r="AO721" s="4">
        <v>2</v>
      </c>
      <c r="AP721" s="4">
        <v>0.58225694444444442</v>
      </c>
      <c r="AQ721" s="4">
        <v>47.164352000000001</v>
      </c>
      <c r="AR721" s="4">
        <v>-88.485927000000004</v>
      </c>
      <c r="AS721" s="4">
        <v>322.10000000000002</v>
      </c>
      <c r="AT721" s="4">
        <v>40.299999999999997</v>
      </c>
      <c r="AU721" s="4">
        <v>12</v>
      </c>
      <c r="AV721" s="4">
        <v>9</v>
      </c>
      <c r="AW721" s="4" t="s">
        <v>206</v>
      </c>
      <c r="AX721" s="4">
        <v>1.184515</v>
      </c>
      <c r="AY721" s="4">
        <v>1.2845150000000001</v>
      </c>
      <c r="AZ721" s="4">
        <v>2.1</v>
      </c>
      <c r="BA721" s="4">
        <v>14.023</v>
      </c>
      <c r="BB721" s="4">
        <v>10.33</v>
      </c>
      <c r="BC721" s="4">
        <v>0.74</v>
      </c>
      <c r="BD721" s="4">
        <v>20.579000000000001</v>
      </c>
      <c r="BE721" s="4">
        <v>1372.998</v>
      </c>
      <c r="BF721" s="4">
        <v>1016.961</v>
      </c>
      <c r="BG721" s="4">
        <v>0.92600000000000005</v>
      </c>
      <c r="BH721" s="4">
        <v>0.51600000000000001</v>
      </c>
      <c r="BI721" s="4">
        <v>1.4419999999999999</v>
      </c>
      <c r="BJ721" s="4">
        <v>0.70099999999999996</v>
      </c>
      <c r="BK721" s="4">
        <v>0.39100000000000001</v>
      </c>
      <c r="BL721" s="4">
        <v>1.0920000000000001</v>
      </c>
      <c r="BM721" s="4">
        <v>19.879799999999999</v>
      </c>
      <c r="BQ721" s="4">
        <v>11.789</v>
      </c>
      <c r="BR721" s="4">
        <v>0.35715400000000003</v>
      </c>
      <c r="BS721" s="4">
        <v>-5</v>
      </c>
      <c r="BT721" s="4">
        <v>9.3937999999999994E-2</v>
      </c>
      <c r="BU721" s="4">
        <v>8.7279499999999999</v>
      </c>
      <c r="BV721" s="4">
        <v>1.897548</v>
      </c>
    </row>
    <row r="722" spans="1:74" x14ac:dyDescent="0.25">
      <c r="A722" s="4">
        <v>42069</v>
      </c>
      <c r="B722" s="4">
        <v>4.07037037037037E-2</v>
      </c>
      <c r="C722" s="4">
        <v>8.6959999999999997</v>
      </c>
      <c r="D722" s="4">
        <v>9.4111999999999991</v>
      </c>
      <c r="E722" s="4">
        <v>94112.006630000003</v>
      </c>
      <c r="F722" s="4">
        <v>45.7</v>
      </c>
      <c r="G722" s="4">
        <v>30.3</v>
      </c>
      <c r="H722" s="4">
        <v>2804.4</v>
      </c>
      <c r="J722" s="4">
        <v>0.1</v>
      </c>
      <c r="K722" s="4">
        <v>0.83240000000000003</v>
      </c>
      <c r="L722" s="4">
        <v>7.2388000000000003</v>
      </c>
      <c r="M722" s="4">
        <v>7.8341000000000003</v>
      </c>
      <c r="N722" s="4">
        <v>38.010199999999998</v>
      </c>
      <c r="O722" s="4">
        <v>25.258400000000002</v>
      </c>
      <c r="P722" s="4">
        <v>63.3</v>
      </c>
      <c r="Q722" s="4">
        <v>28.7974</v>
      </c>
      <c r="R722" s="4">
        <v>19.136399999999998</v>
      </c>
      <c r="S722" s="4">
        <v>47.9</v>
      </c>
      <c r="T722" s="4">
        <v>2804.4484000000002</v>
      </c>
      <c r="W722" s="4">
        <v>0</v>
      </c>
      <c r="X722" s="4">
        <v>8.3199999999999996E-2</v>
      </c>
      <c r="Y722" s="4">
        <v>12.4</v>
      </c>
      <c r="Z722" s="4">
        <v>848</v>
      </c>
      <c r="AA722" s="4">
        <v>871</v>
      </c>
      <c r="AB722" s="4">
        <v>813</v>
      </c>
      <c r="AC722" s="4">
        <v>59</v>
      </c>
      <c r="AD722" s="4">
        <v>6.93</v>
      </c>
      <c r="AE722" s="4">
        <v>0.16</v>
      </c>
      <c r="AF722" s="4">
        <v>978</v>
      </c>
      <c r="AG722" s="4">
        <v>-11</v>
      </c>
      <c r="AH722" s="4">
        <v>8</v>
      </c>
      <c r="AI722" s="4">
        <v>26</v>
      </c>
      <c r="AJ722" s="4">
        <v>191</v>
      </c>
      <c r="AK722" s="4">
        <v>140</v>
      </c>
      <c r="AL722" s="4">
        <v>3.2</v>
      </c>
      <c r="AM722" s="4">
        <v>195</v>
      </c>
      <c r="AN722" s="4" t="s">
        <v>155</v>
      </c>
      <c r="AO722" s="4">
        <v>2</v>
      </c>
      <c r="AP722" s="4">
        <v>0.58226851851851846</v>
      </c>
      <c r="AQ722" s="4">
        <v>47.164414999999998</v>
      </c>
      <c r="AR722" s="4">
        <v>-88.486146000000005</v>
      </c>
      <c r="AS722" s="4">
        <v>321.89999999999998</v>
      </c>
      <c r="AT722" s="4">
        <v>37.9</v>
      </c>
      <c r="AU722" s="4">
        <v>12</v>
      </c>
      <c r="AV722" s="4">
        <v>9</v>
      </c>
      <c r="AW722" s="4" t="s">
        <v>206</v>
      </c>
      <c r="AX722" s="4">
        <v>1.115669</v>
      </c>
      <c r="AY722" s="4">
        <v>1.3</v>
      </c>
      <c r="AZ722" s="4">
        <v>1.9313370000000001</v>
      </c>
      <c r="BA722" s="4">
        <v>14.023</v>
      </c>
      <c r="BB722" s="4">
        <v>10.53</v>
      </c>
      <c r="BC722" s="4">
        <v>0.75</v>
      </c>
      <c r="BD722" s="4">
        <v>20.132000000000001</v>
      </c>
      <c r="BE722" s="4">
        <v>1429.0650000000001</v>
      </c>
      <c r="BF722" s="4">
        <v>984.35500000000002</v>
      </c>
      <c r="BG722" s="4">
        <v>0.78600000000000003</v>
      </c>
      <c r="BH722" s="4">
        <v>0.52200000000000002</v>
      </c>
      <c r="BI722" s="4">
        <v>1.3080000000000001</v>
      </c>
      <c r="BJ722" s="4">
        <v>0.59499999999999997</v>
      </c>
      <c r="BK722" s="4">
        <v>0.39600000000000002</v>
      </c>
      <c r="BL722" s="4">
        <v>0.99099999999999999</v>
      </c>
      <c r="BM722" s="4">
        <v>18.308599999999998</v>
      </c>
      <c r="BQ722" s="4">
        <v>11.949</v>
      </c>
      <c r="BR722" s="4">
        <v>0.32017000000000001</v>
      </c>
      <c r="BS722" s="4">
        <v>-5</v>
      </c>
      <c r="BT722" s="4">
        <v>9.4E-2</v>
      </c>
      <c r="BU722" s="4">
        <v>7.8241540000000001</v>
      </c>
      <c r="BV722" s="4">
        <v>1.8988</v>
      </c>
    </row>
    <row r="723" spans="1:74" x14ac:dyDescent="0.25">
      <c r="A723" s="4">
        <v>42069</v>
      </c>
      <c r="B723" s="4">
        <v>4.0715277777777781E-2</v>
      </c>
      <c r="C723" s="4">
        <v>8.4359999999999999</v>
      </c>
      <c r="D723" s="4">
        <v>9.6739999999999995</v>
      </c>
      <c r="E723" s="4">
        <v>96739.683860000005</v>
      </c>
      <c r="F723" s="4">
        <v>39.700000000000003</v>
      </c>
      <c r="G723" s="4">
        <v>25.2</v>
      </c>
      <c r="H723" s="4">
        <v>2896</v>
      </c>
      <c r="J723" s="4">
        <v>0.1</v>
      </c>
      <c r="K723" s="4">
        <v>0.83169999999999999</v>
      </c>
      <c r="L723" s="4">
        <v>7.0157999999999996</v>
      </c>
      <c r="M723" s="4">
        <v>8.0454000000000008</v>
      </c>
      <c r="N723" s="4">
        <v>32.989600000000003</v>
      </c>
      <c r="O723" s="4">
        <v>20.945699999999999</v>
      </c>
      <c r="P723" s="4">
        <v>53.9</v>
      </c>
      <c r="Q723" s="4">
        <v>24.9937</v>
      </c>
      <c r="R723" s="4">
        <v>15.8689</v>
      </c>
      <c r="S723" s="4">
        <v>40.9</v>
      </c>
      <c r="T723" s="4">
        <v>2895.9944999999998</v>
      </c>
      <c r="W723" s="4">
        <v>0</v>
      </c>
      <c r="X723" s="4">
        <v>8.3199999999999996E-2</v>
      </c>
      <c r="Y723" s="4">
        <v>12.4</v>
      </c>
      <c r="Z723" s="4">
        <v>848</v>
      </c>
      <c r="AA723" s="4">
        <v>871</v>
      </c>
      <c r="AB723" s="4">
        <v>813</v>
      </c>
      <c r="AC723" s="4">
        <v>59</v>
      </c>
      <c r="AD723" s="4">
        <v>6.93</v>
      </c>
      <c r="AE723" s="4">
        <v>0.16</v>
      </c>
      <c r="AF723" s="4">
        <v>978</v>
      </c>
      <c r="AG723" s="4">
        <v>-11</v>
      </c>
      <c r="AH723" s="4">
        <v>8</v>
      </c>
      <c r="AI723" s="4">
        <v>26</v>
      </c>
      <c r="AJ723" s="4">
        <v>191</v>
      </c>
      <c r="AK723" s="4">
        <v>140</v>
      </c>
      <c r="AL723" s="4">
        <v>3.3</v>
      </c>
      <c r="AM723" s="4">
        <v>195</v>
      </c>
      <c r="AN723" s="4" t="s">
        <v>155</v>
      </c>
      <c r="AO723" s="4">
        <v>2</v>
      </c>
      <c r="AP723" s="4">
        <v>0.58228009259259261</v>
      </c>
      <c r="AQ723" s="4">
        <v>47.164451999999997</v>
      </c>
      <c r="AR723" s="4">
        <v>-88.486350999999999</v>
      </c>
      <c r="AS723" s="4">
        <v>321.7</v>
      </c>
      <c r="AT723" s="4">
        <v>37.5</v>
      </c>
      <c r="AU723" s="4">
        <v>12</v>
      </c>
      <c r="AV723" s="4">
        <v>9</v>
      </c>
      <c r="AW723" s="4" t="s">
        <v>206</v>
      </c>
      <c r="AX723" s="4">
        <v>1.436863</v>
      </c>
      <c r="AY723" s="4">
        <v>1.047353</v>
      </c>
      <c r="AZ723" s="4">
        <v>2.152647</v>
      </c>
      <c r="BA723" s="4">
        <v>14.023</v>
      </c>
      <c r="BB723" s="4">
        <v>10.48</v>
      </c>
      <c r="BC723" s="4">
        <v>0.75</v>
      </c>
      <c r="BD723" s="4">
        <v>20.242000000000001</v>
      </c>
      <c r="BE723" s="4">
        <v>1385.271</v>
      </c>
      <c r="BF723" s="4">
        <v>1011.068</v>
      </c>
      <c r="BG723" s="4">
        <v>0.68200000000000005</v>
      </c>
      <c r="BH723" s="4">
        <v>0.433</v>
      </c>
      <c r="BI723" s="4">
        <v>1.115</v>
      </c>
      <c r="BJ723" s="4">
        <v>0.51700000000000002</v>
      </c>
      <c r="BK723" s="4">
        <v>0.32800000000000001</v>
      </c>
      <c r="BL723" s="4">
        <v>0.84499999999999997</v>
      </c>
      <c r="BM723" s="4">
        <v>18.909199999999998</v>
      </c>
      <c r="BQ723" s="4">
        <v>11.94</v>
      </c>
      <c r="BR723" s="4">
        <v>0.43618800000000002</v>
      </c>
      <c r="BS723" s="4">
        <v>-5</v>
      </c>
      <c r="BT723" s="4">
        <v>9.4E-2</v>
      </c>
      <c r="BU723" s="4">
        <v>10.659344000000001</v>
      </c>
      <c r="BV723" s="4">
        <v>1.8988</v>
      </c>
    </row>
    <row r="724" spans="1:74" x14ac:dyDescent="0.25">
      <c r="A724" s="4">
        <v>42069</v>
      </c>
      <c r="B724" s="4">
        <v>4.0726851851851854E-2</v>
      </c>
      <c r="C724" s="4">
        <v>8.4030000000000005</v>
      </c>
      <c r="D724" s="4">
        <v>9.9451999999999998</v>
      </c>
      <c r="E724" s="4">
        <v>99451.830279999995</v>
      </c>
      <c r="F724" s="4">
        <v>29.9</v>
      </c>
      <c r="G724" s="4">
        <v>19.100000000000001</v>
      </c>
      <c r="H724" s="4">
        <v>3169.8</v>
      </c>
      <c r="J724" s="4">
        <v>0.1</v>
      </c>
      <c r="K724" s="4">
        <v>0.82889999999999997</v>
      </c>
      <c r="L724" s="4">
        <v>6.9653</v>
      </c>
      <c r="M724" s="4">
        <v>8.2439</v>
      </c>
      <c r="N724" s="4">
        <v>24.7791</v>
      </c>
      <c r="O724" s="4">
        <v>15.8375</v>
      </c>
      <c r="P724" s="4">
        <v>40.6</v>
      </c>
      <c r="Q724" s="4">
        <v>18.773199999999999</v>
      </c>
      <c r="R724" s="4">
        <v>11.998900000000001</v>
      </c>
      <c r="S724" s="4">
        <v>30.8</v>
      </c>
      <c r="T724" s="4">
        <v>3169.8128999999999</v>
      </c>
      <c r="W724" s="4">
        <v>0</v>
      </c>
      <c r="X724" s="4">
        <v>8.2900000000000001E-2</v>
      </c>
      <c r="Y724" s="4">
        <v>12.4</v>
      </c>
      <c r="Z724" s="4">
        <v>848</v>
      </c>
      <c r="AA724" s="4">
        <v>870</v>
      </c>
      <c r="AB724" s="4">
        <v>813</v>
      </c>
      <c r="AC724" s="4">
        <v>59</v>
      </c>
      <c r="AD724" s="4">
        <v>6.93</v>
      </c>
      <c r="AE724" s="4">
        <v>0.16</v>
      </c>
      <c r="AF724" s="4">
        <v>978</v>
      </c>
      <c r="AG724" s="4">
        <v>-11</v>
      </c>
      <c r="AH724" s="4">
        <v>8</v>
      </c>
      <c r="AI724" s="4">
        <v>26</v>
      </c>
      <c r="AJ724" s="4">
        <v>191</v>
      </c>
      <c r="AK724" s="4">
        <v>140</v>
      </c>
      <c r="AL724" s="4">
        <v>3.5</v>
      </c>
      <c r="AM724" s="4">
        <v>195</v>
      </c>
      <c r="AN724" s="4" t="s">
        <v>155</v>
      </c>
      <c r="AO724" s="4">
        <v>2</v>
      </c>
      <c r="AP724" s="4">
        <v>0.58229166666666665</v>
      </c>
      <c r="AQ724" s="4">
        <v>47.164479</v>
      </c>
      <c r="AR724" s="4">
        <v>-88.486553000000001</v>
      </c>
      <c r="AS724" s="4">
        <v>321.5</v>
      </c>
      <c r="AT724" s="4">
        <v>34.200000000000003</v>
      </c>
      <c r="AU724" s="4">
        <v>11</v>
      </c>
      <c r="AV724" s="4">
        <v>9</v>
      </c>
      <c r="AW724" s="4" t="s">
        <v>206</v>
      </c>
      <c r="AX724" s="4">
        <v>1.0747469999999999</v>
      </c>
      <c r="AY724" s="4">
        <v>1.085051</v>
      </c>
      <c r="AZ724" s="4">
        <v>1.9448479999999999</v>
      </c>
      <c r="BA724" s="4">
        <v>14.023</v>
      </c>
      <c r="BB724" s="4">
        <v>10.3</v>
      </c>
      <c r="BC724" s="4">
        <v>0.73</v>
      </c>
      <c r="BD724" s="4">
        <v>20.635999999999999</v>
      </c>
      <c r="BE724" s="4">
        <v>1359.7139999999999</v>
      </c>
      <c r="BF724" s="4">
        <v>1024.2850000000001</v>
      </c>
      <c r="BG724" s="4">
        <v>0.50700000000000001</v>
      </c>
      <c r="BH724" s="4">
        <v>0.32400000000000001</v>
      </c>
      <c r="BI724" s="4">
        <v>0.83</v>
      </c>
      <c r="BJ724" s="4">
        <v>0.38400000000000001</v>
      </c>
      <c r="BK724" s="4">
        <v>0.245</v>
      </c>
      <c r="BL724" s="4">
        <v>0.629</v>
      </c>
      <c r="BM724" s="4">
        <v>20.462700000000002</v>
      </c>
      <c r="BQ724" s="4">
        <v>11.766</v>
      </c>
      <c r="BR724" s="4">
        <v>0.50872200000000001</v>
      </c>
      <c r="BS724" s="4">
        <v>-5</v>
      </c>
      <c r="BT724" s="4">
        <v>9.5876000000000003E-2</v>
      </c>
      <c r="BU724" s="4">
        <v>12.431894</v>
      </c>
      <c r="BV724" s="4">
        <v>1.9366950000000001</v>
      </c>
    </row>
    <row r="725" spans="1:74" x14ac:dyDescent="0.25">
      <c r="A725" s="4">
        <v>42069</v>
      </c>
      <c r="B725" s="4">
        <v>4.0738425925925928E-2</v>
      </c>
      <c r="C725" s="4">
        <v>8.44</v>
      </c>
      <c r="D725" s="4">
        <v>9.7070000000000007</v>
      </c>
      <c r="E725" s="4">
        <v>97069.75</v>
      </c>
      <c r="F725" s="4">
        <v>27.7</v>
      </c>
      <c r="G725" s="4">
        <v>53</v>
      </c>
      <c r="H725" s="4">
        <v>2998.8</v>
      </c>
      <c r="J725" s="4">
        <v>0.1</v>
      </c>
      <c r="K725" s="4">
        <v>0.83120000000000005</v>
      </c>
      <c r="L725" s="4">
        <v>7.0155000000000003</v>
      </c>
      <c r="M725" s="4">
        <v>8.0686</v>
      </c>
      <c r="N725" s="4">
        <v>23.003799999999998</v>
      </c>
      <c r="O725" s="4">
        <v>44.025199999999998</v>
      </c>
      <c r="P725" s="4">
        <v>67</v>
      </c>
      <c r="Q725" s="4">
        <v>17.4283</v>
      </c>
      <c r="R725" s="4">
        <v>33.354500000000002</v>
      </c>
      <c r="S725" s="4">
        <v>50.8</v>
      </c>
      <c r="T725" s="4">
        <v>2998.7883000000002</v>
      </c>
      <c r="W725" s="4">
        <v>0</v>
      </c>
      <c r="X725" s="4">
        <v>8.3099999999999993E-2</v>
      </c>
      <c r="Y725" s="4">
        <v>12.4</v>
      </c>
      <c r="Z725" s="4">
        <v>848</v>
      </c>
      <c r="AA725" s="4">
        <v>871</v>
      </c>
      <c r="AB725" s="4">
        <v>813</v>
      </c>
      <c r="AC725" s="4">
        <v>59</v>
      </c>
      <c r="AD725" s="4">
        <v>6.93</v>
      </c>
      <c r="AE725" s="4">
        <v>0.16</v>
      </c>
      <c r="AF725" s="4">
        <v>978</v>
      </c>
      <c r="AG725" s="4">
        <v>-11</v>
      </c>
      <c r="AH725" s="4">
        <v>8</v>
      </c>
      <c r="AI725" s="4">
        <v>26</v>
      </c>
      <c r="AJ725" s="4">
        <v>191</v>
      </c>
      <c r="AK725" s="4">
        <v>140</v>
      </c>
      <c r="AL725" s="4">
        <v>3.4</v>
      </c>
      <c r="AM725" s="4">
        <v>195</v>
      </c>
      <c r="AN725" s="4" t="s">
        <v>155</v>
      </c>
      <c r="AO725" s="4">
        <v>2</v>
      </c>
      <c r="AP725" s="4">
        <v>0.5823032407407408</v>
      </c>
      <c r="AQ725" s="4">
        <v>47.164484999999999</v>
      </c>
      <c r="AR725" s="4">
        <v>-88.486749000000003</v>
      </c>
      <c r="AS725" s="4">
        <v>321.39999999999998</v>
      </c>
      <c r="AT725" s="4">
        <v>32.299999999999997</v>
      </c>
      <c r="AU725" s="4">
        <v>11</v>
      </c>
      <c r="AV725" s="4">
        <v>9</v>
      </c>
      <c r="AW725" s="4" t="s">
        <v>206</v>
      </c>
      <c r="AX725" s="4">
        <v>1.2553449999999999</v>
      </c>
      <c r="AY725" s="4">
        <v>1.014885</v>
      </c>
      <c r="AZ725" s="4">
        <v>2.1553450000000001</v>
      </c>
      <c r="BA725" s="4">
        <v>14.023</v>
      </c>
      <c r="BB725" s="4">
        <v>10.45</v>
      </c>
      <c r="BC725" s="4">
        <v>0.75</v>
      </c>
      <c r="BD725" s="4">
        <v>20.305</v>
      </c>
      <c r="BE725" s="4">
        <v>1382.21</v>
      </c>
      <c r="BF725" s="4">
        <v>1011.795</v>
      </c>
      <c r="BG725" s="4">
        <v>0.47499999999999998</v>
      </c>
      <c r="BH725" s="4">
        <v>0.90800000000000003</v>
      </c>
      <c r="BI725" s="4">
        <v>1.383</v>
      </c>
      <c r="BJ725" s="4">
        <v>0.36</v>
      </c>
      <c r="BK725" s="4">
        <v>0.68799999999999994</v>
      </c>
      <c r="BL725" s="4">
        <v>1.048</v>
      </c>
      <c r="BM725" s="4">
        <v>19.5381</v>
      </c>
      <c r="BQ725" s="4">
        <v>11.907999999999999</v>
      </c>
      <c r="BR725" s="4">
        <v>0.44264999999999999</v>
      </c>
      <c r="BS725" s="4">
        <v>-5</v>
      </c>
      <c r="BT725" s="4">
        <v>9.5061999999999994E-2</v>
      </c>
      <c r="BU725" s="4">
        <v>10.817259</v>
      </c>
      <c r="BV725" s="4">
        <v>1.9202520000000001</v>
      </c>
    </row>
    <row r="726" spans="1:74" x14ac:dyDescent="0.25">
      <c r="A726" s="4">
        <v>42069</v>
      </c>
      <c r="B726" s="4">
        <v>4.0750000000000001E-2</v>
      </c>
      <c r="C726" s="4">
        <v>8.3780000000000001</v>
      </c>
      <c r="D726" s="4">
        <v>9.8213000000000008</v>
      </c>
      <c r="E726" s="4">
        <v>98213.19167</v>
      </c>
      <c r="F726" s="4">
        <v>25.1</v>
      </c>
      <c r="G726" s="4">
        <v>51.3</v>
      </c>
      <c r="H726" s="4">
        <v>2973.7</v>
      </c>
      <c r="J726" s="4">
        <v>0.1</v>
      </c>
      <c r="K726" s="4">
        <v>0.83050000000000002</v>
      </c>
      <c r="L726" s="4">
        <v>6.9581999999999997</v>
      </c>
      <c r="M726" s="4">
        <v>8.1568000000000005</v>
      </c>
      <c r="N726" s="4">
        <v>20.8874</v>
      </c>
      <c r="O726" s="4">
        <v>42.5777</v>
      </c>
      <c r="P726" s="4">
        <v>63.5</v>
      </c>
      <c r="Q726" s="4">
        <v>15.8248</v>
      </c>
      <c r="R726" s="4">
        <v>32.257899999999999</v>
      </c>
      <c r="S726" s="4">
        <v>48.1</v>
      </c>
      <c r="T726" s="4">
        <v>2973.7476000000001</v>
      </c>
      <c r="W726" s="4">
        <v>0</v>
      </c>
      <c r="X726" s="4">
        <v>8.3099999999999993E-2</v>
      </c>
      <c r="Y726" s="4">
        <v>12.5</v>
      </c>
      <c r="Z726" s="4">
        <v>848</v>
      </c>
      <c r="AA726" s="4">
        <v>871</v>
      </c>
      <c r="AB726" s="4">
        <v>812</v>
      </c>
      <c r="AC726" s="4">
        <v>59</v>
      </c>
      <c r="AD726" s="4">
        <v>6.93</v>
      </c>
      <c r="AE726" s="4">
        <v>0.16</v>
      </c>
      <c r="AF726" s="4">
        <v>978</v>
      </c>
      <c r="AG726" s="4">
        <v>-11</v>
      </c>
      <c r="AH726" s="4">
        <v>8</v>
      </c>
      <c r="AI726" s="4">
        <v>26</v>
      </c>
      <c r="AJ726" s="4">
        <v>191</v>
      </c>
      <c r="AK726" s="4">
        <v>140</v>
      </c>
      <c r="AL726" s="4">
        <v>3.3</v>
      </c>
      <c r="AM726" s="4">
        <v>195</v>
      </c>
      <c r="AN726" s="4" t="s">
        <v>155</v>
      </c>
      <c r="AO726" s="4">
        <v>2</v>
      </c>
      <c r="AP726" s="4">
        <v>0.58231481481481484</v>
      </c>
      <c r="AQ726" s="4">
        <v>47.164476000000001</v>
      </c>
      <c r="AR726" s="4">
        <v>-88.486940000000004</v>
      </c>
      <c r="AS726" s="4">
        <v>321.10000000000002</v>
      </c>
      <c r="AT726" s="4">
        <v>30.8</v>
      </c>
      <c r="AU726" s="4">
        <v>11</v>
      </c>
      <c r="AV726" s="4">
        <v>9</v>
      </c>
      <c r="AW726" s="4" t="s">
        <v>206</v>
      </c>
      <c r="AX726" s="4">
        <v>1.3</v>
      </c>
      <c r="AY726" s="4">
        <v>1.0850150000000001</v>
      </c>
      <c r="AZ726" s="4">
        <v>2.1149849999999999</v>
      </c>
      <c r="BA726" s="4">
        <v>14.023</v>
      </c>
      <c r="BB726" s="4">
        <v>10.41</v>
      </c>
      <c r="BC726" s="4">
        <v>0.74</v>
      </c>
      <c r="BD726" s="4">
        <v>20.405999999999999</v>
      </c>
      <c r="BE726" s="4">
        <v>1368.3820000000001</v>
      </c>
      <c r="BF726" s="4">
        <v>1020.968</v>
      </c>
      <c r="BG726" s="4">
        <v>0.43</v>
      </c>
      <c r="BH726" s="4">
        <v>0.877</v>
      </c>
      <c r="BI726" s="4">
        <v>1.3069999999999999</v>
      </c>
      <c r="BJ726" s="4">
        <v>0.32600000000000001</v>
      </c>
      <c r="BK726" s="4">
        <v>0.66400000000000003</v>
      </c>
      <c r="BL726" s="4">
        <v>0.99</v>
      </c>
      <c r="BM726" s="4">
        <v>19.339200000000002</v>
      </c>
      <c r="BQ726" s="4">
        <v>11.875999999999999</v>
      </c>
      <c r="BR726" s="4">
        <v>0.46238800000000002</v>
      </c>
      <c r="BS726" s="4">
        <v>-5</v>
      </c>
      <c r="BT726" s="4">
        <v>9.5000000000000001E-2</v>
      </c>
      <c r="BU726" s="4">
        <v>11.299607</v>
      </c>
      <c r="BV726" s="4">
        <v>1.919</v>
      </c>
    </row>
    <row r="727" spans="1:74" x14ac:dyDescent="0.25">
      <c r="A727" s="4">
        <v>42069</v>
      </c>
      <c r="B727" s="4">
        <v>4.0761574074074075E-2</v>
      </c>
      <c r="C727" s="4">
        <v>8.2550000000000008</v>
      </c>
      <c r="D727" s="4">
        <v>9.9938000000000002</v>
      </c>
      <c r="E727" s="4">
        <v>99938.331940000004</v>
      </c>
      <c r="F727" s="4">
        <v>23</v>
      </c>
      <c r="G727" s="4">
        <v>20.2</v>
      </c>
      <c r="H727" s="4">
        <v>3054.2</v>
      </c>
      <c r="J727" s="4">
        <v>0.1</v>
      </c>
      <c r="K727" s="4">
        <v>0.82950000000000002</v>
      </c>
      <c r="L727" s="4">
        <v>6.8478000000000003</v>
      </c>
      <c r="M727" s="4">
        <v>8.2902000000000005</v>
      </c>
      <c r="N727" s="4">
        <v>19.046299999999999</v>
      </c>
      <c r="O727" s="4">
        <v>16.792400000000001</v>
      </c>
      <c r="P727" s="4">
        <v>35.799999999999997</v>
      </c>
      <c r="Q727" s="4">
        <v>14.4299</v>
      </c>
      <c r="R727" s="4">
        <v>12.7224</v>
      </c>
      <c r="S727" s="4">
        <v>27.2</v>
      </c>
      <c r="T727" s="4">
        <v>3054.2121000000002</v>
      </c>
      <c r="W727" s="4">
        <v>0</v>
      </c>
      <c r="X727" s="4">
        <v>8.3000000000000004E-2</v>
      </c>
      <c r="Y727" s="4">
        <v>12.2</v>
      </c>
      <c r="Z727" s="4">
        <v>850</v>
      </c>
      <c r="AA727" s="4">
        <v>873</v>
      </c>
      <c r="AB727" s="4">
        <v>813</v>
      </c>
      <c r="AC727" s="4">
        <v>59</v>
      </c>
      <c r="AD727" s="4">
        <v>6.93</v>
      </c>
      <c r="AE727" s="4">
        <v>0.16</v>
      </c>
      <c r="AF727" s="4">
        <v>978</v>
      </c>
      <c r="AG727" s="4">
        <v>-11</v>
      </c>
      <c r="AH727" s="4">
        <v>8</v>
      </c>
      <c r="AI727" s="4">
        <v>26</v>
      </c>
      <c r="AJ727" s="4">
        <v>191</v>
      </c>
      <c r="AK727" s="4">
        <v>140</v>
      </c>
      <c r="AL727" s="4">
        <v>3</v>
      </c>
      <c r="AM727" s="4">
        <v>195</v>
      </c>
      <c r="AN727" s="4" t="s">
        <v>155</v>
      </c>
      <c r="AO727" s="4">
        <v>2</v>
      </c>
      <c r="AP727" s="4">
        <v>0.58232638888888888</v>
      </c>
      <c r="AQ727" s="4">
        <v>47.164454999999997</v>
      </c>
      <c r="AR727" s="4">
        <v>-88.487111999999996</v>
      </c>
      <c r="AS727" s="4">
        <v>321.10000000000002</v>
      </c>
      <c r="AT727" s="4">
        <v>29.7</v>
      </c>
      <c r="AU727" s="4">
        <v>11</v>
      </c>
      <c r="AV727" s="4">
        <v>9</v>
      </c>
      <c r="AW727" s="4" t="s">
        <v>206</v>
      </c>
      <c r="AX727" s="4">
        <v>1.724575</v>
      </c>
      <c r="AY727" s="4">
        <v>1.015085</v>
      </c>
      <c r="AZ727" s="4">
        <v>2.4396599999999999</v>
      </c>
      <c r="BA727" s="4">
        <v>14.023</v>
      </c>
      <c r="BB727" s="4">
        <v>10.35</v>
      </c>
      <c r="BC727" s="4">
        <v>0.74</v>
      </c>
      <c r="BD727" s="4">
        <v>20.550999999999998</v>
      </c>
      <c r="BE727" s="4">
        <v>1343.962</v>
      </c>
      <c r="BF727" s="4">
        <v>1035.568</v>
      </c>
      <c r="BG727" s="4">
        <v>0.39100000000000001</v>
      </c>
      <c r="BH727" s="4">
        <v>0.34499999999999997</v>
      </c>
      <c r="BI727" s="4">
        <v>0.73699999999999999</v>
      </c>
      <c r="BJ727" s="4">
        <v>0.29699999999999999</v>
      </c>
      <c r="BK727" s="4">
        <v>0.26100000000000001</v>
      </c>
      <c r="BL727" s="4">
        <v>0.55800000000000005</v>
      </c>
      <c r="BM727" s="4">
        <v>19.822500000000002</v>
      </c>
      <c r="BQ727" s="4">
        <v>11.837999999999999</v>
      </c>
      <c r="BR727" s="4">
        <v>0.35613</v>
      </c>
      <c r="BS727" s="4">
        <v>-5</v>
      </c>
      <c r="BT727" s="4">
        <v>8.9371999999999993E-2</v>
      </c>
      <c r="BU727" s="4">
        <v>8.7029270000000007</v>
      </c>
      <c r="BV727" s="4">
        <v>1.8053140000000001</v>
      </c>
    </row>
    <row r="728" spans="1:74" x14ac:dyDescent="0.25">
      <c r="A728" s="4">
        <v>42069</v>
      </c>
      <c r="B728" s="4">
        <v>4.0773148148148149E-2</v>
      </c>
      <c r="C728" s="4">
        <v>8.7710000000000008</v>
      </c>
      <c r="D728" s="4">
        <v>9.5334000000000003</v>
      </c>
      <c r="E728" s="4">
        <v>95334.086020000002</v>
      </c>
      <c r="F728" s="4">
        <v>20.7</v>
      </c>
      <c r="G728" s="4">
        <v>16.600000000000001</v>
      </c>
      <c r="H728" s="4">
        <v>3627.9</v>
      </c>
      <c r="J728" s="4">
        <v>0.1</v>
      </c>
      <c r="K728" s="4">
        <v>0.82969999999999999</v>
      </c>
      <c r="L728" s="4">
        <v>7.2771999999999997</v>
      </c>
      <c r="M728" s="4">
        <v>7.9097999999999997</v>
      </c>
      <c r="N728" s="4">
        <v>17.1418</v>
      </c>
      <c r="O728" s="4">
        <v>13.7729</v>
      </c>
      <c r="P728" s="4">
        <v>30.9</v>
      </c>
      <c r="Q728" s="4">
        <v>12.9871</v>
      </c>
      <c r="R728" s="4">
        <v>10.434699999999999</v>
      </c>
      <c r="S728" s="4">
        <v>23.4</v>
      </c>
      <c r="T728" s="4">
        <v>3627.8851</v>
      </c>
      <c r="W728" s="4">
        <v>0</v>
      </c>
      <c r="X728" s="4">
        <v>8.3000000000000004E-2</v>
      </c>
      <c r="Y728" s="4">
        <v>12</v>
      </c>
      <c r="Z728" s="4">
        <v>852</v>
      </c>
      <c r="AA728" s="4">
        <v>874</v>
      </c>
      <c r="AB728" s="4">
        <v>814</v>
      </c>
      <c r="AC728" s="4">
        <v>59</v>
      </c>
      <c r="AD728" s="4">
        <v>6.93</v>
      </c>
      <c r="AE728" s="4">
        <v>0.16</v>
      </c>
      <c r="AF728" s="4">
        <v>978</v>
      </c>
      <c r="AG728" s="4">
        <v>-11</v>
      </c>
      <c r="AH728" s="4">
        <v>8</v>
      </c>
      <c r="AI728" s="4">
        <v>26</v>
      </c>
      <c r="AJ728" s="4">
        <v>191</v>
      </c>
      <c r="AK728" s="4">
        <v>139.1</v>
      </c>
      <c r="AL728" s="4">
        <v>2.8</v>
      </c>
      <c r="AM728" s="4">
        <v>195</v>
      </c>
      <c r="AN728" s="4" t="s">
        <v>155</v>
      </c>
      <c r="AO728" s="4">
        <v>2</v>
      </c>
      <c r="AP728" s="4">
        <v>0.58233796296296292</v>
      </c>
      <c r="AQ728" s="4">
        <v>47.164414999999998</v>
      </c>
      <c r="AR728" s="4">
        <v>-88.487273000000002</v>
      </c>
      <c r="AS728" s="4">
        <v>320.8</v>
      </c>
      <c r="AT728" s="4">
        <v>28.8</v>
      </c>
      <c r="AU728" s="4">
        <v>11</v>
      </c>
      <c r="AV728" s="4">
        <v>9</v>
      </c>
      <c r="AW728" s="4" t="s">
        <v>206</v>
      </c>
      <c r="AX728" s="4">
        <v>1.715185</v>
      </c>
      <c r="AY728" s="4">
        <v>1.1696299999999999</v>
      </c>
      <c r="AZ728" s="4">
        <v>2.5848149999999999</v>
      </c>
      <c r="BA728" s="4">
        <v>14.023</v>
      </c>
      <c r="BB728" s="4">
        <v>10.36</v>
      </c>
      <c r="BC728" s="4">
        <v>0.74</v>
      </c>
      <c r="BD728" s="4">
        <v>20.526</v>
      </c>
      <c r="BE728" s="4">
        <v>1418.453</v>
      </c>
      <c r="BF728" s="4">
        <v>981.27800000000002</v>
      </c>
      <c r="BG728" s="4">
        <v>0.35</v>
      </c>
      <c r="BH728" s="4">
        <v>0.28100000000000003</v>
      </c>
      <c r="BI728" s="4">
        <v>0.63100000000000001</v>
      </c>
      <c r="BJ728" s="4">
        <v>0.26500000000000001</v>
      </c>
      <c r="BK728" s="4">
        <v>0.21299999999999999</v>
      </c>
      <c r="BL728" s="4">
        <v>0.47799999999999998</v>
      </c>
      <c r="BM728" s="4">
        <v>23.3841</v>
      </c>
      <c r="BQ728" s="4">
        <v>11.759</v>
      </c>
      <c r="BR728" s="4">
        <v>0.32461200000000001</v>
      </c>
      <c r="BS728" s="4">
        <v>-5</v>
      </c>
      <c r="BT728" s="4">
        <v>8.6185999999999999E-2</v>
      </c>
      <c r="BU728" s="4">
        <v>7.9327059999999996</v>
      </c>
      <c r="BV728" s="4">
        <v>1.7409570000000001</v>
      </c>
    </row>
    <row r="729" spans="1:74" x14ac:dyDescent="0.25">
      <c r="A729" s="4">
        <v>42069</v>
      </c>
      <c r="B729" s="4">
        <v>4.0784722222222222E-2</v>
      </c>
      <c r="C729" s="4">
        <v>9.51</v>
      </c>
      <c r="D729" s="4">
        <v>8.0259999999999998</v>
      </c>
      <c r="E729" s="4">
        <v>80260</v>
      </c>
      <c r="F729" s="4">
        <v>20.2</v>
      </c>
      <c r="G729" s="4">
        <v>16.600000000000001</v>
      </c>
      <c r="H729" s="4">
        <v>3107.7</v>
      </c>
      <c r="J729" s="4">
        <v>0.1</v>
      </c>
      <c r="K729" s="4">
        <v>0.83950000000000002</v>
      </c>
      <c r="L729" s="4">
        <v>7.9836</v>
      </c>
      <c r="M729" s="4">
        <v>6.7380000000000004</v>
      </c>
      <c r="N729" s="4">
        <v>16.983000000000001</v>
      </c>
      <c r="O729" s="4">
        <v>13.936</v>
      </c>
      <c r="P729" s="4">
        <v>30.9</v>
      </c>
      <c r="Q729" s="4">
        <v>12.8667</v>
      </c>
      <c r="R729" s="4">
        <v>10.558299999999999</v>
      </c>
      <c r="S729" s="4">
        <v>23.4</v>
      </c>
      <c r="T729" s="4">
        <v>3107.6957000000002</v>
      </c>
      <c r="W729" s="4">
        <v>0</v>
      </c>
      <c r="X729" s="4">
        <v>8.4000000000000005E-2</v>
      </c>
      <c r="Y729" s="4">
        <v>12</v>
      </c>
      <c r="Z729" s="4">
        <v>852</v>
      </c>
      <c r="AA729" s="4">
        <v>876</v>
      </c>
      <c r="AB729" s="4">
        <v>816</v>
      </c>
      <c r="AC729" s="4">
        <v>59</v>
      </c>
      <c r="AD729" s="4">
        <v>6.93</v>
      </c>
      <c r="AE729" s="4">
        <v>0.16</v>
      </c>
      <c r="AF729" s="4">
        <v>978</v>
      </c>
      <c r="AG729" s="4">
        <v>-11</v>
      </c>
      <c r="AH729" s="4">
        <v>7.0620000000000003</v>
      </c>
      <c r="AI729" s="4">
        <v>26</v>
      </c>
      <c r="AJ729" s="4">
        <v>191</v>
      </c>
      <c r="AK729" s="4">
        <v>139</v>
      </c>
      <c r="AL729" s="4">
        <v>2.6</v>
      </c>
      <c r="AM729" s="4">
        <v>195</v>
      </c>
      <c r="AN729" s="4" t="s">
        <v>155</v>
      </c>
      <c r="AO729" s="4">
        <v>2</v>
      </c>
      <c r="AP729" s="4">
        <v>0.58234953703703707</v>
      </c>
      <c r="AQ729" s="4">
        <v>47.164372</v>
      </c>
      <c r="AR729" s="4">
        <v>-88.487426999999997</v>
      </c>
      <c r="AS729" s="4">
        <v>321</v>
      </c>
      <c r="AT729" s="4">
        <v>28.1</v>
      </c>
      <c r="AU729" s="4">
        <v>11</v>
      </c>
      <c r="AV729" s="4">
        <v>9</v>
      </c>
      <c r="AW729" s="4" t="s">
        <v>206</v>
      </c>
      <c r="AX729" s="4">
        <v>1.445854</v>
      </c>
      <c r="AY729" s="4">
        <v>1.2847150000000001</v>
      </c>
      <c r="AZ729" s="4">
        <v>2.6</v>
      </c>
      <c r="BA729" s="4">
        <v>14.023</v>
      </c>
      <c r="BB729" s="4">
        <v>11.04</v>
      </c>
      <c r="BC729" s="4">
        <v>0.79</v>
      </c>
      <c r="BD729" s="4">
        <v>19.116</v>
      </c>
      <c r="BE729" s="4">
        <v>1609.8620000000001</v>
      </c>
      <c r="BF729" s="4">
        <v>864.76800000000003</v>
      </c>
      <c r="BG729" s="4">
        <v>0.35899999999999999</v>
      </c>
      <c r="BH729" s="4">
        <v>0.29399999999999998</v>
      </c>
      <c r="BI729" s="4">
        <v>0.65300000000000002</v>
      </c>
      <c r="BJ729" s="4">
        <v>0.27200000000000002</v>
      </c>
      <c r="BK729" s="4">
        <v>0.223</v>
      </c>
      <c r="BL729" s="4">
        <v>0.495</v>
      </c>
      <c r="BM729" s="4">
        <v>20.722899999999999</v>
      </c>
      <c r="BQ729" s="4">
        <v>12.308999999999999</v>
      </c>
      <c r="BR729" s="4">
        <v>0.260154</v>
      </c>
      <c r="BS729" s="4">
        <v>-5</v>
      </c>
      <c r="BT729" s="4">
        <v>8.5999999999999993E-2</v>
      </c>
      <c r="BU729" s="4">
        <v>6.357513</v>
      </c>
      <c r="BV729" s="4">
        <v>1.7372000000000001</v>
      </c>
    </row>
    <row r="730" spans="1:74" x14ac:dyDescent="0.25">
      <c r="A730" s="4">
        <v>42069</v>
      </c>
      <c r="B730" s="4">
        <v>4.0796296296296296E-2</v>
      </c>
      <c r="C730" s="4">
        <v>9.2959999999999994</v>
      </c>
      <c r="D730" s="4">
        <v>8.2987000000000002</v>
      </c>
      <c r="E730" s="4">
        <v>82987.272729999997</v>
      </c>
      <c r="F730" s="4">
        <v>20</v>
      </c>
      <c r="G730" s="4">
        <v>17.8</v>
      </c>
      <c r="H730" s="4">
        <v>2748.9</v>
      </c>
      <c r="J730" s="4">
        <v>0.1</v>
      </c>
      <c r="K730" s="4">
        <v>0.83879999999999999</v>
      </c>
      <c r="L730" s="4">
        <v>7.7972999999999999</v>
      </c>
      <c r="M730" s="4">
        <v>6.9610000000000003</v>
      </c>
      <c r="N730" s="4">
        <v>16.8124</v>
      </c>
      <c r="O730" s="4">
        <v>14.968500000000001</v>
      </c>
      <c r="P730" s="4">
        <v>31.8</v>
      </c>
      <c r="Q730" s="4">
        <v>12.737500000000001</v>
      </c>
      <c r="R730" s="4">
        <v>11.3405</v>
      </c>
      <c r="S730" s="4">
        <v>24.1</v>
      </c>
      <c r="T730" s="4">
        <v>2748.8824</v>
      </c>
      <c r="W730" s="4">
        <v>0</v>
      </c>
      <c r="X730" s="4">
        <v>8.3900000000000002E-2</v>
      </c>
      <c r="Y730" s="4">
        <v>11.9</v>
      </c>
      <c r="Z730" s="4">
        <v>853</v>
      </c>
      <c r="AA730" s="4">
        <v>876</v>
      </c>
      <c r="AB730" s="4">
        <v>817</v>
      </c>
      <c r="AC730" s="4">
        <v>59</v>
      </c>
      <c r="AD730" s="4">
        <v>6.93</v>
      </c>
      <c r="AE730" s="4">
        <v>0.16</v>
      </c>
      <c r="AF730" s="4">
        <v>978</v>
      </c>
      <c r="AG730" s="4">
        <v>-11</v>
      </c>
      <c r="AH730" s="4">
        <v>7</v>
      </c>
      <c r="AI730" s="4">
        <v>26</v>
      </c>
      <c r="AJ730" s="4">
        <v>191</v>
      </c>
      <c r="AK730" s="4">
        <v>139</v>
      </c>
      <c r="AL730" s="4">
        <v>2.5</v>
      </c>
      <c r="AM730" s="4">
        <v>195</v>
      </c>
      <c r="AN730" s="4" t="s">
        <v>155</v>
      </c>
      <c r="AO730" s="4">
        <v>2</v>
      </c>
      <c r="AP730" s="4">
        <v>0.58236111111111111</v>
      </c>
      <c r="AQ730" s="4">
        <v>47.164332999999999</v>
      </c>
      <c r="AR730" s="4">
        <v>-88.487583999999998</v>
      </c>
      <c r="AS730" s="4">
        <v>321</v>
      </c>
      <c r="AT730" s="4">
        <v>27.6</v>
      </c>
      <c r="AU730" s="4">
        <v>11</v>
      </c>
      <c r="AV730" s="4">
        <v>9</v>
      </c>
      <c r="AW730" s="4" t="s">
        <v>206</v>
      </c>
      <c r="AX730" s="4">
        <v>1.0615380000000001</v>
      </c>
      <c r="AY730" s="4">
        <v>1.3846149999999999</v>
      </c>
      <c r="AZ730" s="4">
        <v>2.007692</v>
      </c>
      <c r="BA730" s="4">
        <v>14.023</v>
      </c>
      <c r="BB730" s="4">
        <v>10.99</v>
      </c>
      <c r="BC730" s="4">
        <v>0.78</v>
      </c>
      <c r="BD730" s="4">
        <v>19.218</v>
      </c>
      <c r="BE730" s="4">
        <v>1572.2159999999999</v>
      </c>
      <c r="BF730" s="4">
        <v>893.33</v>
      </c>
      <c r="BG730" s="4">
        <v>0.35499999999999998</v>
      </c>
      <c r="BH730" s="4">
        <v>0.316</v>
      </c>
      <c r="BI730" s="4">
        <v>0.67100000000000004</v>
      </c>
      <c r="BJ730" s="4">
        <v>0.26900000000000002</v>
      </c>
      <c r="BK730" s="4">
        <v>0.23899999999999999</v>
      </c>
      <c r="BL730" s="4">
        <v>0.50800000000000001</v>
      </c>
      <c r="BM730" s="4">
        <v>18.3291</v>
      </c>
      <c r="BQ730" s="4">
        <v>12.298</v>
      </c>
      <c r="BR730" s="4">
        <v>0.214728</v>
      </c>
      <c r="BS730" s="4">
        <v>-5</v>
      </c>
      <c r="BT730" s="4">
        <v>8.2248000000000002E-2</v>
      </c>
      <c r="BU730" s="4">
        <v>5.2474150000000002</v>
      </c>
      <c r="BV730" s="4">
        <v>1.6614100000000001</v>
      </c>
    </row>
    <row r="731" spans="1:74" x14ac:dyDescent="0.25">
      <c r="A731" s="4">
        <v>42069</v>
      </c>
      <c r="B731" s="4">
        <v>4.0807870370370376E-2</v>
      </c>
      <c r="C731" s="4">
        <v>8.8770000000000007</v>
      </c>
      <c r="D731" s="4">
        <v>9.0370000000000008</v>
      </c>
      <c r="E731" s="4">
        <v>90369.801210000005</v>
      </c>
      <c r="F731" s="4">
        <v>20.5</v>
      </c>
      <c r="G731" s="4">
        <v>101.3</v>
      </c>
      <c r="H731" s="4">
        <v>2903.6</v>
      </c>
      <c r="J731" s="4">
        <v>0.1</v>
      </c>
      <c r="K731" s="4">
        <v>0.83450000000000002</v>
      </c>
      <c r="L731" s="4">
        <v>7.4080000000000004</v>
      </c>
      <c r="M731" s="4">
        <v>7.5414000000000003</v>
      </c>
      <c r="N731" s="4">
        <v>17.1294</v>
      </c>
      <c r="O731" s="4">
        <v>84.565899999999999</v>
      </c>
      <c r="P731" s="4">
        <v>101.7</v>
      </c>
      <c r="Q731" s="4">
        <v>12.977600000000001</v>
      </c>
      <c r="R731" s="4">
        <v>64.069100000000006</v>
      </c>
      <c r="S731" s="4">
        <v>77</v>
      </c>
      <c r="T731" s="4">
        <v>2903.5583000000001</v>
      </c>
      <c r="W731" s="4">
        <v>0</v>
      </c>
      <c r="X731" s="4">
        <v>8.3500000000000005E-2</v>
      </c>
      <c r="Y731" s="4">
        <v>11.9</v>
      </c>
      <c r="Z731" s="4">
        <v>853</v>
      </c>
      <c r="AA731" s="4">
        <v>877</v>
      </c>
      <c r="AB731" s="4">
        <v>818</v>
      </c>
      <c r="AC731" s="4">
        <v>59</v>
      </c>
      <c r="AD731" s="4">
        <v>6.93</v>
      </c>
      <c r="AE731" s="4">
        <v>0.16</v>
      </c>
      <c r="AF731" s="4">
        <v>978</v>
      </c>
      <c r="AG731" s="4">
        <v>-11</v>
      </c>
      <c r="AH731" s="4">
        <v>7</v>
      </c>
      <c r="AI731" s="4">
        <v>26</v>
      </c>
      <c r="AJ731" s="4">
        <v>190.1</v>
      </c>
      <c r="AK731" s="4">
        <v>138.1</v>
      </c>
      <c r="AL731" s="4">
        <v>2.5</v>
      </c>
      <c r="AM731" s="4">
        <v>195</v>
      </c>
      <c r="AN731" s="4" t="s">
        <v>155</v>
      </c>
      <c r="AO731" s="4">
        <v>2</v>
      </c>
      <c r="AP731" s="4">
        <v>0.58237268518518526</v>
      </c>
      <c r="AQ731" s="4">
        <v>47.164299999999997</v>
      </c>
      <c r="AR731" s="4">
        <v>-88.487741</v>
      </c>
      <c r="AS731" s="4">
        <v>321.3</v>
      </c>
      <c r="AT731" s="4">
        <v>27</v>
      </c>
      <c r="AU731" s="4">
        <v>11</v>
      </c>
      <c r="AV731" s="4">
        <v>9</v>
      </c>
      <c r="AW731" s="4" t="s">
        <v>206</v>
      </c>
      <c r="AX731" s="4">
        <v>1</v>
      </c>
      <c r="AY731" s="4">
        <v>1.4</v>
      </c>
      <c r="AZ731" s="4">
        <v>1.9</v>
      </c>
      <c r="BA731" s="4">
        <v>14.023</v>
      </c>
      <c r="BB731" s="4">
        <v>10.69</v>
      </c>
      <c r="BC731" s="4">
        <v>0.76</v>
      </c>
      <c r="BD731" s="4">
        <v>19.831</v>
      </c>
      <c r="BE731" s="4">
        <v>1473.3969999999999</v>
      </c>
      <c r="BF731" s="4">
        <v>954.66499999999996</v>
      </c>
      <c r="BG731" s="4">
        <v>0.35699999999999998</v>
      </c>
      <c r="BH731" s="4">
        <v>1.7609999999999999</v>
      </c>
      <c r="BI731" s="4">
        <v>2.1179999999999999</v>
      </c>
      <c r="BJ731" s="4">
        <v>0.27</v>
      </c>
      <c r="BK731" s="4">
        <v>1.3340000000000001</v>
      </c>
      <c r="BL731" s="4">
        <v>1.605</v>
      </c>
      <c r="BM731" s="4">
        <v>19.097300000000001</v>
      </c>
      <c r="BQ731" s="4">
        <v>12.068</v>
      </c>
      <c r="BR731" s="4">
        <v>0.19324</v>
      </c>
      <c r="BS731" s="4">
        <v>-5</v>
      </c>
      <c r="BT731" s="4">
        <v>8.0124000000000001E-2</v>
      </c>
      <c r="BU731" s="4">
        <v>4.722302</v>
      </c>
      <c r="BV731" s="4">
        <v>1.6185050000000001</v>
      </c>
    </row>
    <row r="732" spans="1:74" x14ac:dyDescent="0.25">
      <c r="A732" s="4">
        <v>42069</v>
      </c>
      <c r="B732" s="4">
        <v>4.0819444444444443E-2</v>
      </c>
      <c r="C732" s="4">
        <v>8.89</v>
      </c>
      <c r="D732" s="4">
        <v>9.1517999999999997</v>
      </c>
      <c r="E732" s="4">
        <v>91517.751810000002</v>
      </c>
      <c r="F732" s="4">
        <v>18.7</v>
      </c>
      <c r="G732" s="4">
        <v>92.2</v>
      </c>
      <c r="H732" s="4">
        <v>3034.7</v>
      </c>
      <c r="J732" s="4">
        <v>0.1</v>
      </c>
      <c r="K732" s="4">
        <v>0.83320000000000005</v>
      </c>
      <c r="L732" s="4">
        <v>7.4073000000000002</v>
      </c>
      <c r="M732" s="4">
        <v>7.6250999999999998</v>
      </c>
      <c r="N732" s="4">
        <v>15.608000000000001</v>
      </c>
      <c r="O732" s="4">
        <v>76.818200000000004</v>
      </c>
      <c r="P732" s="4">
        <v>92.4</v>
      </c>
      <c r="Q732" s="4">
        <v>11.824999999999999</v>
      </c>
      <c r="R732" s="4">
        <v>58.199300000000001</v>
      </c>
      <c r="S732" s="4">
        <v>70</v>
      </c>
      <c r="T732" s="4">
        <v>3034.7121000000002</v>
      </c>
      <c r="W732" s="4">
        <v>0</v>
      </c>
      <c r="X732" s="4">
        <v>8.3299999999999999E-2</v>
      </c>
      <c r="Y732" s="4">
        <v>11.9</v>
      </c>
      <c r="Z732" s="4">
        <v>853</v>
      </c>
      <c r="AA732" s="4">
        <v>876</v>
      </c>
      <c r="AB732" s="4">
        <v>818</v>
      </c>
      <c r="AC732" s="4">
        <v>59</v>
      </c>
      <c r="AD732" s="4">
        <v>6.93</v>
      </c>
      <c r="AE732" s="4">
        <v>0.16</v>
      </c>
      <c r="AF732" s="4">
        <v>978</v>
      </c>
      <c r="AG732" s="4">
        <v>-11</v>
      </c>
      <c r="AH732" s="4">
        <v>7</v>
      </c>
      <c r="AI732" s="4">
        <v>26</v>
      </c>
      <c r="AJ732" s="4">
        <v>190.9</v>
      </c>
      <c r="AK732" s="4">
        <v>138</v>
      </c>
      <c r="AL732" s="4">
        <v>2.7</v>
      </c>
      <c r="AM732" s="4">
        <v>195</v>
      </c>
      <c r="AN732" s="4" t="s">
        <v>155</v>
      </c>
      <c r="AO732" s="4">
        <v>2</v>
      </c>
      <c r="AP732" s="4">
        <v>0.5823842592592593</v>
      </c>
      <c r="AQ732" s="4">
        <v>47.164270000000002</v>
      </c>
      <c r="AR732" s="4">
        <v>-88.487896000000006</v>
      </c>
      <c r="AS732" s="4">
        <v>321.3</v>
      </c>
      <c r="AT732" s="4">
        <v>25.9</v>
      </c>
      <c r="AU732" s="4">
        <v>11</v>
      </c>
      <c r="AV732" s="4">
        <v>9</v>
      </c>
      <c r="AW732" s="4" t="s">
        <v>206</v>
      </c>
      <c r="AX732" s="4">
        <v>1</v>
      </c>
      <c r="AY732" s="4">
        <v>1.484416</v>
      </c>
      <c r="AZ732" s="4">
        <v>1.9</v>
      </c>
      <c r="BA732" s="4">
        <v>14.023</v>
      </c>
      <c r="BB732" s="4">
        <v>10.59</v>
      </c>
      <c r="BC732" s="4">
        <v>0.76</v>
      </c>
      <c r="BD732" s="4">
        <v>20.021000000000001</v>
      </c>
      <c r="BE732" s="4">
        <v>1464.0060000000001</v>
      </c>
      <c r="BF732" s="4">
        <v>959.19100000000003</v>
      </c>
      <c r="BG732" s="4">
        <v>0.32300000000000001</v>
      </c>
      <c r="BH732" s="4">
        <v>1.59</v>
      </c>
      <c r="BI732" s="4">
        <v>1.913</v>
      </c>
      <c r="BJ732" s="4">
        <v>0.245</v>
      </c>
      <c r="BK732" s="4">
        <v>1.2050000000000001</v>
      </c>
      <c r="BL732" s="4">
        <v>1.4490000000000001</v>
      </c>
      <c r="BM732" s="4">
        <v>19.834399999999999</v>
      </c>
      <c r="BQ732" s="4">
        <v>11.973000000000001</v>
      </c>
      <c r="BR732" s="4">
        <v>0.22858200000000001</v>
      </c>
      <c r="BS732" s="4">
        <v>-5</v>
      </c>
      <c r="BT732" s="4">
        <v>8.1876000000000004E-2</v>
      </c>
      <c r="BU732" s="4">
        <v>5.5859719999999999</v>
      </c>
      <c r="BV732" s="4">
        <v>1.6538949999999999</v>
      </c>
    </row>
    <row r="733" spans="1:74" x14ac:dyDescent="0.25">
      <c r="A733" s="4">
        <v>42069</v>
      </c>
      <c r="B733" s="4">
        <v>4.0831018518518516E-2</v>
      </c>
      <c r="C733" s="4">
        <v>9.56</v>
      </c>
      <c r="D733" s="4">
        <v>8.3785000000000007</v>
      </c>
      <c r="E733" s="4">
        <v>83785.490359999996</v>
      </c>
      <c r="F733" s="4">
        <v>15.6</v>
      </c>
      <c r="G733" s="4">
        <v>35.299999999999997</v>
      </c>
      <c r="H733" s="4">
        <v>2871</v>
      </c>
      <c r="J733" s="4">
        <v>0.1</v>
      </c>
      <c r="K733" s="4">
        <v>0.83589999999999998</v>
      </c>
      <c r="L733" s="4">
        <v>7.9908000000000001</v>
      </c>
      <c r="M733" s="4">
        <v>7.0035999999999996</v>
      </c>
      <c r="N733" s="4">
        <v>13.017799999999999</v>
      </c>
      <c r="O733" s="4">
        <v>29.543399999999998</v>
      </c>
      <c r="P733" s="4">
        <v>42.6</v>
      </c>
      <c r="Q733" s="4">
        <v>9.8626000000000005</v>
      </c>
      <c r="R733" s="4">
        <v>22.3828</v>
      </c>
      <c r="S733" s="4">
        <v>32.200000000000003</v>
      </c>
      <c r="T733" s="4">
        <v>2870.9587999999999</v>
      </c>
      <c r="W733" s="4">
        <v>0</v>
      </c>
      <c r="X733" s="4">
        <v>8.3599999999999994E-2</v>
      </c>
      <c r="Y733" s="4">
        <v>11.8</v>
      </c>
      <c r="Z733" s="4">
        <v>854</v>
      </c>
      <c r="AA733" s="4">
        <v>878</v>
      </c>
      <c r="AB733" s="4">
        <v>819</v>
      </c>
      <c r="AC733" s="4">
        <v>59</v>
      </c>
      <c r="AD733" s="4">
        <v>6.93</v>
      </c>
      <c r="AE733" s="4">
        <v>0.16</v>
      </c>
      <c r="AF733" s="4">
        <v>978</v>
      </c>
      <c r="AG733" s="4">
        <v>-11</v>
      </c>
      <c r="AH733" s="4">
        <v>7</v>
      </c>
      <c r="AI733" s="4">
        <v>26</v>
      </c>
      <c r="AJ733" s="4">
        <v>190.1</v>
      </c>
      <c r="AK733" s="4">
        <v>138</v>
      </c>
      <c r="AL733" s="4">
        <v>2.4</v>
      </c>
      <c r="AM733" s="4">
        <v>195</v>
      </c>
      <c r="AN733" s="4" t="s">
        <v>155</v>
      </c>
      <c r="AO733" s="4">
        <v>2</v>
      </c>
      <c r="AP733" s="4">
        <v>0.58239583333333333</v>
      </c>
      <c r="AQ733" s="4">
        <v>47.164261000000003</v>
      </c>
      <c r="AR733" s="4">
        <v>-88.488048000000006</v>
      </c>
      <c r="AS733" s="4">
        <v>321.5</v>
      </c>
      <c r="AT733" s="4">
        <v>25.7</v>
      </c>
      <c r="AU733" s="4">
        <v>11</v>
      </c>
      <c r="AV733" s="4">
        <v>9</v>
      </c>
      <c r="AW733" s="4" t="s">
        <v>206</v>
      </c>
      <c r="AX733" s="4">
        <v>1</v>
      </c>
      <c r="AY733" s="4">
        <v>1.5</v>
      </c>
      <c r="AZ733" s="4">
        <v>1.984316</v>
      </c>
      <c r="BA733" s="4">
        <v>14.023</v>
      </c>
      <c r="BB733" s="4">
        <v>10.79</v>
      </c>
      <c r="BC733" s="4">
        <v>0.77</v>
      </c>
      <c r="BD733" s="4">
        <v>19.632999999999999</v>
      </c>
      <c r="BE733" s="4">
        <v>1584.9770000000001</v>
      </c>
      <c r="BF733" s="4">
        <v>884.16</v>
      </c>
      <c r="BG733" s="4">
        <v>0.27</v>
      </c>
      <c r="BH733" s="4">
        <v>0.61399999999999999</v>
      </c>
      <c r="BI733" s="4">
        <v>0.88400000000000001</v>
      </c>
      <c r="BJ733" s="4">
        <v>0.20499999999999999</v>
      </c>
      <c r="BK733" s="4">
        <v>0.46500000000000002</v>
      </c>
      <c r="BL733" s="4">
        <v>0.67</v>
      </c>
      <c r="BM733" s="4">
        <v>18.831399999999999</v>
      </c>
      <c r="BQ733" s="4">
        <v>12.055</v>
      </c>
      <c r="BR733" s="4">
        <v>0.172902</v>
      </c>
      <c r="BS733" s="4">
        <v>-5</v>
      </c>
      <c r="BT733" s="4">
        <v>7.9188999999999996E-2</v>
      </c>
      <c r="BU733" s="4">
        <v>4.225295</v>
      </c>
      <c r="BV733" s="4">
        <v>1.5996140000000001</v>
      </c>
    </row>
    <row r="734" spans="1:74" x14ac:dyDescent="0.25">
      <c r="A734" s="4">
        <v>42069</v>
      </c>
      <c r="B734" s="4">
        <v>4.084259259259259E-2</v>
      </c>
      <c r="C734" s="4">
        <v>10.295</v>
      </c>
      <c r="D734" s="4">
        <v>6.9779</v>
      </c>
      <c r="E734" s="4">
        <v>69778.643509999994</v>
      </c>
      <c r="F734" s="4">
        <v>15.4</v>
      </c>
      <c r="G734" s="4">
        <v>32.9</v>
      </c>
      <c r="H734" s="4">
        <v>2589.6999999999998</v>
      </c>
      <c r="J734" s="4">
        <v>0.1</v>
      </c>
      <c r="K734" s="4">
        <v>0.84419999999999995</v>
      </c>
      <c r="L734" s="4">
        <v>8.6906999999999996</v>
      </c>
      <c r="M734" s="4">
        <v>5.8905000000000003</v>
      </c>
      <c r="N734" s="4">
        <v>13.0002</v>
      </c>
      <c r="O734" s="4">
        <v>27.773099999999999</v>
      </c>
      <c r="P734" s="4">
        <v>40.799999999999997</v>
      </c>
      <c r="Q734" s="4">
        <v>9.8491999999999997</v>
      </c>
      <c r="R734" s="4">
        <v>21.041599999999999</v>
      </c>
      <c r="S734" s="4">
        <v>30.9</v>
      </c>
      <c r="T734" s="4">
        <v>2589.6903000000002</v>
      </c>
      <c r="W734" s="4">
        <v>0</v>
      </c>
      <c r="X734" s="4">
        <v>8.4400000000000003E-2</v>
      </c>
      <c r="Y734" s="4">
        <v>11.9</v>
      </c>
      <c r="Z734" s="4">
        <v>854</v>
      </c>
      <c r="AA734" s="4">
        <v>877</v>
      </c>
      <c r="AB734" s="4">
        <v>818</v>
      </c>
      <c r="AC734" s="4">
        <v>59</v>
      </c>
      <c r="AD734" s="4">
        <v>6.93</v>
      </c>
      <c r="AE734" s="4">
        <v>0.16</v>
      </c>
      <c r="AF734" s="4">
        <v>978</v>
      </c>
      <c r="AG734" s="4">
        <v>-11</v>
      </c>
      <c r="AH734" s="4">
        <v>7</v>
      </c>
      <c r="AI734" s="4">
        <v>26</v>
      </c>
      <c r="AJ734" s="4">
        <v>190</v>
      </c>
      <c r="AK734" s="4">
        <v>138</v>
      </c>
      <c r="AL734" s="4">
        <v>2.5</v>
      </c>
      <c r="AM734" s="4">
        <v>195</v>
      </c>
      <c r="AN734" s="4" t="s">
        <v>155</v>
      </c>
      <c r="AO734" s="4">
        <v>2</v>
      </c>
      <c r="AP734" s="4">
        <v>0.58240740740740737</v>
      </c>
      <c r="AQ734" s="4">
        <v>47.164254</v>
      </c>
      <c r="AR734" s="4">
        <v>-88.488193999999993</v>
      </c>
      <c r="AS734" s="4">
        <v>321.60000000000002</v>
      </c>
      <c r="AT734" s="4">
        <v>24.1</v>
      </c>
      <c r="AU734" s="4">
        <v>11</v>
      </c>
      <c r="AV734" s="4">
        <v>9</v>
      </c>
      <c r="AW734" s="4" t="s">
        <v>206</v>
      </c>
      <c r="AX734" s="4">
        <v>1.0842160000000001</v>
      </c>
      <c r="AY734" s="4">
        <v>1.5842160000000001</v>
      </c>
      <c r="AZ734" s="4">
        <v>2.0842160000000001</v>
      </c>
      <c r="BA734" s="4">
        <v>14.023</v>
      </c>
      <c r="BB734" s="4">
        <v>11.39</v>
      </c>
      <c r="BC734" s="4">
        <v>0.81</v>
      </c>
      <c r="BD734" s="4">
        <v>18.46</v>
      </c>
      <c r="BE734" s="4">
        <v>1775.2260000000001</v>
      </c>
      <c r="BF734" s="4">
        <v>765.822</v>
      </c>
      <c r="BG734" s="4">
        <v>0.27800000000000002</v>
      </c>
      <c r="BH734" s="4">
        <v>0.59399999999999997</v>
      </c>
      <c r="BI734" s="4">
        <v>0.872</v>
      </c>
      <c r="BJ734" s="4">
        <v>0.21099999999999999</v>
      </c>
      <c r="BK734" s="4">
        <v>0.45</v>
      </c>
      <c r="BL734" s="4">
        <v>0.66100000000000003</v>
      </c>
      <c r="BM734" s="4">
        <v>17.493099999999998</v>
      </c>
      <c r="BQ734" s="4">
        <v>12.538</v>
      </c>
      <c r="BR734" s="4">
        <v>0.15117900000000001</v>
      </c>
      <c r="BS734" s="4">
        <v>-5</v>
      </c>
      <c r="BT734" s="4">
        <v>8.0876000000000003E-2</v>
      </c>
      <c r="BU734" s="4">
        <v>3.6944409999999999</v>
      </c>
      <c r="BV734" s="4">
        <v>1.6336930000000001</v>
      </c>
    </row>
    <row r="735" spans="1:74" x14ac:dyDescent="0.25">
      <c r="A735" s="4">
        <v>42069</v>
      </c>
      <c r="B735" s="4">
        <v>4.0854166666666664E-2</v>
      </c>
      <c r="C735" s="4">
        <v>10.760999999999999</v>
      </c>
      <c r="D735" s="4">
        <v>5.8775000000000004</v>
      </c>
      <c r="E735" s="4">
        <v>58774.812339999997</v>
      </c>
      <c r="F735" s="4">
        <v>15.3</v>
      </c>
      <c r="G735" s="4">
        <v>32.200000000000003</v>
      </c>
      <c r="H735" s="4">
        <v>2188.8000000000002</v>
      </c>
      <c r="J735" s="4">
        <v>0.1</v>
      </c>
      <c r="K735" s="4">
        <v>0.85140000000000005</v>
      </c>
      <c r="L735" s="4">
        <v>9.1611999999999991</v>
      </c>
      <c r="M735" s="4">
        <v>5.0038</v>
      </c>
      <c r="N735" s="4">
        <v>13.0144</v>
      </c>
      <c r="O735" s="4">
        <v>27.4312</v>
      </c>
      <c r="P735" s="4">
        <v>40.4</v>
      </c>
      <c r="Q735" s="4">
        <v>9.86</v>
      </c>
      <c r="R735" s="4">
        <v>20.782499999999999</v>
      </c>
      <c r="S735" s="4">
        <v>30.6</v>
      </c>
      <c r="T735" s="4">
        <v>2188.7566000000002</v>
      </c>
      <c r="W735" s="4">
        <v>0</v>
      </c>
      <c r="X735" s="4">
        <v>8.5099999999999995E-2</v>
      </c>
      <c r="Y735" s="4">
        <v>11.9</v>
      </c>
      <c r="Z735" s="4">
        <v>854</v>
      </c>
      <c r="AA735" s="4">
        <v>877</v>
      </c>
      <c r="AB735" s="4">
        <v>817</v>
      </c>
      <c r="AC735" s="4">
        <v>59</v>
      </c>
      <c r="AD735" s="4">
        <v>6.93</v>
      </c>
      <c r="AE735" s="4">
        <v>0.16</v>
      </c>
      <c r="AF735" s="4">
        <v>978</v>
      </c>
      <c r="AG735" s="4">
        <v>-11</v>
      </c>
      <c r="AH735" s="4">
        <v>7</v>
      </c>
      <c r="AI735" s="4">
        <v>26</v>
      </c>
      <c r="AJ735" s="4">
        <v>190</v>
      </c>
      <c r="AK735" s="4">
        <v>138</v>
      </c>
      <c r="AL735" s="4">
        <v>2.2000000000000002</v>
      </c>
      <c r="AM735" s="4">
        <v>195</v>
      </c>
      <c r="AN735" s="4" t="s">
        <v>155</v>
      </c>
      <c r="AO735" s="4">
        <v>2</v>
      </c>
      <c r="AP735" s="4">
        <v>0.58241898148148141</v>
      </c>
      <c r="AQ735" s="4">
        <v>47.164261000000003</v>
      </c>
      <c r="AR735" s="4">
        <v>-88.488337000000001</v>
      </c>
      <c r="AS735" s="4">
        <v>321.3</v>
      </c>
      <c r="AT735" s="4">
        <v>23.2</v>
      </c>
      <c r="AU735" s="4">
        <v>11</v>
      </c>
      <c r="AV735" s="4">
        <v>9</v>
      </c>
      <c r="AW735" s="4" t="s">
        <v>206</v>
      </c>
      <c r="AX735" s="4">
        <v>1.2701009999999999</v>
      </c>
      <c r="AY735" s="4">
        <v>1.8551519999999999</v>
      </c>
      <c r="AZ735" s="4">
        <v>2.3551519999999999</v>
      </c>
      <c r="BA735" s="4">
        <v>14.023</v>
      </c>
      <c r="BB735" s="4">
        <v>11.98</v>
      </c>
      <c r="BC735" s="4">
        <v>0.85</v>
      </c>
      <c r="BD735" s="4">
        <v>17.46</v>
      </c>
      <c r="BE735" s="4">
        <v>1930.88</v>
      </c>
      <c r="BF735" s="4">
        <v>671.24400000000003</v>
      </c>
      <c r="BG735" s="4">
        <v>0.28699999999999998</v>
      </c>
      <c r="BH735" s="4">
        <v>0.60499999999999998</v>
      </c>
      <c r="BI735" s="4">
        <v>0.89300000000000002</v>
      </c>
      <c r="BJ735" s="4">
        <v>0.218</v>
      </c>
      <c r="BK735" s="4">
        <v>0.45900000000000002</v>
      </c>
      <c r="BL735" s="4">
        <v>0.67600000000000005</v>
      </c>
      <c r="BM735" s="4">
        <v>15.2553</v>
      </c>
      <c r="BQ735" s="4">
        <v>13.047000000000001</v>
      </c>
      <c r="BR735" s="4">
        <v>0.10872800000000001</v>
      </c>
      <c r="BS735" s="4">
        <v>-5</v>
      </c>
      <c r="BT735" s="4">
        <v>7.9124E-2</v>
      </c>
      <c r="BU735" s="4">
        <v>2.6570399999999998</v>
      </c>
      <c r="BV735" s="4">
        <v>1.5983050000000001</v>
      </c>
    </row>
    <row r="736" spans="1:74" x14ac:dyDescent="0.25">
      <c r="A736" s="4">
        <v>42069</v>
      </c>
      <c r="B736" s="4">
        <v>4.0865740740740737E-2</v>
      </c>
      <c r="C736" s="4">
        <v>10.15</v>
      </c>
      <c r="D736" s="4">
        <v>6.9733999999999998</v>
      </c>
      <c r="E736" s="4">
        <v>69733.944950000005</v>
      </c>
      <c r="F736" s="4">
        <v>15</v>
      </c>
      <c r="G736" s="4">
        <v>20.3</v>
      </c>
      <c r="H736" s="4">
        <v>2247.1</v>
      </c>
      <c r="J736" s="4">
        <v>0.1</v>
      </c>
      <c r="K736" s="4">
        <v>0.84550000000000003</v>
      </c>
      <c r="L736" s="4">
        <v>8.5825999999999993</v>
      </c>
      <c r="M736" s="4">
        <v>5.8963000000000001</v>
      </c>
      <c r="N736" s="4">
        <v>12.6831</v>
      </c>
      <c r="O736" s="4">
        <v>17.164400000000001</v>
      </c>
      <c r="P736" s="4">
        <v>29.8</v>
      </c>
      <c r="Q736" s="4">
        <v>9.609</v>
      </c>
      <c r="R736" s="4">
        <v>13.004200000000001</v>
      </c>
      <c r="S736" s="4">
        <v>22.6</v>
      </c>
      <c r="T736" s="4">
        <v>2247.0933</v>
      </c>
      <c r="W736" s="4">
        <v>0</v>
      </c>
      <c r="X736" s="4">
        <v>8.4599999999999995E-2</v>
      </c>
      <c r="Y736" s="4">
        <v>11.8</v>
      </c>
      <c r="Z736" s="4">
        <v>854</v>
      </c>
      <c r="AA736" s="4">
        <v>878</v>
      </c>
      <c r="AB736" s="4">
        <v>816</v>
      </c>
      <c r="AC736" s="4">
        <v>59</v>
      </c>
      <c r="AD736" s="4">
        <v>6.93</v>
      </c>
      <c r="AE736" s="4">
        <v>0.16</v>
      </c>
      <c r="AF736" s="4">
        <v>978</v>
      </c>
      <c r="AG736" s="4">
        <v>-11</v>
      </c>
      <c r="AH736" s="4">
        <v>7</v>
      </c>
      <c r="AI736" s="4">
        <v>26</v>
      </c>
      <c r="AJ736" s="4">
        <v>190</v>
      </c>
      <c r="AK736" s="4">
        <v>138</v>
      </c>
      <c r="AL736" s="4">
        <v>2.1</v>
      </c>
      <c r="AM736" s="4">
        <v>195</v>
      </c>
      <c r="AN736" s="4" t="s">
        <v>155</v>
      </c>
      <c r="AO736" s="4">
        <v>2</v>
      </c>
      <c r="AP736" s="4">
        <v>0.58243055555555556</v>
      </c>
      <c r="AQ736" s="4">
        <v>47.164276000000001</v>
      </c>
      <c r="AR736" s="4">
        <v>-88.488470000000007</v>
      </c>
      <c r="AS736" s="4">
        <v>321.2</v>
      </c>
      <c r="AT736" s="4">
        <v>23.1</v>
      </c>
      <c r="AU736" s="4">
        <v>11</v>
      </c>
      <c r="AV736" s="4">
        <v>9</v>
      </c>
      <c r="AW736" s="4" t="s">
        <v>206</v>
      </c>
      <c r="AX736" s="4">
        <v>1.3</v>
      </c>
      <c r="AY736" s="4">
        <v>1.9</v>
      </c>
      <c r="AZ736" s="4">
        <v>2.4</v>
      </c>
      <c r="BA736" s="4">
        <v>14.023</v>
      </c>
      <c r="BB736" s="4">
        <v>11.51</v>
      </c>
      <c r="BC736" s="4">
        <v>0.82</v>
      </c>
      <c r="BD736" s="4">
        <v>18.268000000000001</v>
      </c>
      <c r="BE736" s="4">
        <v>1769.4749999999999</v>
      </c>
      <c r="BF736" s="4">
        <v>773.71100000000001</v>
      </c>
      <c r="BG736" s="4">
        <v>0.27400000000000002</v>
      </c>
      <c r="BH736" s="4">
        <v>0.371</v>
      </c>
      <c r="BI736" s="4">
        <v>0.64400000000000002</v>
      </c>
      <c r="BJ736" s="4">
        <v>0.20699999999999999</v>
      </c>
      <c r="BK736" s="4">
        <v>0.28100000000000003</v>
      </c>
      <c r="BL736" s="4">
        <v>0.48799999999999999</v>
      </c>
      <c r="BM736" s="4">
        <v>15.3202</v>
      </c>
      <c r="BQ736" s="4">
        <v>12.675000000000001</v>
      </c>
      <c r="BR736" s="4">
        <v>0.19792399999999999</v>
      </c>
      <c r="BS736" s="4">
        <v>-5</v>
      </c>
      <c r="BT736" s="4">
        <v>7.8062000000000006E-2</v>
      </c>
      <c r="BU736" s="4">
        <v>4.8367680000000002</v>
      </c>
      <c r="BV736" s="4">
        <v>1.5768519999999999</v>
      </c>
    </row>
    <row r="737" spans="1:74" x14ac:dyDescent="0.25">
      <c r="A737" s="4">
        <v>42069</v>
      </c>
      <c r="B737" s="4">
        <v>4.0877314814814811E-2</v>
      </c>
      <c r="C737" s="4">
        <v>9.5410000000000004</v>
      </c>
      <c r="D737" s="4">
        <v>8.0611999999999995</v>
      </c>
      <c r="E737" s="4">
        <v>80611.750209999998</v>
      </c>
      <c r="F737" s="4">
        <v>14.9</v>
      </c>
      <c r="G737" s="4">
        <v>20.3</v>
      </c>
      <c r="H737" s="4">
        <v>2618.1</v>
      </c>
      <c r="J737" s="4">
        <v>0.1</v>
      </c>
      <c r="K737" s="4">
        <v>0.83930000000000005</v>
      </c>
      <c r="L737" s="4">
        <v>8.0084</v>
      </c>
      <c r="M737" s="4">
        <v>6.7660999999999998</v>
      </c>
      <c r="N737" s="4">
        <v>12.5062</v>
      </c>
      <c r="O737" s="4">
        <v>17.038599999999999</v>
      </c>
      <c r="P737" s="4">
        <v>29.5</v>
      </c>
      <c r="Q737" s="4">
        <v>9.4749999999999996</v>
      </c>
      <c r="R737" s="4">
        <v>12.908899999999999</v>
      </c>
      <c r="S737" s="4">
        <v>22.4</v>
      </c>
      <c r="T737" s="4">
        <v>2618.0805999999998</v>
      </c>
      <c r="W737" s="4">
        <v>0</v>
      </c>
      <c r="X737" s="4">
        <v>8.3900000000000002E-2</v>
      </c>
      <c r="Y737" s="4">
        <v>11.9</v>
      </c>
      <c r="Z737" s="4">
        <v>853</v>
      </c>
      <c r="AA737" s="4">
        <v>878</v>
      </c>
      <c r="AB737" s="4">
        <v>816</v>
      </c>
      <c r="AC737" s="4">
        <v>59</v>
      </c>
      <c r="AD737" s="4">
        <v>6.93</v>
      </c>
      <c r="AE737" s="4">
        <v>0.16</v>
      </c>
      <c r="AF737" s="4">
        <v>978</v>
      </c>
      <c r="AG737" s="4">
        <v>-11</v>
      </c>
      <c r="AH737" s="4">
        <v>7</v>
      </c>
      <c r="AI737" s="4">
        <v>26</v>
      </c>
      <c r="AJ737" s="4">
        <v>190.9</v>
      </c>
      <c r="AK737" s="4">
        <v>138</v>
      </c>
      <c r="AL737" s="4">
        <v>2.2999999999999998</v>
      </c>
      <c r="AM737" s="4">
        <v>195</v>
      </c>
      <c r="AN737" s="4" t="s">
        <v>155</v>
      </c>
      <c r="AO737" s="4">
        <v>2</v>
      </c>
      <c r="AP737" s="4">
        <v>0.5824421296296296</v>
      </c>
      <c r="AQ737" s="4">
        <v>47.164296999999998</v>
      </c>
      <c r="AR737" s="4">
        <v>-88.488598999999994</v>
      </c>
      <c r="AS737" s="4">
        <v>321.10000000000002</v>
      </c>
      <c r="AT737" s="4">
        <v>22.4</v>
      </c>
      <c r="AU737" s="4">
        <v>11</v>
      </c>
      <c r="AV737" s="4">
        <v>8</v>
      </c>
      <c r="AW737" s="4" t="s">
        <v>206</v>
      </c>
      <c r="AX737" s="4">
        <v>1.3</v>
      </c>
      <c r="AY737" s="4">
        <v>1.9</v>
      </c>
      <c r="AZ737" s="4">
        <v>2.4</v>
      </c>
      <c r="BA737" s="4">
        <v>14.023</v>
      </c>
      <c r="BB737" s="4">
        <v>11.03</v>
      </c>
      <c r="BC737" s="4">
        <v>0.79</v>
      </c>
      <c r="BD737" s="4">
        <v>19.140999999999998</v>
      </c>
      <c r="BE737" s="4">
        <v>1614.441</v>
      </c>
      <c r="BF737" s="4">
        <v>868.14400000000001</v>
      </c>
      <c r="BG737" s="4">
        <v>0.26400000000000001</v>
      </c>
      <c r="BH737" s="4">
        <v>0.36</v>
      </c>
      <c r="BI737" s="4">
        <v>0.624</v>
      </c>
      <c r="BJ737" s="4">
        <v>0.2</v>
      </c>
      <c r="BK737" s="4">
        <v>0.27300000000000002</v>
      </c>
      <c r="BL737" s="4">
        <v>0.47299999999999998</v>
      </c>
      <c r="BM737" s="4">
        <v>17.453399999999998</v>
      </c>
      <c r="BQ737" s="4">
        <v>12.303000000000001</v>
      </c>
      <c r="BR737" s="4">
        <v>0.34470000000000001</v>
      </c>
      <c r="BS737" s="4">
        <v>-5</v>
      </c>
      <c r="BT737" s="4">
        <v>8.0813999999999997E-2</v>
      </c>
      <c r="BU737" s="4">
        <v>8.4236059999999995</v>
      </c>
      <c r="BV737" s="4">
        <v>1.6324430000000001</v>
      </c>
    </row>
    <row r="738" spans="1:74" x14ac:dyDescent="0.25">
      <c r="A738" s="4">
        <v>42069</v>
      </c>
      <c r="B738" s="4">
        <v>4.0888888888888891E-2</v>
      </c>
      <c r="C738" s="4">
        <v>9.4120000000000008</v>
      </c>
      <c r="D738" s="4">
        <v>8.2291000000000007</v>
      </c>
      <c r="E738" s="4">
        <v>82290.658779999998</v>
      </c>
      <c r="F738" s="4">
        <v>14.4</v>
      </c>
      <c r="G738" s="4">
        <v>14.5</v>
      </c>
      <c r="H738" s="4">
        <v>2762.1</v>
      </c>
      <c r="J738" s="4">
        <v>0.1</v>
      </c>
      <c r="K738" s="4">
        <v>0.83850000000000002</v>
      </c>
      <c r="L738" s="4">
        <v>7.8921000000000001</v>
      </c>
      <c r="M738" s="4">
        <v>6.8998999999999997</v>
      </c>
      <c r="N738" s="4">
        <v>12.1106</v>
      </c>
      <c r="O738" s="4">
        <v>12.1739</v>
      </c>
      <c r="P738" s="4">
        <v>24.3</v>
      </c>
      <c r="Q738" s="4">
        <v>9.1752000000000002</v>
      </c>
      <c r="R738" s="4">
        <v>9.2233000000000001</v>
      </c>
      <c r="S738" s="4">
        <v>18.399999999999999</v>
      </c>
      <c r="T738" s="4">
        <v>2762.0850999999998</v>
      </c>
      <c r="W738" s="4">
        <v>0</v>
      </c>
      <c r="X738" s="4">
        <v>8.3799999999999999E-2</v>
      </c>
      <c r="Y738" s="4">
        <v>11.8</v>
      </c>
      <c r="Z738" s="4">
        <v>854</v>
      </c>
      <c r="AA738" s="4">
        <v>878</v>
      </c>
      <c r="AB738" s="4">
        <v>816</v>
      </c>
      <c r="AC738" s="4">
        <v>59</v>
      </c>
      <c r="AD738" s="4">
        <v>6.93</v>
      </c>
      <c r="AE738" s="4">
        <v>0.16</v>
      </c>
      <c r="AF738" s="4">
        <v>978</v>
      </c>
      <c r="AG738" s="4">
        <v>-11</v>
      </c>
      <c r="AH738" s="4">
        <v>7</v>
      </c>
      <c r="AI738" s="4">
        <v>26</v>
      </c>
      <c r="AJ738" s="4">
        <v>191</v>
      </c>
      <c r="AK738" s="4">
        <v>138</v>
      </c>
      <c r="AL738" s="4">
        <v>2.1</v>
      </c>
      <c r="AM738" s="4">
        <v>195</v>
      </c>
      <c r="AN738" s="4" t="s">
        <v>155</v>
      </c>
      <c r="AO738" s="4">
        <v>2</v>
      </c>
      <c r="AP738" s="4">
        <v>0.58245370370370375</v>
      </c>
      <c r="AQ738" s="4">
        <v>47.164319999999996</v>
      </c>
      <c r="AR738" s="4">
        <v>-88.488726</v>
      </c>
      <c r="AS738" s="4">
        <v>321.10000000000002</v>
      </c>
      <c r="AT738" s="4">
        <v>22.4</v>
      </c>
      <c r="AU738" s="4">
        <v>11</v>
      </c>
      <c r="AV738" s="4">
        <v>8</v>
      </c>
      <c r="AW738" s="4" t="s">
        <v>206</v>
      </c>
      <c r="AX738" s="4">
        <v>1.3</v>
      </c>
      <c r="AY738" s="4">
        <v>1.984915</v>
      </c>
      <c r="AZ738" s="4">
        <v>2.4</v>
      </c>
      <c r="BA738" s="4">
        <v>14.023</v>
      </c>
      <c r="BB738" s="4">
        <v>10.98</v>
      </c>
      <c r="BC738" s="4">
        <v>0.78</v>
      </c>
      <c r="BD738" s="4">
        <v>19.263000000000002</v>
      </c>
      <c r="BE738" s="4">
        <v>1587.614</v>
      </c>
      <c r="BF738" s="4">
        <v>883.43299999999999</v>
      </c>
      <c r="BG738" s="4">
        <v>0.255</v>
      </c>
      <c r="BH738" s="4">
        <v>0.25600000000000001</v>
      </c>
      <c r="BI738" s="4">
        <v>0.51200000000000001</v>
      </c>
      <c r="BJ738" s="4">
        <v>0.193</v>
      </c>
      <c r="BK738" s="4">
        <v>0.19400000000000001</v>
      </c>
      <c r="BL738" s="4">
        <v>0.38800000000000001</v>
      </c>
      <c r="BM738" s="4">
        <v>18.374199999999998</v>
      </c>
      <c r="BQ738" s="4">
        <v>12.263999999999999</v>
      </c>
      <c r="BR738" s="4">
        <v>0.44029600000000002</v>
      </c>
      <c r="BS738" s="4">
        <v>-5</v>
      </c>
      <c r="BT738" s="4">
        <v>8.1000000000000003E-2</v>
      </c>
      <c r="BU738" s="4">
        <v>10.759733000000001</v>
      </c>
      <c r="BV738" s="4">
        <v>1.6362000000000001</v>
      </c>
    </row>
    <row r="739" spans="1:74" x14ac:dyDescent="0.25">
      <c r="A739" s="4">
        <v>42069</v>
      </c>
      <c r="B739" s="4">
        <v>4.0900462962962965E-2</v>
      </c>
      <c r="C739" s="4">
        <v>9.423</v>
      </c>
      <c r="D739" s="4">
        <v>8.2004999999999999</v>
      </c>
      <c r="E739" s="4">
        <v>82005.36868</v>
      </c>
      <c r="F739" s="4">
        <v>14.3</v>
      </c>
      <c r="G739" s="4">
        <v>13</v>
      </c>
      <c r="H739" s="4">
        <v>2822.6</v>
      </c>
      <c r="J739" s="4">
        <v>0.1</v>
      </c>
      <c r="K739" s="4">
        <v>0.8387</v>
      </c>
      <c r="L739" s="4">
        <v>7.9029999999999996</v>
      </c>
      <c r="M739" s="4">
        <v>6.8775000000000004</v>
      </c>
      <c r="N739" s="4">
        <v>12.029299999999999</v>
      </c>
      <c r="O739" s="4">
        <v>10.866300000000001</v>
      </c>
      <c r="P739" s="4">
        <v>22.9</v>
      </c>
      <c r="Q739" s="4">
        <v>9.1136999999999997</v>
      </c>
      <c r="R739" s="4">
        <v>8.2324999999999999</v>
      </c>
      <c r="S739" s="4">
        <v>17.3</v>
      </c>
      <c r="T739" s="4">
        <v>2822.6350000000002</v>
      </c>
      <c r="W739" s="4">
        <v>0</v>
      </c>
      <c r="X739" s="4">
        <v>8.3900000000000002E-2</v>
      </c>
      <c r="Y739" s="4">
        <v>11.9</v>
      </c>
      <c r="Z739" s="4">
        <v>854</v>
      </c>
      <c r="AA739" s="4">
        <v>879</v>
      </c>
      <c r="AB739" s="4">
        <v>817</v>
      </c>
      <c r="AC739" s="4">
        <v>59</v>
      </c>
      <c r="AD739" s="4">
        <v>6.93</v>
      </c>
      <c r="AE739" s="4">
        <v>0.16</v>
      </c>
      <c r="AF739" s="4">
        <v>978</v>
      </c>
      <c r="AG739" s="4">
        <v>-11</v>
      </c>
      <c r="AH739" s="4">
        <v>7</v>
      </c>
      <c r="AI739" s="4">
        <v>26</v>
      </c>
      <c r="AJ739" s="4">
        <v>191</v>
      </c>
      <c r="AK739" s="4">
        <v>138</v>
      </c>
      <c r="AL739" s="4">
        <v>2.2999999999999998</v>
      </c>
      <c r="AM739" s="4">
        <v>195</v>
      </c>
      <c r="AN739" s="4" t="s">
        <v>155</v>
      </c>
      <c r="AO739" s="4">
        <v>2</v>
      </c>
      <c r="AP739" s="4">
        <v>0.58246527777777779</v>
      </c>
      <c r="AQ739" s="4">
        <v>47.164318999999999</v>
      </c>
      <c r="AR739" s="4">
        <v>-88.488860000000003</v>
      </c>
      <c r="AS739" s="4">
        <v>320.8</v>
      </c>
      <c r="AT739" s="4">
        <v>22.3</v>
      </c>
      <c r="AU739" s="4">
        <v>11</v>
      </c>
      <c r="AV739" s="4">
        <v>8</v>
      </c>
      <c r="AW739" s="4" t="s">
        <v>206</v>
      </c>
      <c r="AX739" s="4">
        <v>1.6392610000000001</v>
      </c>
      <c r="AY739" s="4">
        <v>1.151848</v>
      </c>
      <c r="AZ739" s="4">
        <v>2.6544460000000001</v>
      </c>
      <c r="BA739" s="4">
        <v>14.023</v>
      </c>
      <c r="BB739" s="4">
        <v>10.99</v>
      </c>
      <c r="BC739" s="4">
        <v>0.78</v>
      </c>
      <c r="BD739" s="4">
        <v>19.236999999999998</v>
      </c>
      <c r="BE739" s="4">
        <v>1590.38</v>
      </c>
      <c r="BF739" s="4">
        <v>880.88599999999997</v>
      </c>
      <c r="BG739" s="4">
        <v>0.254</v>
      </c>
      <c r="BH739" s="4">
        <v>0.22900000000000001</v>
      </c>
      <c r="BI739" s="4">
        <v>0.48299999999999998</v>
      </c>
      <c r="BJ739" s="4">
        <v>0.192</v>
      </c>
      <c r="BK739" s="4">
        <v>0.17299999999999999</v>
      </c>
      <c r="BL739" s="4">
        <v>0.36599999999999999</v>
      </c>
      <c r="BM739" s="4">
        <v>18.783899999999999</v>
      </c>
      <c r="BQ739" s="4">
        <v>12.272</v>
      </c>
      <c r="BR739" s="4">
        <v>0.52103999999999995</v>
      </c>
      <c r="BS739" s="4">
        <v>-5</v>
      </c>
      <c r="BT739" s="4">
        <v>8.2876000000000005E-2</v>
      </c>
      <c r="BU739" s="4">
        <v>12.732915</v>
      </c>
      <c r="BV739" s="4">
        <v>1.6740950000000001</v>
      </c>
    </row>
    <row r="740" spans="1:74" x14ac:dyDescent="0.25">
      <c r="A740" s="4">
        <v>42069</v>
      </c>
      <c r="B740" s="4">
        <v>4.0912037037037038E-2</v>
      </c>
      <c r="C740" s="4">
        <v>9.4649999999999999</v>
      </c>
      <c r="D740" s="4">
        <v>8.1186000000000007</v>
      </c>
      <c r="E740" s="4">
        <v>81186.009690000006</v>
      </c>
      <c r="F740" s="4">
        <v>14.3</v>
      </c>
      <c r="G740" s="4">
        <v>13</v>
      </c>
      <c r="H740" s="4">
        <v>2834.1</v>
      </c>
      <c r="J740" s="4">
        <v>0.1</v>
      </c>
      <c r="K740" s="4">
        <v>0.83909999999999996</v>
      </c>
      <c r="L740" s="4">
        <v>7.9424000000000001</v>
      </c>
      <c r="M740" s="4">
        <v>6.8127000000000004</v>
      </c>
      <c r="N740" s="4">
        <v>11.9998</v>
      </c>
      <c r="O740" s="4">
        <v>10.908899999999999</v>
      </c>
      <c r="P740" s="4">
        <v>22.9</v>
      </c>
      <c r="Q740" s="4">
        <v>9.0913000000000004</v>
      </c>
      <c r="R740" s="4">
        <v>8.2647999999999993</v>
      </c>
      <c r="S740" s="4">
        <v>17.399999999999999</v>
      </c>
      <c r="T740" s="4">
        <v>2834.0727999999999</v>
      </c>
      <c r="W740" s="4">
        <v>0</v>
      </c>
      <c r="X740" s="4">
        <v>8.3900000000000002E-2</v>
      </c>
      <c r="Y740" s="4">
        <v>11.9</v>
      </c>
      <c r="Z740" s="4">
        <v>854</v>
      </c>
      <c r="AA740" s="4">
        <v>878</v>
      </c>
      <c r="AB740" s="4">
        <v>818</v>
      </c>
      <c r="AC740" s="4">
        <v>59</v>
      </c>
      <c r="AD740" s="4">
        <v>6.93</v>
      </c>
      <c r="AE740" s="4">
        <v>0.16</v>
      </c>
      <c r="AF740" s="4">
        <v>978</v>
      </c>
      <c r="AG740" s="4">
        <v>-11</v>
      </c>
      <c r="AH740" s="4">
        <v>7</v>
      </c>
      <c r="AI740" s="4">
        <v>26</v>
      </c>
      <c r="AJ740" s="4">
        <v>190.1</v>
      </c>
      <c r="AK740" s="4">
        <v>138</v>
      </c>
      <c r="AL740" s="4">
        <v>2.2999999999999998</v>
      </c>
      <c r="AM740" s="4">
        <v>195</v>
      </c>
      <c r="AN740" s="4" t="s">
        <v>155</v>
      </c>
      <c r="AO740" s="4">
        <v>2</v>
      </c>
      <c r="AP740" s="4">
        <v>0.58247685185185183</v>
      </c>
      <c r="AQ740" s="4">
        <v>47.164321999999999</v>
      </c>
      <c r="AR740" s="4">
        <v>-88.488990000000001</v>
      </c>
      <c r="AS740" s="4">
        <v>320.5</v>
      </c>
      <c r="AT740" s="4">
        <v>22.6</v>
      </c>
      <c r="AU740" s="4">
        <v>11</v>
      </c>
      <c r="AV740" s="4">
        <v>8</v>
      </c>
      <c r="AW740" s="4" t="s">
        <v>206</v>
      </c>
      <c r="AX740" s="4">
        <v>1.3611390000000001</v>
      </c>
      <c r="AY740" s="4">
        <v>1.0847150000000001</v>
      </c>
      <c r="AZ740" s="4">
        <v>2.3611390000000001</v>
      </c>
      <c r="BA740" s="4">
        <v>14.023</v>
      </c>
      <c r="BB740" s="4">
        <v>11.02</v>
      </c>
      <c r="BC740" s="4">
        <v>0.79</v>
      </c>
      <c r="BD740" s="4">
        <v>19.169</v>
      </c>
      <c r="BE740" s="4">
        <v>1600.905</v>
      </c>
      <c r="BF740" s="4">
        <v>873.99199999999996</v>
      </c>
      <c r="BG740" s="4">
        <v>0.253</v>
      </c>
      <c r="BH740" s="4">
        <v>0.23</v>
      </c>
      <c r="BI740" s="4">
        <v>0.48399999999999999</v>
      </c>
      <c r="BJ740" s="4">
        <v>0.192</v>
      </c>
      <c r="BK740" s="4">
        <v>0.17399999999999999</v>
      </c>
      <c r="BL740" s="4">
        <v>0.36599999999999999</v>
      </c>
      <c r="BM740" s="4">
        <v>18.890499999999999</v>
      </c>
      <c r="BQ740" s="4">
        <v>12.298</v>
      </c>
      <c r="BR740" s="4">
        <v>0.43595200000000001</v>
      </c>
      <c r="BS740" s="4">
        <v>-5</v>
      </c>
      <c r="BT740" s="4">
        <v>8.3937999999999999E-2</v>
      </c>
      <c r="BU740" s="4">
        <v>10.653577</v>
      </c>
      <c r="BV740" s="4">
        <v>1.6955480000000001</v>
      </c>
    </row>
    <row r="741" spans="1:74" x14ac:dyDescent="0.25">
      <c r="A741" s="4">
        <v>42069</v>
      </c>
      <c r="B741" s="4">
        <v>4.0923611111111112E-2</v>
      </c>
      <c r="C741" s="4">
        <v>9.9740000000000002</v>
      </c>
      <c r="D741" s="4">
        <v>7.5090000000000003</v>
      </c>
      <c r="E741" s="4">
        <v>75089.610390000002</v>
      </c>
      <c r="F741" s="4">
        <v>14.4</v>
      </c>
      <c r="G741" s="4">
        <v>13</v>
      </c>
      <c r="H741" s="4">
        <v>2749</v>
      </c>
      <c r="J741" s="4">
        <v>0.1</v>
      </c>
      <c r="K741" s="4">
        <v>0.84119999999999995</v>
      </c>
      <c r="L741" s="4">
        <v>8.3905999999999992</v>
      </c>
      <c r="M741" s="4">
        <v>6.3169000000000004</v>
      </c>
      <c r="N741" s="4">
        <v>12.077199999999999</v>
      </c>
      <c r="O741" s="4">
        <v>10.936199999999999</v>
      </c>
      <c r="P741" s="4">
        <v>23</v>
      </c>
      <c r="Q741" s="4">
        <v>9.1499000000000006</v>
      </c>
      <c r="R741" s="4">
        <v>8.2855000000000008</v>
      </c>
      <c r="S741" s="4">
        <v>17.399999999999999</v>
      </c>
      <c r="T741" s="4">
        <v>2748.9785000000002</v>
      </c>
      <c r="W741" s="4">
        <v>0</v>
      </c>
      <c r="X741" s="4">
        <v>8.4099999999999994E-2</v>
      </c>
      <c r="Y741" s="4">
        <v>11.9</v>
      </c>
      <c r="Z741" s="4">
        <v>855</v>
      </c>
      <c r="AA741" s="4">
        <v>879</v>
      </c>
      <c r="AB741" s="4">
        <v>818</v>
      </c>
      <c r="AC741" s="4">
        <v>59</v>
      </c>
      <c r="AD741" s="4">
        <v>6.93</v>
      </c>
      <c r="AE741" s="4">
        <v>0.16</v>
      </c>
      <c r="AF741" s="4">
        <v>978</v>
      </c>
      <c r="AG741" s="4">
        <v>-11</v>
      </c>
      <c r="AH741" s="4">
        <v>7</v>
      </c>
      <c r="AI741" s="4">
        <v>26</v>
      </c>
      <c r="AJ741" s="4">
        <v>190</v>
      </c>
      <c r="AK741" s="4">
        <v>138</v>
      </c>
      <c r="AL741" s="4">
        <v>2.1</v>
      </c>
      <c r="AM741" s="4">
        <v>195</v>
      </c>
      <c r="AN741" s="4" t="s">
        <v>155</v>
      </c>
      <c r="AO741" s="4">
        <v>2</v>
      </c>
      <c r="AP741" s="4">
        <v>0.58248842592592587</v>
      </c>
      <c r="AQ741" s="4">
        <v>47.164319999999996</v>
      </c>
      <c r="AR741" s="4">
        <v>-88.489123000000006</v>
      </c>
      <c r="AS741" s="4">
        <v>320.5</v>
      </c>
      <c r="AT741" s="4">
        <v>25.2</v>
      </c>
      <c r="AU741" s="4">
        <v>11</v>
      </c>
      <c r="AV741" s="4">
        <v>8</v>
      </c>
      <c r="AW741" s="4" t="s">
        <v>206</v>
      </c>
      <c r="AX741" s="4">
        <v>1.3</v>
      </c>
      <c r="AY741" s="4">
        <v>1.269231</v>
      </c>
      <c r="AZ741" s="4">
        <v>2.3846150000000002</v>
      </c>
      <c r="BA741" s="4">
        <v>14.023</v>
      </c>
      <c r="BB741" s="4">
        <v>11.18</v>
      </c>
      <c r="BC741" s="4">
        <v>0.8</v>
      </c>
      <c r="BD741" s="4">
        <v>18.870999999999999</v>
      </c>
      <c r="BE741" s="4">
        <v>1697.604</v>
      </c>
      <c r="BF741" s="4">
        <v>813.43600000000004</v>
      </c>
      <c r="BG741" s="4">
        <v>0.25600000000000001</v>
      </c>
      <c r="BH741" s="4">
        <v>0.23200000000000001</v>
      </c>
      <c r="BI741" s="4">
        <v>0.48799999999999999</v>
      </c>
      <c r="BJ741" s="4">
        <v>0.19400000000000001</v>
      </c>
      <c r="BK741" s="4">
        <v>0.17599999999999999</v>
      </c>
      <c r="BL741" s="4">
        <v>0.36899999999999999</v>
      </c>
      <c r="BM741" s="4">
        <v>18.392299999999999</v>
      </c>
      <c r="BQ741" s="4">
        <v>12.375999999999999</v>
      </c>
      <c r="BR741" s="4">
        <v>0.37653399999999998</v>
      </c>
      <c r="BS741" s="4">
        <v>-5</v>
      </c>
      <c r="BT741" s="4">
        <v>8.3061999999999997E-2</v>
      </c>
      <c r="BU741" s="4">
        <v>9.201549</v>
      </c>
      <c r="BV741" s="4">
        <v>1.6778519999999999</v>
      </c>
    </row>
    <row r="742" spans="1:74" x14ac:dyDescent="0.25">
      <c r="A742" s="4">
        <v>42069</v>
      </c>
      <c r="B742" s="4">
        <v>4.0935185185185186E-2</v>
      </c>
      <c r="C742" s="4">
        <v>10.391</v>
      </c>
      <c r="D742" s="4">
        <v>6.7686999999999999</v>
      </c>
      <c r="E742" s="4">
        <v>67687.012990000003</v>
      </c>
      <c r="F742" s="4">
        <v>15.2</v>
      </c>
      <c r="G742" s="4">
        <v>12.9</v>
      </c>
      <c r="H742" s="4">
        <v>2571.1</v>
      </c>
      <c r="J742" s="4">
        <v>0.1</v>
      </c>
      <c r="K742" s="4">
        <v>0.84540000000000004</v>
      </c>
      <c r="L742" s="4">
        <v>8.7844999999999995</v>
      </c>
      <c r="M742" s="4">
        <v>5.7220000000000004</v>
      </c>
      <c r="N742" s="4">
        <v>12.823700000000001</v>
      </c>
      <c r="O742" s="4">
        <v>10.905200000000001</v>
      </c>
      <c r="P742" s="4">
        <v>23.7</v>
      </c>
      <c r="Q742" s="4">
        <v>9.7156000000000002</v>
      </c>
      <c r="R742" s="4">
        <v>8.2621000000000002</v>
      </c>
      <c r="S742" s="4">
        <v>18</v>
      </c>
      <c r="T742" s="4">
        <v>2571.1201999999998</v>
      </c>
      <c r="W742" s="4">
        <v>0</v>
      </c>
      <c r="X742" s="4">
        <v>8.4500000000000006E-2</v>
      </c>
      <c r="Y742" s="4">
        <v>11.9</v>
      </c>
      <c r="Z742" s="4">
        <v>854</v>
      </c>
      <c r="AA742" s="4">
        <v>878</v>
      </c>
      <c r="AB742" s="4">
        <v>817</v>
      </c>
      <c r="AC742" s="4">
        <v>59</v>
      </c>
      <c r="AD742" s="4">
        <v>6.93</v>
      </c>
      <c r="AE742" s="4">
        <v>0.16</v>
      </c>
      <c r="AF742" s="4">
        <v>978</v>
      </c>
      <c r="AG742" s="4">
        <v>-11</v>
      </c>
      <c r="AH742" s="4">
        <v>7</v>
      </c>
      <c r="AI742" s="4">
        <v>26</v>
      </c>
      <c r="AJ742" s="4">
        <v>190</v>
      </c>
      <c r="AK742" s="4">
        <v>138</v>
      </c>
      <c r="AL742" s="4">
        <v>2.2000000000000002</v>
      </c>
      <c r="AM742" s="4">
        <v>195</v>
      </c>
      <c r="AN742" s="4" t="s">
        <v>155</v>
      </c>
      <c r="AO742" s="4">
        <v>2</v>
      </c>
      <c r="AP742" s="4">
        <v>0.58250000000000002</v>
      </c>
      <c r="AQ742" s="4">
        <v>47.164288999999997</v>
      </c>
      <c r="AR742" s="4">
        <v>-88.489265000000003</v>
      </c>
      <c r="AS742" s="4">
        <v>320.5</v>
      </c>
      <c r="AT742" s="4">
        <v>25.7</v>
      </c>
      <c r="AU742" s="4">
        <v>11</v>
      </c>
      <c r="AV742" s="4">
        <v>8</v>
      </c>
      <c r="AW742" s="4" t="s">
        <v>206</v>
      </c>
      <c r="AX742" s="4">
        <v>1.046454</v>
      </c>
      <c r="AY742" s="4">
        <v>1.3845149999999999</v>
      </c>
      <c r="AZ742" s="4">
        <v>2.230969</v>
      </c>
      <c r="BA742" s="4">
        <v>14.023</v>
      </c>
      <c r="BB742" s="4">
        <v>11.49</v>
      </c>
      <c r="BC742" s="4">
        <v>0.82</v>
      </c>
      <c r="BD742" s="4">
        <v>18.292000000000002</v>
      </c>
      <c r="BE742" s="4">
        <v>1803.712</v>
      </c>
      <c r="BF742" s="4">
        <v>747.79</v>
      </c>
      <c r="BG742" s="4">
        <v>0.27600000000000002</v>
      </c>
      <c r="BH742" s="4">
        <v>0.23400000000000001</v>
      </c>
      <c r="BI742" s="4">
        <v>0.51</v>
      </c>
      <c r="BJ742" s="4">
        <v>0.20899999999999999</v>
      </c>
      <c r="BK742" s="4">
        <v>0.17799999999999999</v>
      </c>
      <c r="BL742" s="4">
        <v>0.38700000000000001</v>
      </c>
      <c r="BM742" s="4">
        <v>17.457999999999998</v>
      </c>
      <c r="BQ742" s="4">
        <v>12.621</v>
      </c>
      <c r="BR742" s="4">
        <v>0.39363599999999999</v>
      </c>
      <c r="BS742" s="4">
        <v>-5</v>
      </c>
      <c r="BT742" s="4">
        <v>8.4875999999999993E-2</v>
      </c>
      <c r="BU742" s="4">
        <v>9.6194790000000001</v>
      </c>
      <c r="BV742" s="4">
        <v>1.7144950000000001</v>
      </c>
    </row>
    <row r="743" spans="1:74" x14ac:dyDescent="0.25">
      <c r="A743" s="4">
        <v>42069</v>
      </c>
      <c r="B743" s="4">
        <v>4.0946759259259259E-2</v>
      </c>
      <c r="C743" s="4">
        <v>10.452</v>
      </c>
      <c r="D743" s="4">
        <v>6.5533999999999999</v>
      </c>
      <c r="E743" s="4">
        <v>65533.81611</v>
      </c>
      <c r="F743" s="4">
        <v>17.600000000000001</v>
      </c>
      <c r="G743" s="4">
        <v>12.9</v>
      </c>
      <c r="H743" s="4">
        <v>2397.3000000000002</v>
      </c>
      <c r="J743" s="4">
        <v>0.1</v>
      </c>
      <c r="K743" s="4">
        <v>0.84709999999999996</v>
      </c>
      <c r="L743" s="4">
        <v>8.8538999999999994</v>
      </c>
      <c r="M743" s="4">
        <v>5.5513000000000003</v>
      </c>
      <c r="N743" s="4">
        <v>14.911300000000001</v>
      </c>
      <c r="O743" s="4">
        <v>10.9275</v>
      </c>
      <c r="P743" s="4">
        <v>25.8</v>
      </c>
      <c r="Q743" s="4">
        <v>11.2971</v>
      </c>
      <c r="R743" s="4">
        <v>8.2789999999999999</v>
      </c>
      <c r="S743" s="4">
        <v>19.600000000000001</v>
      </c>
      <c r="T743" s="4">
        <v>2397.328</v>
      </c>
      <c r="W743" s="4">
        <v>0</v>
      </c>
      <c r="X743" s="4">
        <v>8.4699999999999998E-2</v>
      </c>
      <c r="Y743" s="4">
        <v>11.9</v>
      </c>
      <c r="Z743" s="4">
        <v>854</v>
      </c>
      <c r="AA743" s="4">
        <v>877</v>
      </c>
      <c r="AB743" s="4">
        <v>817</v>
      </c>
      <c r="AC743" s="4">
        <v>59</v>
      </c>
      <c r="AD743" s="4">
        <v>6.93</v>
      </c>
      <c r="AE743" s="4">
        <v>0.16</v>
      </c>
      <c r="AF743" s="4">
        <v>978</v>
      </c>
      <c r="AG743" s="4">
        <v>-11</v>
      </c>
      <c r="AH743" s="4">
        <v>7</v>
      </c>
      <c r="AI743" s="4">
        <v>26</v>
      </c>
      <c r="AJ743" s="4">
        <v>190</v>
      </c>
      <c r="AK743" s="4">
        <v>137.1</v>
      </c>
      <c r="AL743" s="4">
        <v>2.1</v>
      </c>
      <c r="AM743" s="4">
        <v>195</v>
      </c>
      <c r="AN743" s="4" t="s">
        <v>155</v>
      </c>
      <c r="AO743" s="4">
        <v>2</v>
      </c>
      <c r="AP743" s="4">
        <v>0.58251157407407406</v>
      </c>
      <c r="AQ743" s="4">
        <v>47.164243999999997</v>
      </c>
      <c r="AR743" s="4">
        <v>-88.489408999999995</v>
      </c>
      <c r="AS743" s="4">
        <v>320.60000000000002</v>
      </c>
      <c r="AT743" s="4">
        <v>27.6</v>
      </c>
      <c r="AU743" s="4">
        <v>11</v>
      </c>
      <c r="AV743" s="4">
        <v>8</v>
      </c>
      <c r="AW743" s="4" t="s">
        <v>206</v>
      </c>
      <c r="AX743" s="4">
        <v>1</v>
      </c>
      <c r="AY743" s="4">
        <v>1.4</v>
      </c>
      <c r="AZ743" s="4">
        <v>2.2000000000000002</v>
      </c>
      <c r="BA743" s="4">
        <v>14.023</v>
      </c>
      <c r="BB743" s="4">
        <v>11.63</v>
      </c>
      <c r="BC743" s="4">
        <v>0.83</v>
      </c>
      <c r="BD743" s="4">
        <v>18.05</v>
      </c>
      <c r="BE743" s="4">
        <v>1832.7370000000001</v>
      </c>
      <c r="BF743" s="4">
        <v>731.37800000000004</v>
      </c>
      <c r="BG743" s="4">
        <v>0.32300000000000001</v>
      </c>
      <c r="BH743" s="4">
        <v>0.23699999999999999</v>
      </c>
      <c r="BI743" s="4">
        <v>0.56000000000000005</v>
      </c>
      <c r="BJ743" s="4">
        <v>0.245</v>
      </c>
      <c r="BK743" s="4">
        <v>0.17899999999999999</v>
      </c>
      <c r="BL743" s="4">
        <v>0.42399999999999999</v>
      </c>
      <c r="BM743" s="4">
        <v>16.4102</v>
      </c>
      <c r="BQ743" s="4">
        <v>12.75</v>
      </c>
      <c r="BR743" s="4">
        <v>0.37154999999999999</v>
      </c>
      <c r="BS743" s="4">
        <v>-5</v>
      </c>
      <c r="BT743" s="4">
        <v>8.3124000000000003E-2</v>
      </c>
      <c r="BU743" s="4">
        <v>9.0797530000000002</v>
      </c>
      <c r="BV743" s="4">
        <v>1.6791050000000001</v>
      </c>
    </row>
    <row r="744" spans="1:74" x14ac:dyDescent="0.25">
      <c r="A744" s="4">
        <v>42069</v>
      </c>
      <c r="B744" s="4">
        <v>4.0958333333333333E-2</v>
      </c>
      <c r="C744" s="4">
        <v>10.106999999999999</v>
      </c>
      <c r="D744" s="4">
        <v>7.1547999999999998</v>
      </c>
      <c r="E744" s="4">
        <v>71547.541249999995</v>
      </c>
      <c r="F744" s="4">
        <v>25.2</v>
      </c>
      <c r="G744" s="4">
        <v>18.899999999999999</v>
      </c>
      <c r="H744" s="4">
        <v>2404.3000000000002</v>
      </c>
      <c r="J744" s="4">
        <v>0.1</v>
      </c>
      <c r="K744" s="4">
        <v>0.84399999999999997</v>
      </c>
      <c r="L744" s="4">
        <v>8.5299999999999994</v>
      </c>
      <c r="M744" s="4">
        <v>6.0387000000000004</v>
      </c>
      <c r="N744" s="4">
        <v>21.2895</v>
      </c>
      <c r="O744" s="4">
        <v>15.970800000000001</v>
      </c>
      <c r="P744" s="4">
        <v>37.299999999999997</v>
      </c>
      <c r="Q744" s="4">
        <v>16.1295</v>
      </c>
      <c r="R744" s="4">
        <v>12.0998</v>
      </c>
      <c r="S744" s="4">
        <v>28.2</v>
      </c>
      <c r="T744" s="4">
        <v>2404.3188</v>
      </c>
      <c r="W744" s="4">
        <v>0</v>
      </c>
      <c r="X744" s="4">
        <v>8.4400000000000003E-2</v>
      </c>
      <c r="Y744" s="4">
        <v>11.9</v>
      </c>
      <c r="Z744" s="4">
        <v>853</v>
      </c>
      <c r="AA744" s="4">
        <v>877</v>
      </c>
      <c r="AB744" s="4">
        <v>815</v>
      </c>
      <c r="AC744" s="4">
        <v>59</v>
      </c>
      <c r="AD744" s="4">
        <v>6.93</v>
      </c>
      <c r="AE744" s="4">
        <v>0.16</v>
      </c>
      <c r="AF744" s="4">
        <v>978</v>
      </c>
      <c r="AG744" s="4">
        <v>-11</v>
      </c>
      <c r="AH744" s="4">
        <v>7</v>
      </c>
      <c r="AI744" s="4">
        <v>26</v>
      </c>
      <c r="AJ744" s="4">
        <v>190</v>
      </c>
      <c r="AK744" s="4">
        <v>137</v>
      </c>
      <c r="AL744" s="4">
        <v>2.2000000000000002</v>
      </c>
      <c r="AM744" s="4">
        <v>195</v>
      </c>
      <c r="AN744" s="4" t="s">
        <v>155</v>
      </c>
      <c r="AO744" s="4">
        <v>2</v>
      </c>
      <c r="AP744" s="4">
        <v>0.58252314814814821</v>
      </c>
      <c r="AQ744" s="4">
        <v>47.164191000000002</v>
      </c>
      <c r="AR744" s="4">
        <v>-88.489554999999996</v>
      </c>
      <c r="AS744" s="4">
        <v>320.5</v>
      </c>
      <c r="AT744" s="4">
        <v>29.3</v>
      </c>
      <c r="AU744" s="4">
        <v>11</v>
      </c>
      <c r="AV744" s="4">
        <v>8</v>
      </c>
      <c r="AW744" s="4" t="s">
        <v>206</v>
      </c>
      <c r="AX744" s="4">
        <v>1</v>
      </c>
      <c r="AY744" s="4">
        <v>1.484316</v>
      </c>
      <c r="AZ744" s="4">
        <v>2.2000000000000002</v>
      </c>
      <c r="BA744" s="4">
        <v>14.023</v>
      </c>
      <c r="BB744" s="4">
        <v>11.39</v>
      </c>
      <c r="BC744" s="4">
        <v>0.81</v>
      </c>
      <c r="BD744" s="4">
        <v>18.483000000000001</v>
      </c>
      <c r="BE744" s="4">
        <v>1746.0619999999999</v>
      </c>
      <c r="BF744" s="4">
        <v>786.73500000000001</v>
      </c>
      <c r="BG744" s="4">
        <v>0.45600000000000002</v>
      </c>
      <c r="BH744" s="4">
        <v>0.34200000000000003</v>
      </c>
      <c r="BI744" s="4">
        <v>0.79900000000000004</v>
      </c>
      <c r="BJ744" s="4">
        <v>0.34599999999999997</v>
      </c>
      <c r="BK744" s="4">
        <v>0.25900000000000001</v>
      </c>
      <c r="BL744" s="4">
        <v>0.60499999999999998</v>
      </c>
      <c r="BM744" s="4">
        <v>16.275099999999998</v>
      </c>
      <c r="BQ744" s="4">
        <v>12.561999999999999</v>
      </c>
      <c r="BR744" s="4">
        <v>0.31559599999999999</v>
      </c>
      <c r="BS744" s="4">
        <v>-5</v>
      </c>
      <c r="BT744" s="4">
        <v>8.3937999999999999E-2</v>
      </c>
      <c r="BU744" s="4">
        <v>7.712377</v>
      </c>
      <c r="BV744" s="4">
        <v>1.6955480000000001</v>
      </c>
    </row>
    <row r="745" spans="1:74" x14ac:dyDescent="0.25">
      <c r="A745" s="4">
        <v>42069</v>
      </c>
      <c r="B745" s="4">
        <v>4.0969907407407406E-2</v>
      </c>
      <c r="C745" s="4">
        <v>9.5380000000000003</v>
      </c>
      <c r="D745" s="4">
        <v>7.8444000000000003</v>
      </c>
      <c r="E745" s="4">
        <v>78443.675359999994</v>
      </c>
      <c r="F745" s="4">
        <v>31.9</v>
      </c>
      <c r="G745" s="4">
        <v>56.6</v>
      </c>
      <c r="H745" s="4">
        <v>2543.1999999999998</v>
      </c>
      <c r="J745" s="4">
        <v>0.1</v>
      </c>
      <c r="K745" s="4">
        <v>0.84150000000000003</v>
      </c>
      <c r="L745" s="4">
        <v>8.0260999999999996</v>
      </c>
      <c r="M745" s="4">
        <v>6.6013000000000002</v>
      </c>
      <c r="N745" s="4">
        <v>26.876899999999999</v>
      </c>
      <c r="O745" s="4">
        <v>47.655900000000003</v>
      </c>
      <c r="P745" s="4">
        <v>74.5</v>
      </c>
      <c r="Q745" s="4">
        <v>20.362500000000001</v>
      </c>
      <c r="R745" s="4">
        <v>36.105200000000004</v>
      </c>
      <c r="S745" s="4">
        <v>56.5</v>
      </c>
      <c r="T745" s="4">
        <v>2543.2044000000001</v>
      </c>
      <c r="W745" s="4">
        <v>0</v>
      </c>
      <c r="X745" s="4">
        <v>8.4199999999999997E-2</v>
      </c>
      <c r="Y745" s="4">
        <v>11.9</v>
      </c>
      <c r="Z745" s="4">
        <v>853</v>
      </c>
      <c r="AA745" s="4">
        <v>877</v>
      </c>
      <c r="AB745" s="4">
        <v>817</v>
      </c>
      <c r="AC745" s="4">
        <v>59</v>
      </c>
      <c r="AD745" s="4">
        <v>6.93</v>
      </c>
      <c r="AE745" s="4">
        <v>0.16</v>
      </c>
      <c r="AF745" s="4">
        <v>978</v>
      </c>
      <c r="AG745" s="4">
        <v>-11</v>
      </c>
      <c r="AH745" s="4">
        <v>7</v>
      </c>
      <c r="AI745" s="4">
        <v>26</v>
      </c>
      <c r="AJ745" s="4">
        <v>190</v>
      </c>
      <c r="AK745" s="4">
        <v>137</v>
      </c>
      <c r="AL745" s="4">
        <v>2.2000000000000002</v>
      </c>
      <c r="AM745" s="4">
        <v>195</v>
      </c>
      <c r="AN745" s="4" t="s">
        <v>155</v>
      </c>
      <c r="AO745" s="4">
        <v>2</v>
      </c>
      <c r="AP745" s="4">
        <v>0.58253472222222225</v>
      </c>
      <c r="AQ745" s="4">
        <v>47.164115000000002</v>
      </c>
      <c r="AR745" s="4">
        <v>-88.489699999999999</v>
      </c>
      <c r="AS745" s="4">
        <v>320.5</v>
      </c>
      <c r="AT745" s="4">
        <v>30.2</v>
      </c>
      <c r="AU745" s="4">
        <v>11</v>
      </c>
      <c r="AV745" s="4">
        <v>8</v>
      </c>
      <c r="AW745" s="4" t="s">
        <v>206</v>
      </c>
      <c r="AX745" s="4">
        <v>1.421079</v>
      </c>
      <c r="AY745" s="4">
        <v>1.078921</v>
      </c>
      <c r="AZ745" s="4">
        <v>2.5368629999999999</v>
      </c>
      <c r="BA745" s="4">
        <v>14.023</v>
      </c>
      <c r="BB745" s="4">
        <v>11.2</v>
      </c>
      <c r="BC745" s="4">
        <v>0.8</v>
      </c>
      <c r="BD745" s="4">
        <v>18.832000000000001</v>
      </c>
      <c r="BE745" s="4">
        <v>1634.867</v>
      </c>
      <c r="BF745" s="4">
        <v>855.82</v>
      </c>
      <c r="BG745" s="4">
        <v>0.57299999999999995</v>
      </c>
      <c r="BH745" s="4">
        <v>1.0169999999999999</v>
      </c>
      <c r="BI745" s="4">
        <v>1.59</v>
      </c>
      <c r="BJ745" s="4">
        <v>0.434</v>
      </c>
      <c r="BK745" s="4">
        <v>0.77</v>
      </c>
      <c r="BL745" s="4">
        <v>1.2050000000000001</v>
      </c>
      <c r="BM745" s="4">
        <v>17.1309</v>
      </c>
      <c r="BQ745" s="4">
        <v>12.464</v>
      </c>
      <c r="BR745" s="4">
        <v>0.294178</v>
      </c>
      <c r="BS745" s="4">
        <v>-5</v>
      </c>
      <c r="BT745" s="4">
        <v>8.1185999999999994E-2</v>
      </c>
      <c r="BU745" s="4">
        <v>7.188974</v>
      </c>
      <c r="BV745" s="4">
        <v>1.6399570000000001</v>
      </c>
    </row>
    <row r="746" spans="1:74" x14ac:dyDescent="0.25">
      <c r="A746" s="4">
        <v>42069</v>
      </c>
      <c r="B746" s="4">
        <v>4.0981481481481487E-2</v>
      </c>
      <c r="C746" s="4">
        <v>9.7710000000000008</v>
      </c>
      <c r="D746" s="4">
        <v>7.9226000000000001</v>
      </c>
      <c r="E746" s="4">
        <v>79226.203779999996</v>
      </c>
      <c r="F746" s="4">
        <v>37.4</v>
      </c>
      <c r="G746" s="4">
        <v>108.6</v>
      </c>
      <c r="H746" s="4">
        <v>2677.5</v>
      </c>
      <c r="J746" s="4">
        <v>0.1</v>
      </c>
      <c r="K746" s="4">
        <v>0.83879999999999999</v>
      </c>
      <c r="L746" s="4">
        <v>8.1959</v>
      </c>
      <c r="M746" s="4">
        <v>6.6456999999999997</v>
      </c>
      <c r="N746" s="4">
        <v>31.373699999999999</v>
      </c>
      <c r="O746" s="4">
        <v>91.105699999999999</v>
      </c>
      <c r="P746" s="4">
        <v>122.5</v>
      </c>
      <c r="Q746" s="4">
        <v>23.769400000000001</v>
      </c>
      <c r="R746" s="4">
        <v>69.023899999999998</v>
      </c>
      <c r="S746" s="4">
        <v>92.8</v>
      </c>
      <c r="T746" s="4">
        <v>2677.4602</v>
      </c>
      <c r="W746" s="4">
        <v>0</v>
      </c>
      <c r="X746" s="4">
        <v>8.3900000000000002E-2</v>
      </c>
      <c r="Y746" s="4">
        <v>11.8</v>
      </c>
      <c r="Z746" s="4">
        <v>854</v>
      </c>
      <c r="AA746" s="4">
        <v>878</v>
      </c>
      <c r="AB746" s="4">
        <v>816</v>
      </c>
      <c r="AC746" s="4">
        <v>59</v>
      </c>
      <c r="AD746" s="4">
        <v>6.93</v>
      </c>
      <c r="AE746" s="4">
        <v>0.16</v>
      </c>
      <c r="AF746" s="4">
        <v>978</v>
      </c>
      <c r="AG746" s="4">
        <v>-11</v>
      </c>
      <c r="AH746" s="4">
        <v>7</v>
      </c>
      <c r="AI746" s="4">
        <v>26</v>
      </c>
      <c r="AJ746" s="4">
        <v>190</v>
      </c>
      <c r="AK746" s="4">
        <v>137</v>
      </c>
      <c r="AL746" s="4">
        <v>2</v>
      </c>
      <c r="AM746" s="4">
        <v>195</v>
      </c>
      <c r="AN746" s="4" t="s">
        <v>155</v>
      </c>
      <c r="AO746" s="4">
        <v>2</v>
      </c>
      <c r="AP746" s="4">
        <v>0.58254629629629628</v>
      </c>
      <c r="AQ746" s="4">
        <v>47.164037999999998</v>
      </c>
      <c r="AR746" s="4">
        <v>-88.489846</v>
      </c>
      <c r="AS746" s="4">
        <v>320.60000000000002</v>
      </c>
      <c r="AT746" s="4">
        <v>31.2</v>
      </c>
      <c r="AU746" s="4">
        <v>11</v>
      </c>
      <c r="AV746" s="4">
        <v>8</v>
      </c>
      <c r="AW746" s="4" t="s">
        <v>206</v>
      </c>
      <c r="AX746" s="4">
        <v>1.5</v>
      </c>
      <c r="AY746" s="4">
        <v>1.1701010000000001</v>
      </c>
      <c r="AZ746" s="4">
        <v>2.6850510000000001</v>
      </c>
      <c r="BA746" s="4">
        <v>14.023</v>
      </c>
      <c r="BB746" s="4">
        <v>11</v>
      </c>
      <c r="BC746" s="4">
        <v>0.78</v>
      </c>
      <c r="BD746" s="4">
        <v>19.213999999999999</v>
      </c>
      <c r="BE746" s="4">
        <v>1644.231</v>
      </c>
      <c r="BF746" s="4">
        <v>848.56799999999998</v>
      </c>
      <c r="BG746" s="4">
        <v>0.65900000000000003</v>
      </c>
      <c r="BH746" s="4">
        <v>1.9139999999999999</v>
      </c>
      <c r="BI746" s="4">
        <v>2.573</v>
      </c>
      <c r="BJ746" s="4">
        <v>0.499</v>
      </c>
      <c r="BK746" s="4">
        <v>1.45</v>
      </c>
      <c r="BL746" s="4">
        <v>1.9490000000000001</v>
      </c>
      <c r="BM746" s="4">
        <v>17.762799999999999</v>
      </c>
      <c r="BQ746" s="4">
        <v>12.236000000000001</v>
      </c>
      <c r="BR746" s="4">
        <v>0.28455799999999998</v>
      </c>
      <c r="BS746" s="4">
        <v>-5</v>
      </c>
      <c r="BT746" s="4">
        <v>7.8186000000000005E-2</v>
      </c>
      <c r="BU746" s="4">
        <v>6.9538859999999998</v>
      </c>
      <c r="BV746" s="4">
        <v>1.5793569999999999</v>
      </c>
    </row>
    <row r="747" spans="1:74" x14ac:dyDescent="0.25">
      <c r="A747" s="4">
        <v>42069</v>
      </c>
      <c r="B747" s="4">
        <v>4.0993055555555553E-2</v>
      </c>
      <c r="C747" s="4">
        <v>9.8740000000000006</v>
      </c>
      <c r="D747" s="4">
        <v>7.2969999999999997</v>
      </c>
      <c r="E747" s="4">
        <v>72970.085030000002</v>
      </c>
      <c r="F747" s="4">
        <v>39.4</v>
      </c>
      <c r="G747" s="4">
        <v>94.7</v>
      </c>
      <c r="H747" s="4">
        <v>2623.8</v>
      </c>
      <c r="J747" s="4">
        <v>0.1</v>
      </c>
      <c r="K747" s="4">
        <v>0.84419999999999995</v>
      </c>
      <c r="L747" s="4">
        <v>8.3354999999999997</v>
      </c>
      <c r="M747" s="4">
        <v>6.1601999999999997</v>
      </c>
      <c r="N747" s="4">
        <v>33.261899999999997</v>
      </c>
      <c r="O747" s="4">
        <v>79.974999999999994</v>
      </c>
      <c r="P747" s="4">
        <v>113.2</v>
      </c>
      <c r="Q747" s="4">
        <v>25.2</v>
      </c>
      <c r="R747" s="4">
        <v>60.591000000000001</v>
      </c>
      <c r="S747" s="4">
        <v>85.8</v>
      </c>
      <c r="T747" s="4">
        <v>2623.7615999999998</v>
      </c>
      <c r="W747" s="4">
        <v>0</v>
      </c>
      <c r="X747" s="4">
        <v>8.4400000000000003E-2</v>
      </c>
      <c r="Y747" s="4">
        <v>11.9</v>
      </c>
      <c r="Z747" s="4">
        <v>854</v>
      </c>
      <c r="AA747" s="4">
        <v>878</v>
      </c>
      <c r="AB747" s="4">
        <v>817</v>
      </c>
      <c r="AC747" s="4">
        <v>59</v>
      </c>
      <c r="AD747" s="4">
        <v>6.93</v>
      </c>
      <c r="AE747" s="4">
        <v>0.16</v>
      </c>
      <c r="AF747" s="4">
        <v>978</v>
      </c>
      <c r="AG747" s="4">
        <v>-11</v>
      </c>
      <c r="AH747" s="4">
        <v>7</v>
      </c>
      <c r="AI747" s="4">
        <v>26</v>
      </c>
      <c r="AJ747" s="4">
        <v>190</v>
      </c>
      <c r="AK747" s="4">
        <v>137.9</v>
      </c>
      <c r="AL747" s="4">
        <v>2.2999999999999998</v>
      </c>
      <c r="AM747" s="4">
        <v>195</v>
      </c>
      <c r="AN747" s="4" t="s">
        <v>155</v>
      </c>
      <c r="AO747" s="4">
        <v>2</v>
      </c>
      <c r="AP747" s="4">
        <v>0.58255787037037032</v>
      </c>
      <c r="AQ747" s="4">
        <v>47.163957000000003</v>
      </c>
      <c r="AR747" s="4">
        <v>-88.489992999999998</v>
      </c>
      <c r="AS747" s="4">
        <v>320.5</v>
      </c>
      <c r="AT747" s="4">
        <v>31.9</v>
      </c>
      <c r="AU747" s="4">
        <v>11</v>
      </c>
      <c r="AV747" s="4">
        <v>8</v>
      </c>
      <c r="AW747" s="4" t="s">
        <v>206</v>
      </c>
      <c r="AX747" s="4">
        <v>1.5</v>
      </c>
      <c r="AY747" s="4">
        <v>1.2</v>
      </c>
      <c r="AZ747" s="4">
        <v>2.5297700000000001</v>
      </c>
      <c r="BA747" s="4">
        <v>14.023</v>
      </c>
      <c r="BB747" s="4">
        <v>11.4</v>
      </c>
      <c r="BC747" s="4">
        <v>0.81</v>
      </c>
      <c r="BD747" s="4">
        <v>18.454000000000001</v>
      </c>
      <c r="BE747" s="4">
        <v>1712.1559999999999</v>
      </c>
      <c r="BF747" s="4">
        <v>805.35199999999998</v>
      </c>
      <c r="BG747" s="4">
        <v>0.71499999999999997</v>
      </c>
      <c r="BH747" s="4">
        <v>1.72</v>
      </c>
      <c r="BI747" s="4">
        <v>2.4359999999999999</v>
      </c>
      <c r="BJ747" s="4">
        <v>0.54200000000000004</v>
      </c>
      <c r="BK747" s="4">
        <v>1.3029999999999999</v>
      </c>
      <c r="BL747" s="4">
        <v>1.845</v>
      </c>
      <c r="BM747" s="4">
        <v>17.821999999999999</v>
      </c>
      <c r="BQ747" s="4">
        <v>12.608000000000001</v>
      </c>
      <c r="BR747" s="4">
        <v>0.32433400000000001</v>
      </c>
      <c r="BS747" s="4">
        <v>-5</v>
      </c>
      <c r="BT747" s="4">
        <v>7.9876000000000003E-2</v>
      </c>
      <c r="BU747" s="4">
        <v>7.9259130000000004</v>
      </c>
      <c r="BV747" s="4">
        <v>1.6134949999999999</v>
      </c>
    </row>
    <row r="748" spans="1:74" x14ac:dyDescent="0.25">
      <c r="A748" s="4">
        <v>42069</v>
      </c>
      <c r="B748" s="4">
        <v>4.1004629629629634E-2</v>
      </c>
      <c r="C748" s="4">
        <v>9.548</v>
      </c>
      <c r="D748" s="4">
        <v>8.0435999999999996</v>
      </c>
      <c r="E748" s="4">
        <v>80436.071429999996</v>
      </c>
      <c r="F748" s="4">
        <v>39.200000000000003</v>
      </c>
      <c r="G748" s="4">
        <v>33.200000000000003</v>
      </c>
      <c r="H748" s="4">
        <v>2591.8000000000002</v>
      </c>
      <c r="J748" s="4">
        <v>0.1</v>
      </c>
      <c r="K748" s="4">
        <v>0.83950000000000002</v>
      </c>
      <c r="L748" s="4">
        <v>8.0152999999999999</v>
      </c>
      <c r="M748" s="4">
        <v>6.7523</v>
      </c>
      <c r="N748" s="4">
        <v>32.896299999999997</v>
      </c>
      <c r="O748" s="4">
        <v>27.877300000000002</v>
      </c>
      <c r="P748" s="4">
        <v>60.8</v>
      </c>
      <c r="Q748" s="4">
        <v>24.922999999999998</v>
      </c>
      <c r="R748" s="4">
        <v>21.1205</v>
      </c>
      <c r="S748" s="4">
        <v>46</v>
      </c>
      <c r="T748" s="4">
        <v>2591.7716999999998</v>
      </c>
      <c r="W748" s="4">
        <v>0</v>
      </c>
      <c r="X748" s="4">
        <v>8.3900000000000002E-2</v>
      </c>
      <c r="Y748" s="4">
        <v>11.8</v>
      </c>
      <c r="Z748" s="4">
        <v>854</v>
      </c>
      <c r="AA748" s="4">
        <v>878</v>
      </c>
      <c r="AB748" s="4">
        <v>817</v>
      </c>
      <c r="AC748" s="4">
        <v>59</v>
      </c>
      <c r="AD748" s="4">
        <v>6.93</v>
      </c>
      <c r="AE748" s="4">
        <v>0.16</v>
      </c>
      <c r="AF748" s="4">
        <v>978</v>
      </c>
      <c r="AG748" s="4">
        <v>-11</v>
      </c>
      <c r="AH748" s="4">
        <v>7</v>
      </c>
      <c r="AI748" s="4">
        <v>26</v>
      </c>
      <c r="AJ748" s="4">
        <v>190</v>
      </c>
      <c r="AK748" s="4">
        <v>138</v>
      </c>
      <c r="AL748" s="4">
        <v>2.2000000000000002</v>
      </c>
      <c r="AM748" s="4">
        <v>195</v>
      </c>
      <c r="AN748" s="4" t="s">
        <v>155</v>
      </c>
      <c r="AO748" s="4">
        <v>2</v>
      </c>
      <c r="AP748" s="4">
        <v>0.58256944444444447</v>
      </c>
      <c r="AQ748" s="4">
        <v>47.163874999999997</v>
      </c>
      <c r="AR748" s="4">
        <v>-88.490140999999994</v>
      </c>
      <c r="AS748" s="4">
        <v>320.39999999999998</v>
      </c>
      <c r="AT748" s="4">
        <v>32.200000000000003</v>
      </c>
      <c r="AU748" s="4">
        <v>11</v>
      </c>
      <c r="AV748" s="4">
        <v>9</v>
      </c>
      <c r="AW748" s="4" t="s">
        <v>206</v>
      </c>
      <c r="AX748" s="4">
        <v>1.3299700000000001</v>
      </c>
      <c r="AY748" s="4">
        <v>1.285015</v>
      </c>
      <c r="AZ748" s="4">
        <v>2.3299699999999999</v>
      </c>
      <c r="BA748" s="4">
        <v>14.023</v>
      </c>
      <c r="BB748" s="4">
        <v>11.05</v>
      </c>
      <c r="BC748" s="4">
        <v>0.79</v>
      </c>
      <c r="BD748" s="4">
        <v>19.123000000000001</v>
      </c>
      <c r="BE748" s="4">
        <v>1616.8530000000001</v>
      </c>
      <c r="BF748" s="4">
        <v>866.92899999999997</v>
      </c>
      <c r="BG748" s="4">
        <v>0.69499999999999995</v>
      </c>
      <c r="BH748" s="4">
        <v>0.58899999999999997</v>
      </c>
      <c r="BI748" s="4">
        <v>1.284</v>
      </c>
      <c r="BJ748" s="4">
        <v>0.52600000000000002</v>
      </c>
      <c r="BK748" s="4">
        <v>0.44600000000000001</v>
      </c>
      <c r="BL748" s="4">
        <v>0.97299999999999998</v>
      </c>
      <c r="BM748" s="4">
        <v>17.289000000000001</v>
      </c>
      <c r="BQ748" s="4">
        <v>12.313000000000001</v>
      </c>
      <c r="BR748" s="4">
        <v>0.29323199999999999</v>
      </c>
      <c r="BS748" s="4">
        <v>-5</v>
      </c>
      <c r="BT748" s="4">
        <v>7.7186000000000005E-2</v>
      </c>
      <c r="BU748" s="4">
        <v>7.1658569999999999</v>
      </c>
      <c r="BV748" s="4">
        <v>1.5591569999999999</v>
      </c>
    </row>
    <row r="749" spans="1:74" x14ac:dyDescent="0.25">
      <c r="A749" s="4">
        <v>42069</v>
      </c>
      <c r="B749" s="4">
        <v>4.1016203703703701E-2</v>
      </c>
      <c r="C749" s="4">
        <v>9.3040000000000003</v>
      </c>
      <c r="D749" s="4">
        <v>8.4671000000000003</v>
      </c>
      <c r="E749" s="4">
        <v>84670.870649999997</v>
      </c>
      <c r="F749" s="4">
        <v>38.799999999999997</v>
      </c>
      <c r="G749" s="4">
        <v>9.5</v>
      </c>
      <c r="H749" s="4">
        <v>2755.5</v>
      </c>
      <c r="J749" s="4">
        <v>0.1</v>
      </c>
      <c r="K749" s="4">
        <v>0.83699999999999997</v>
      </c>
      <c r="L749" s="4">
        <v>7.7878999999999996</v>
      </c>
      <c r="M749" s="4">
        <v>7.0873999999999997</v>
      </c>
      <c r="N749" s="4">
        <v>32.477499999999999</v>
      </c>
      <c r="O749" s="4">
        <v>7.952</v>
      </c>
      <c r="P749" s="4">
        <v>40.4</v>
      </c>
      <c r="Q749" s="4">
        <v>24.605699999999999</v>
      </c>
      <c r="R749" s="4">
        <v>6.0246000000000004</v>
      </c>
      <c r="S749" s="4">
        <v>30.6</v>
      </c>
      <c r="T749" s="4">
        <v>2755.5145000000002</v>
      </c>
      <c r="W749" s="4">
        <v>0</v>
      </c>
      <c r="X749" s="4">
        <v>8.3699999999999997E-2</v>
      </c>
      <c r="Y749" s="4">
        <v>11.9</v>
      </c>
      <c r="Z749" s="4">
        <v>855</v>
      </c>
      <c r="AA749" s="4">
        <v>878</v>
      </c>
      <c r="AB749" s="4">
        <v>818</v>
      </c>
      <c r="AC749" s="4">
        <v>59</v>
      </c>
      <c r="AD749" s="4">
        <v>6.93</v>
      </c>
      <c r="AE749" s="4">
        <v>0.16</v>
      </c>
      <c r="AF749" s="4">
        <v>978</v>
      </c>
      <c r="AG749" s="4">
        <v>-11</v>
      </c>
      <c r="AH749" s="4">
        <v>7</v>
      </c>
      <c r="AI749" s="4">
        <v>26</v>
      </c>
      <c r="AJ749" s="4">
        <v>190</v>
      </c>
      <c r="AK749" s="4">
        <v>138</v>
      </c>
      <c r="AL749" s="4">
        <v>2.4</v>
      </c>
      <c r="AM749" s="4">
        <v>195</v>
      </c>
      <c r="AN749" s="4" t="s">
        <v>155</v>
      </c>
      <c r="AO749" s="4">
        <v>2</v>
      </c>
      <c r="AP749" s="4">
        <v>0.58258101851851851</v>
      </c>
      <c r="AQ749" s="4">
        <v>47.163773999999997</v>
      </c>
      <c r="AR749" s="4">
        <v>-88.490461999999994</v>
      </c>
      <c r="AS749" s="4">
        <v>320.5</v>
      </c>
      <c r="AT749" s="4">
        <v>31.9</v>
      </c>
      <c r="AU749" s="4">
        <v>11</v>
      </c>
      <c r="AV749" s="4">
        <v>9</v>
      </c>
      <c r="AW749" s="4" t="s">
        <v>206</v>
      </c>
      <c r="AX749" s="4">
        <v>1.4696610000000001</v>
      </c>
      <c r="AY749" s="4">
        <v>1.045509</v>
      </c>
      <c r="AZ749" s="4">
        <v>2.38483</v>
      </c>
      <c r="BA749" s="4">
        <v>14.023</v>
      </c>
      <c r="BB749" s="4">
        <v>10.87</v>
      </c>
      <c r="BC749" s="4">
        <v>0.78</v>
      </c>
      <c r="BD749" s="4">
        <v>19.466999999999999</v>
      </c>
      <c r="BE749" s="4">
        <v>1558.09</v>
      </c>
      <c r="BF749" s="4">
        <v>902.46900000000005</v>
      </c>
      <c r="BG749" s="4">
        <v>0.68</v>
      </c>
      <c r="BH749" s="4">
        <v>0.16700000000000001</v>
      </c>
      <c r="BI749" s="4">
        <v>0.84699999999999998</v>
      </c>
      <c r="BJ749" s="4">
        <v>0.51600000000000001</v>
      </c>
      <c r="BK749" s="4">
        <v>0.126</v>
      </c>
      <c r="BL749" s="4">
        <v>0.64200000000000002</v>
      </c>
      <c r="BM749" s="4">
        <v>18.2303</v>
      </c>
      <c r="BQ749" s="4">
        <v>12.176</v>
      </c>
      <c r="BR749" s="4">
        <v>0.277868</v>
      </c>
      <c r="BS749" s="4">
        <v>-5</v>
      </c>
      <c r="BT749" s="4">
        <v>7.6999999999999999E-2</v>
      </c>
      <c r="BU749" s="4">
        <v>6.7904</v>
      </c>
      <c r="BV749" s="4">
        <v>1.5553999999999999</v>
      </c>
    </row>
    <row r="750" spans="1:74" x14ac:dyDescent="0.25">
      <c r="A750" s="4">
        <v>42069</v>
      </c>
      <c r="B750" s="4">
        <v>4.1027777777777781E-2</v>
      </c>
      <c r="C750" s="4">
        <v>9.4559999999999995</v>
      </c>
      <c r="D750" s="4">
        <v>8.2675999999999998</v>
      </c>
      <c r="E750" s="4">
        <v>82675.807530000005</v>
      </c>
      <c r="F750" s="4">
        <v>38.700000000000003</v>
      </c>
      <c r="G750" s="4">
        <v>16.100000000000001</v>
      </c>
      <c r="H750" s="4">
        <v>2780.1</v>
      </c>
      <c r="J750" s="4">
        <v>0.1</v>
      </c>
      <c r="K750" s="4">
        <v>0.83779999999999999</v>
      </c>
      <c r="L750" s="4">
        <v>7.9225000000000003</v>
      </c>
      <c r="M750" s="4">
        <v>6.9267000000000003</v>
      </c>
      <c r="N750" s="4">
        <v>32.423299999999998</v>
      </c>
      <c r="O750" s="4">
        <v>13.4489</v>
      </c>
      <c r="P750" s="4">
        <v>45.9</v>
      </c>
      <c r="Q750" s="4">
        <v>24.564699999999998</v>
      </c>
      <c r="R750" s="4">
        <v>10.1892</v>
      </c>
      <c r="S750" s="4">
        <v>34.799999999999997</v>
      </c>
      <c r="T750" s="4">
        <v>2780.05</v>
      </c>
      <c r="W750" s="4">
        <v>0</v>
      </c>
      <c r="X750" s="4">
        <v>8.3799999999999999E-2</v>
      </c>
      <c r="Y750" s="4">
        <v>11.9</v>
      </c>
      <c r="Z750" s="4">
        <v>856</v>
      </c>
      <c r="AA750" s="4">
        <v>879</v>
      </c>
      <c r="AB750" s="4">
        <v>818</v>
      </c>
      <c r="AC750" s="4">
        <v>59</v>
      </c>
      <c r="AD750" s="4">
        <v>6.93</v>
      </c>
      <c r="AE750" s="4">
        <v>0.16</v>
      </c>
      <c r="AF750" s="4">
        <v>978</v>
      </c>
      <c r="AG750" s="4">
        <v>-11</v>
      </c>
      <c r="AH750" s="4">
        <v>7</v>
      </c>
      <c r="AI750" s="4">
        <v>26</v>
      </c>
      <c r="AJ750" s="4">
        <v>190.9</v>
      </c>
      <c r="AK750" s="4">
        <v>138</v>
      </c>
      <c r="AL750" s="4">
        <v>2.2999999999999998</v>
      </c>
      <c r="AM750" s="4">
        <v>195</v>
      </c>
      <c r="AN750" s="4" t="s">
        <v>155</v>
      </c>
      <c r="AO750" s="4">
        <v>2</v>
      </c>
      <c r="AP750" s="4">
        <v>0.5826041666666667</v>
      </c>
      <c r="AQ750" s="4">
        <v>47.163758000000001</v>
      </c>
      <c r="AR750" s="4">
        <v>-88.490515000000002</v>
      </c>
      <c r="AS750" s="4">
        <v>320.5</v>
      </c>
      <c r="AT750" s="4">
        <v>31.8</v>
      </c>
      <c r="AU750" s="4">
        <v>11</v>
      </c>
      <c r="AV750" s="4">
        <v>9</v>
      </c>
      <c r="AW750" s="4" t="s">
        <v>206</v>
      </c>
      <c r="AX750" s="4">
        <v>1.8388610000000001</v>
      </c>
      <c r="AY750" s="4">
        <v>1.254146</v>
      </c>
      <c r="AZ750" s="4">
        <v>2.8235760000000001</v>
      </c>
      <c r="BA750" s="4">
        <v>14.023</v>
      </c>
      <c r="BB750" s="4">
        <v>10.92</v>
      </c>
      <c r="BC750" s="4">
        <v>0.78</v>
      </c>
      <c r="BD750" s="4">
        <v>19.359000000000002</v>
      </c>
      <c r="BE750" s="4">
        <v>1587.499</v>
      </c>
      <c r="BF750" s="4">
        <v>883.39499999999998</v>
      </c>
      <c r="BG750" s="4">
        <v>0.68</v>
      </c>
      <c r="BH750" s="4">
        <v>0.28199999999999997</v>
      </c>
      <c r="BI750" s="4">
        <v>0.96299999999999997</v>
      </c>
      <c r="BJ750" s="4">
        <v>0.51500000000000001</v>
      </c>
      <c r="BK750" s="4">
        <v>0.214</v>
      </c>
      <c r="BL750" s="4">
        <v>0.72899999999999998</v>
      </c>
      <c r="BM750" s="4">
        <v>18.421500000000002</v>
      </c>
      <c r="BQ750" s="4">
        <v>12.207000000000001</v>
      </c>
      <c r="BR750" s="4">
        <v>0.26011600000000001</v>
      </c>
      <c r="BS750" s="4">
        <v>-5</v>
      </c>
      <c r="BT750" s="4">
        <v>7.7937999999999993E-2</v>
      </c>
      <c r="BU750" s="4">
        <v>6.3565849999999999</v>
      </c>
      <c r="BV750" s="4">
        <v>1.5743480000000001</v>
      </c>
    </row>
    <row r="751" spans="1:74" x14ac:dyDescent="0.25">
      <c r="A751" s="4">
        <v>42069</v>
      </c>
      <c r="B751" s="4">
        <v>4.1039351851851848E-2</v>
      </c>
      <c r="C751" s="4">
        <v>9.8350000000000009</v>
      </c>
      <c r="D751" s="4">
        <v>7.7980999999999998</v>
      </c>
      <c r="E751" s="4">
        <v>77980.737370000003</v>
      </c>
      <c r="F751" s="4">
        <v>37.799999999999997</v>
      </c>
      <c r="G751" s="4">
        <v>22.2</v>
      </c>
      <c r="H751" s="4">
        <v>2705.6</v>
      </c>
      <c r="J751" s="4">
        <v>0.1</v>
      </c>
      <c r="K751" s="4">
        <v>0.83960000000000001</v>
      </c>
      <c r="L751" s="4">
        <v>8.2576999999999998</v>
      </c>
      <c r="M751" s="4">
        <v>6.5473999999999997</v>
      </c>
      <c r="N751" s="4">
        <v>31.764800000000001</v>
      </c>
      <c r="O751" s="4">
        <v>18.680800000000001</v>
      </c>
      <c r="P751" s="4">
        <v>50.4</v>
      </c>
      <c r="Q751" s="4">
        <v>24.065799999999999</v>
      </c>
      <c r="R751" s="4">
        <v>14.153</v>
      </c>
      <c r="S751" s="4">
        <v>38.200000000000003</v>
      </c>
      <c r="T751" s="4">
        <v>2705.6012999999998</v>
      </c>
      <c r="W751" s="4">
        <v>0</v>
      </c>
      <c r="X751" s="4">
        <v>8.4000000000000005E-2</v>
      </c>
      <c r="Y751" s="4">
        <v>11.8</v>
      </c>
      <c r="Z751" s="4">
        <v>856</v>
      </c>
      <c r="AA751" s="4">
        <v>879</v>
      </c>
      <c r="AB751" s="4">
        <v>820</v>
      </c>
      <c r="AC751" s="4">
        <v>59</v>
      </c>
      <c r="AD751" s="4">
        <v>6.93</v>
      </c>
      <c r="AE751" s="4">
        <v>0.16</v>
      </c>
      <c r="AF751" s="4">
        <v>978</v>
      </c>
      <c r="AG751" s="4">
        <v>-11</v>
      </c>
      <c r="AH751" s="4">
        <v>7</v>
      </c>
      <c r="AI751" s="4">
        <v>26</v>
      </c>
      <c r="AJ751" s="4">
        <v>190.1</v>
      </c>
      <c r="AK751" s="4">
        <v>138</v>
      </c>
      <c r="AL751" s="4">
        <v>2.4</v>
      </c>
      <c r="AM751" s="4">
        <v>195</v>
      </c>
      <c r="AN751" s="4" t="s">
        <v>155</v>
      </c>
      <c r="AO751" s="4">
        <v>2</v>
      </c>
      <c r="AP751" s="4">
        <v>0.5826041666666667</v>
      </c>
      <c r="AQ751" s="4">
        <v>47.163736999999998</v>
      </c>
      <c r="AR751" s="4">
        <v>-88.490673000000001</v>
      </c>
      <c r="AS751" s="4">
        <v>320.5</v>
      </c>
      <c r="AT751" s="4">
        <v>31.3</v>
      </c>
      <c r="AU751" s="4">
        <v>11</v>
      </c>
      <c r="AV751" s="4">
        <v>9</v>
      </c>
      <c r="AW751" s="4" t="s">
        <v>206</v>
      </c>
      <c r="AX751" s="4">
        <v>1.730769</v>
      </c>
      <c r="AY751" s="4">
        <v>1.469231</v>
      </c>
      <c r="AZ751" s="4">
        <v>2.9846149999999998</v>
      </c>
      <c r="BA751" s="4">
        <v>14.023</v>
      </c>
      <c r="BB751" s="4">
        <v>11.05</v>
      </c>
      <c r="BC751" s="4">
        <v>0.79</v>
      </c>
      <c r="BD751" s="4">
        <v>19.100999999999999</v>
      </c>
      <c r="BE751" s="4">
        <v>1660.345</v>
      </c>
      <c r="BF751" s="4">
        <v>837.88900000000001</v>
      </c>
      <c r="BG751" s="4">
        <v>0.66900000000000004</v>
      </c>
      <c r="BH751" s="4">
        <v>0.39300000000000002</v>
      </c>
      <c r="BI751" s="4">
        <v>1.0620000000000001</v>
      </c>
      <c r="BJ751" s="4">
        <v>0.50700000000000001</v>
      </c>
      <c r="BK751" s="4">
        <v>0.29799999999999999</v>
      </c>
      <c r="BL751" s="4">
        <v>0.80500000000000005</v>
      </c>
      <c r="BM751" s="4">
        <v>17.989599999999999</v>
      </c>
      <c r="BQ751" s="4">
        <v>12.275</v>
      </c>
      <c r="BR751" s="4">
        <v>0.30965199999999998</v>
      </c>
      <c r="BS751" s="4">
        <v>-5</v>
      </c>
      <c r="BT751" s="4">
        <v>7.7062000000000005E-2</v>
      </c>
      <c r="BU751" s="4">
        <v>7.5671200000000001</v>
      </c>
      <c r="BV751" s="4">
        <v>1.5566519999999999</v>
      </c>
    </row>
    <row r="752" spans="1:74" x14ac:dyDescent="0.25">
      <c r="A752" s="4">
        <v>42069</v>
      </c>
      <c r="B752" s="4">
        <v>4.1050925925925928E-2</v>
      </c>
      <c r="C752" s="4">
        <v>9.9039999999999999</v>
      </c>
      <c r="D752" s="4">
        <v>7.4375</v>
      </c>
      <c r="E752" s="4">
        <v>74374.513200000001</v>
      </c>
      <c r="F752" s="4">
        <v>35.200000000000003</v>
      </c>
      <c r="G752" s="4">
        <v>40.700000000000003</v>
      </c>
      <c r="H752" s="4">
        <v>2598.1</v>
      </c>
      <c r="J752" s="4">
        <v>0.1</v>
      </c>
      <c r="K752" s="4">
        <v>0.8427</v>
      </c>
      <c r="L752" s="4">
        <v>8.3463999999999992</v>
      </c>
      <c r="M752" s="4">
        <v>6.2675999999999998</v>
      </c>
      <c r="N752" s="4">
        <v>29.633299999999998</v>
      </c>
      <c r="O752" s="4">
        <v>34.277200000000001</v>
      </c>
      <c r="P752" s="4">
        <v>63.9</v>
      </c>
      <c r="Q752" s="4">
        <v>22.450900000000001</v>
      </c>
      <c r="R752" s="4">
        <v>25.969200000000001</v>
      </c>
      <c r="S752" s="4">
        <v>48.4</v>
      </c>
      <c r="T752" s="4">
        <v>2598.1392999999998</v>
      </c>
      <c r="W752" s="4">
        <v>0</v>
      </c>
      <c r="X752" s="4">
        <v>8.43E-2</v>
      </c>
      <c r="Y752" s="4">
        <v>11.9</v>
      </c>
      <c r="Z752" s="4">
        <v>856</v>
      </c>
      <c r="AA752" s="4">
        <v>878</v>
      </c>
      <c r="AB752" s="4">
        <v>818</v>
      </c>
      <c r="AC752" s="4">
        <v>59</v>
      </c>
      <c r="AD752" s="4">
        <v>6.93</v>
      </c>
      <c r="AE752" s="4">
        <v>0.16</v>
      </c>
      <c r="AF752" s="4">
        <v>978</v>
      </c>
      <c r="AG752" s="4">
        <v>-11</v>
      </c>
      <c r="AH752" s="4">
        <v>7</v>
      </c>
      <c r="AI752" s="4">
        <v>26</v>
      </c>
      <c r="AJ752" s="4">
        <v>190.9</v>
      </c>
      <c r="AK752" s="4">
        <v>138</v>
      </c>
      <c r="AL752" s="4">
        <v>2.5</v>
      </c>
      <c r="AM752" s="4">
        <v>195</v>
      </c>
      <c r="AN752" s="4" t="s">
        <v>155</v>
      </c>
      <c r="AO752" s="4">
        <v>2</v>
      </c>
      <c r="AP752" s="4">
        <v>0.58261574074074074</v>
      </c>
      <c r="AQ752" s="4">
        <v>47.163677999999997</v>
      </c>
      <c r="AR752" s="4">
        <v>-88.491</v>
      </c>
      <c r="AS752" s="4">
        <v>320.60000000000002</v>
      </c>
      <c r="AT752" s="4">
        <v>31.1</v>
      </c>
      <c r="AU752" s="4">
        <v>11</v>
      </c>
      <c r="AV752" s="4">
        <v>9</v>
      </c>
      <c r="AW752" s="4" t="s">
        <v>206</v>
      </c>
      <c r="AX752" s="4">
        <v>2.038062</v>
      </c>
      <c r="AY752" s="4">
        <v>1.753546</v>
      </c>
      <c r="AZ752" s="4">
        <v>3.3380619999999999</v>
      </c>
      <c r="BA752" s="4">
        <v>14.023</v>
      </c>
      <c r="BB752" s="4">
        <v>11.28</v>
      </c>
      <c r="BC752" s="4">
        <v>0.8</v>
      </c>
      <c r="BD752" s="4">
        <v>18.664000000000001</v>
      </c>
      <c r="BE752" s="4">
        <v>1701.0160000000001</v>
      </c>
      <c r="BF752" s="4">
        <v>813</v>
      </c>
      <c r="BG752" s="4">
        <v>0.63200000000000001</v>
      </c>
      <c r="BH752" s="4">
        <v>0.73199999999999998</v>
      </c>
      <c r="BI752" s="4">
        <v>1.3640000000000001</v>
      </c>
      <c r="BJ752" s="4">
        <v>0.47899999999999998</v>
      </c>
      <c r="BK752" s="4">
        <v>0.55400000000000005</v>
      </c>
      <c r="BL752" s="4">
        <v>1.0329999999999999</v>
      </c>
      <c r="BM752" s="4">
        <v>17.510200000000001</v>
      </c>
      <c r="BQ752" s="4">
        <v>12.488</v>
      </c>
      <c r="BR752" s="4">
        <v>0.40951700000000002</v>
      </c>
      <c r="BS752" s="4">
        <v>-5</v>
      </c>
      <c r="BT752" s="4">
        <v>7.9811000000000007E-2</v>
      </c>
      <c r="BU752" s="4">
        <v>10.007583</v>
      </c>
      <c r="BV752" s="4">
        <v>1.6121859999999999</v>
      </c>
    </row>
    <row r="753" spans="1:74" x14ac:dyDescent="0.25">
      <c r="A753" s="4">
        <v>42069</v>
      </c>
      <c r="B753" s="4">
        <v>4.1062500000000002E-2</v>
      </c>
      <c r="C753" s="4">
        <v>10.002000000000001</v>
      </c>
      <c r="D753" s="4">
        <v>7.3464</v>
      </c>
      <c r="E753" s="4">
        <v>73464.375</v>
      </c>
      <c r="F753" s="4">
        <v>34.1</v>
      </c>
      <c r="G753" s="4">
        <v>56.7</v>
      </c>
      <c r="H753" s="4">
        <v>2536.6</v>
      </c>
      <c r="J753" s="4">
        <v>0.1</v>
      </c>
      <c r="K753" s="4">
        <v>0.84279999999999999</v>
      </c>
      <c r="L753" s="4">
        <v>8.43</v>
      </c>
      <c r="M753" s="4">
        <v>6.1917999999999997</v>
      </c>
      <c r="N753" s="4">
        <v>28.779699999999998</v>
      </c>
      <c r="O753" s="4">
        <v>47.819899999999997</v>
      </c>
      <c r="P753" s="4">
        <v>76.599999999999994</v>
      </c>
      <c r="Q753" s="4">
        <v>21.804200000000002</v>
      </c>
      <c r="R753" s="4">
        <v>36.229500000000002</v>
      </c>
      <c r="S753" s="4">
        <v>58</v>
      </c>
      <c r="T753" s="4">
        <v>2536.6</v>
      </c>
      <c r="W753" s="4">
        <v>0</v>
      </c>
      <c r="X753" s="4">
        <v>8.43E-2</v>
      </c>
      <c r="Y753" s="4">
        <v>11.8</v>
      </c>
      <c r="Z753" s="4">
        <v>857</v>
      </c>
      <c r="AA753" s="4">
        <v>879</v>
      </c>
      <c r="AB753" s="4">
        <v>816</v>
      </c>
      <c r="AC753" s="4">
        <v>59</v>
      </c>
      <c r="AD753" s="4">
        <v>6.93</v>
      </c>
      <c r="AE753" s="4">
        <v>0.16</v>
      </c>
      <c r="AF753" s="4">
        <v>978</v>
      </c>
      <c r="AG753" s="4">
        <v>-11</v>
      </c>
      <c r="AH753" s="4">
        <v>7</v>
      </c>
      <c r="AI753" s="4">
        <v>26</v>
      </c>
      <c r="AJ753" s="4">
        <v>190.1</v>
      </c>
      <c r="AK753" s="4">
        <v>137.1</v>
      </c>
      <c r="AL753" s="4">
        <v>2.2000000000000002</v>
      </c>
      <c r="AM753" s="4">
        <v>195</v>
      </c>
      <c r="AN753" s="4" t="s">
        <v>155</v>
      </c>
      <c r="AO753" s="4">
        <v>2</v>
      </c>
      <c r="AP753" s="4">
        <v>0.58263888888888882</v>
      </c>
      <c r="AQ753" s="4">
        <v>47.163637999999999</v>
      </c>
      <c r="AR753" s="4">
        <v>-88.491204999999994</v>
      </c>
      <c r="AS753" s="4">
        <v>320.7</v>
      </c>
      <c r="AT753" s="4">
        <v>31.3</v>
      </c>
      <c r="AU753" s="4">
        <v>11</v>
      </c>
      <c r="AV753" s="4">
        <v>9</v>
      </c>
      <c r="AW753" s="4" t="s">
        <v>206</v>
      </c>
      <c r="AX753" s="4">
        <v>1.509091</v>
      </c>
      <c r="AY753" s="4">
        <v>1.8844160000000001</v>
      </c>
      <c r="AZ753" s="4">
        <v>2.8935059999999999</v>
      </c>
      <c r="BA753" s="4">
        <v>14.023</v>
      </c>
      <c r="BB753" s="4">
        <v>11.3</v>
      </c>
      <c r="BC753" s="4">
        <v>0.81</v>
      </c>
      <c r="BD753" s="4">
        <v>18.646999999999998</v>
      </c>
      <c r="BE753" s="4">
        <v>1717.8620000000001</v>
      </c>
      <c r="BF753" s="4">
        <v>803.08100000000002</v>
      </c>
      <c r="BG753" s="4">
        <v>0.61399999999999999</v>
      </c>
      <c r="BH753" s="4">
        <v>1.02</v>
      </c>
      <c r="BI753" s="4">
        <v>1.635</v>
      </c>
      <c r="BJ753" s="4">
        <v>0.46500000000000002</v>
      </c>
      <c r="BK753" s="4">
        <v>0.77300000000000002</v>
      </c>
      <c r="BL753" s="4">
        <v>1.238</v>
      </c>
      <c r="BM753" s="4">
        <v>17.093599999999999</v>
      </c>
      <c r="BQ753" s="4">
        <v>12.488</v>
      </c>
      <c r="BR753" s="4">
        <v>0.37566899999999998</v>
      </c>
      <c r="BS753" s="4">
        <v>-5</v>
      </c>
      <c r="BT753" s="4">
        <v>7.7186000000000005E-2</v>
      </c>
      <c r="BU753" s="4">
        <v>9.1804030000000001</v>
      </c>
      <c r="BV753" s="4">
        <v>1.559161</v>
      </c>
    </row>
    <row r="754" spans="1:74" x14ac:dyDescent="0.25">
      <c r="A754" s="4">
        <v>42069</v>
      </c>
      <c r="B754" s="4">
        <v>4.1074074074074075E-2</v>
      </c>
      <c r="C754" s="4">
        <v>10.198</v>
      </c>
      <c r="D754" s="4">
        <v>7.0589000000000004</v>
      </c>
      <c r="E754" s="4">
        <v>70589.375</v>
      </c>
      <c r="F754" s="4">
        <v>32.299999999999997</v>
      </c>
      <c r="G754" s="4">
        <v>57.5</v>
      </c>
      <c r="H754" s="4">
        <v>2560.4</v>
      </c>
      <c r="J754" s="4">
        <v>0.1</v>
      </c>
      <c r="K754" s="4">
        <v>0.84409999999999996</v>
      </c>
      <c r="L754" s="4">
        <v>8.6080000000000005</v>
      </c>
      <c r="M754" s="4">
        <v>5.9584999999999999</v>
      </c>
      <c r="N754" s="4">
        <v>27.305599999999998</v>
      </c>
      <c r="O754" s="4">
        <v>48.558500000000002</v>
      </c>
      <c r="P754" s="4">
        <v>75.900000000000006</v>
      </c>
      <c r="Q754" s="4">
        <v>20.6873</v>
      </c>
      <c r="R754" s="4">
        <v>36.789099999999998</v>
      </c>
      <c r="S754" s="4">
        <v>57.5</v>
      </c>
      <c r="T754" s="4">
        <v>2560.3526000000002</v>
      </c>
      <c r="W754" s="4">
        <v>0</v>
      </c>
      <c r="X754" s="4">
        <v>8.4400000000000003E-2</v>
      </c>
      <c r="Y754" s="4">
        <v>11.9</v>
      </c>
      <c r="Z754" s="4">
        <v>856</v>
      </c>
      <c r="AA754" s="4">
        <v>880</v>
      </c>
      <c r="AB754" s="4">
        <v>817</v>
      </c>
      <c r="AC754" s="4">
        <v>59</v>
      </c>
      <c r="AD754" s="4">
        <v>6.93</v>
      </c>
      <c r="AE754" s="4">
        <v>0.16</v>
      </c>
      <c r="AF754" s="4">
        <v>978</v>
      </c>
      <c r="AG754" s="4">
        <v>-11</v>
      </c>
      <c r="AH754" s="4">
        <v>7</v>
      </c>
      <c r="AI754" s="4">
        <v>26</v>
      </c>
      <c r="AJ754" s="4">
        <v>190</v>
      </c>
      <c r="AK754" s="4">
        <v>137.9</v>
      </c>
      <c r="AL754" s="4">
        <v>2.2999999999999998</v>
      </c>
      <c r="AM754" s="4">
        <v>195</v>
      </c>
      <c r="AN754" s="4" t="s">
        <v>155</v>
      </c>
      <c r="AO754" s="4">
        <v>2</v>
      </c>
      <c r="AP754" s="4">
        <v>0.58265046296296297</v>
      </c>
      <c r="AQ754" s="4">
        <v>47.163597000000003</v>
      </c>
      <c r="AR754" s="4">
        <v>-88.491384999999994</v>
      </c>
      <c r="AS754" s="4">
        <v>320.39999999999998</v>
      </c>
      <c r="AT754" s="4">
        <v>31.6</v>
      </c>
      <c r="AU754" s="4">
        <v>10</v>
      </c>
      <c r="AV754" s="4">
        <v>9</v>
      </c>
      <c r="AW754" s="4" t="s">
        <v>206</v>
      </c>
      <c r="AX754" s="4">
        <v>1.4</v>
      </c>
      <c r="AY754" s="4">
        <v>1.984316</v>
      </c>
      <c r="AZ754" s="4">
        <v>2.8</v>
      </c>
      <c r="BA754" s="4">
        <v>14.023</v>
      </c>
      <c r="BB754" s="4">
        <v>11.39</v>
      </c>
      <c r="BC754" s="4">
        <v>0.81</v>
      </c>
      <c r="BD754" s="4">
        <v>18.469000000000001</v>
      </c>
      <c r="BE754" s="4">
        <v>1760.434</v>
      </c>
      <c r="BF754" s="4">
        <v>775.58199999999999</v>
      </c>
      <c r="BG754" s="4">
        <v>0.58499999999999996</v>
      </c>
      <c r="BH754" s="4">
        <v>1.04</v>
      </c>
      <c r="BI754" s="4">
        <v>1.625</v>
      </c>
      <c r="BJ754" s="4">
        <v>0.443</v>
      </c>
      <c r="BK754" s="4">
        <v>0.78800000000000003</v>
      </c>
      <c r="BL754" s="4">
        <v>1.2310000000000001</v>
      </c>
      <c r="BM754" s="4">
        <v>17.3155</v>
      </c>
      <c r="BQ754" s="4">
        <v>12.552</v>
      </c>
      <c r="BR754" s="4">
        <v>0.36831000000000003</v>
      </c>
      <c r="BS754" s="4">
        <v>-5</v>
      </c>
      <c r="BT754" s="4">
        <v>7.7937999999999993E-2</v>
      </c>
      <c r="BU754" s="4">
        <v>9.0005760000000006</v>
      </c>
      <c r="BV754" s="4">
        <v>1.5743480000000001</v>
      </c>
    </row>
    <row r="755" spans="1:74" x14ac:dyDescent="0.25">
      <c r="A755" s="4">
        <v>42069</v>
      </c>
      <c r="B755" s="4">
        <v>4.1085648148148149E-2</v>
      </c>
      <c r="C755" s="4">
        <v>10.42</v>
      </c>
      <c r="D755" s="4">
        <v>6.7838000000000003</v>
      </c>
      <c r="E755" s="4">
        <v>67838.234299999996</v>
      </c>
      <c r="F755" s="4">
        <v>31.8</v>
      </c>
      <c r="G755" s="4">
        <v>35.5</v>
      </c>
      <c r="H755" s="4">
        <v>2565.3000000000002</v>
      </c>
      <c r="J755" s="4">
        <v>0.1</v>
      </c>
      <c r="K755" s="4">
        <v>0.84509999999999996</v>
      </c>
      <c r="L755" s="4">
        <v>8.8056999999999999</v>
      </c>
      <c r="M755" s="4">
        <v>5.7328000000000001</v>
      </c>
      <c r="N755" s="4">
        <v>26.873000000000001</v>
      </c>
      <c r="O755" s="4">
        <v>30.0364</v>
      </c>
      <c r="P755" s="4">
        <v>56.9</v>
      </c>
      <c r="Q755" s="4">
        <v>20.3596</v>
      </c>
      <c r="R755" s="4">
        <v>22.7563</v>
      </c>
      <c r="S755" s="4">
        <v>43.1</v>
      </c>
      <c r="T755" s="4">
        <v>2565.2570999999998</v>
      </c>
      <c r="W755" s="4">
        <v>0</v>
      </c>
      <c r="X755" s="4">
        <v>8.4500000000000006E-2</v>
      </c>
      <c r="Y755" s="4">
        <v>11.9</v>
      </c>
      <c r="Z755" s="4">
        <v>857</v>
      </c>
      <c r="AA755" s="4">
        <v>879</v>
      </c>
      <c r="AB755" s="4">
        <v>816</v>
      </c>
      <c r="AC755" s="4">
        <v>59</v>
      </c>
      <c r="AD755" s="4">
        <v>6.93</v>
      </c>
      <c r="AE755" s="4">
        <v>0.16</v>
      </c>
      <c r="AF755" s="4">
        <v>978</v>
      </c>
      <c r="AG755" s="4">
        <v>-11</v>
      </c>
      <c r="AH755" s="4">
        <v>7</v>
      </c>
      <c r="AI755" s="4">
        <v>26</v>
      </c>
      <c r="AJ755" s="4">
        <v>190</v>
      </c>
      <c r="AK755" s="4">
        <v>138</v>
      </c>
      <c r="AL755" s="4">
        <v>2.4</v>
      </c>
      <c r="AM755" s="4">
        <v>195</v>
      </c>
      <c r="AN755" s="4" t="s">
        <v>155</v>
      </c>
      <c r="AO755" s="4">
        <v>2</v>
      </c>
      <c r="AP755" s="4">
        <v>0.58266203703703701</v>
      </c>
      <c r="AQ755" s="4">
        <v>47.163589999999999</v>
      </c>
      <c r="AR755" s="4">
        <v>-88.491412999999994</v>
      </c>
      <c r="AS755" s="4">
        <v>320.3</v>
      </c>
      <c r="AT755" s="4">
        <v>32.1</v>
      </c>
      <c r="AU755" s="4">
        <v>10</v>
      </c>
      <c r="AV755" s="4">
        <v>9</v>
      </c>
      <c r="AW755" s="4" t="s">
        <v>206</v>
      </c>
      <c r="AX755" s="4">
        <v>1.4</v>
      </c>
      <c r="AY755" s="4">
        <v>2.0842160000000001</v>
      </c>
      <c r="AZ755" s="4">
        <v>2.8842159999999999</v>
      </c>
      <c r="BA755" s="4">
        <v>14.023</v>
      </c>
      <c r="BB755" s="4">
        <v>11.46</v>
      </c>
      <c r="BC755" s="4">
        <v>0.82</v>
      </c>
      <c r="BD755" s="4">
        <v>18.334</v>
      </c>
      <c r="BE755" s="4">
        <v>1804.2270000000001</v>
      </c>
      <c r="BF755" s="4">
        <v>747.59799999999996</v>
      </c>
      <c r="BG755" s="4">
        <v>0.57699999999999996</v>
      </c>
      <c r="BH755" s="4">
        <v>0.64400000000000002</v>
      </c>
      <c r="BI755" s="4">
        <v>1.2210000000000001</v>
      </c>
      <c r="BJ755" s="4">
        <v>0.437</v>
      </c>
      <c r="BK755" s="4">
        <v>0.48799999999999999</v>
      </c>
      <c r="BL755" s="4">
        <v>0.92500000000000004</v>
      </c>
      <c r="BM755" s="4">
        <v>17.3811</v>
      </c>
      <c r="BQ755" s="4">
        <v>12.59</v>
      </c>
      <c r="BR755" s="4">
        <v>0.413962</v>
      </c>
      <c r="BS755" s="4">
        <v>-5</v>
      </c>
      <c r="BT755" s="4">
        <v>7.7062000000000005E-2</v>
      </c>
      <c r="BU755" s="4">
        <v>10.116197</v>
      </c>
      <c r="BV755" s="4">
        <v>1.5566519999999999</v>
      </c>
    </row>
    <row r="756" spans="1:74" x14ac:dyDescent="0.25">
      <c r="A756" s="4">
        <v>42069</v>
      </c>
      <c r="B756" s="4">
        <v>4.1097222222222222E-2</v>
      </c>
      <c r="C756" s="4">
        <v>10.613</v>
      </c>
      <c r="D756" s="4">
        <v>6.4329000000000001</v>
      </c>
      <c r="E756" s="4">
        <v>64329.230770000002</v>
      </c>
      <c r="F756" s="4">
        <v>32</v>
      </c>
      <c r="G756" s="4">
        <v>28.2</v>
      </c>
      <c r="H756" s="4">
        <v>2552.8000000000002</v>
      </c>
      <c r="J756" s="4">
        <v>0.1</v>
      </c>
      <c r="K756" s="4">
        <v>0.84689999999999999</v>
      </c>
      <c r="L756" s="4">
        <v>8.9883000000000006</v>
      </c>
      <c r="M756" s="4">
        <v>5.4482999999999997</v>
      </c>
      <c r="N756" s="4">
        <v>27.0763</v>
      </c>
      <c r="O756" s="4">
        <v>23.9207</v>
      </c>
      <c r="P756" s="4">
        <v>51</v>
      </c>
      <c r="Q756" s="4">
        <v>20.5137</v>
      </c>
      <c r="R756" s="4">
        <v>18.122900000000001</v>
      </c>
      <c r="S756" s="4">
        <v>38.6</v>
      </c>
      <c r="T756" s="4">
        <v>2552.7694000000001</v>
      </c>
      <c r="W756" s="4">
        <v>0</v>
      </c>
      <c r="X756" s="4">
        <v>8.4699999999999998E-2</v>
      </c>
      <c r="Y756" s="4">
        <v>11.8</v>
      </c>
      <c r="Z756" s="4">
        <v>857</v>
      </c>
      <c r="AA756" s="4">
        <v>879</v>
      </c>
      <c r="AB756" s="4">
        <v>816</v>
      </c>
      <c r="AC756" s="4">
        <v>59</v>
      </c>
      <c r="AD756" s="4">
        <v>6.93</v>
      </c>
      <c r="AE756" s="4">
        <v>0.16</v>
      </c>
      <c r="AF756" s="4">
        <v>978</v>
      </c>
      <c r="AG756" s="4">
        <v>-11</v>
      </c>
      <c r="AH756" s="4">
        <v>7</v>
      </c>
      <c r="AI756" s="4">
        <v>26</v>
      </c>
      <c r="AJ756" s="4">
        <v>190</v>
      </c>
      <c r="AK756" s="4">
        <v>137.1</v>
      </c>
      <c r="AL756" s="4">
        <v>2.4</v>
      </c>
      <c r="AM756" s="4">
        <v>195</v>
      </c>
      <c r="AN756" s="4" t="s">
        <v>155</v>
      </c>
      <c r="AO756" s="4">
        <v>2</v>
      </c>
      <c r="AP756" s="4">
        <v>0.58266203703703701</v>
      </c>
      <c r="AQ756" s="4">
        <v>47.163448000000002</v>
      </c>
      <c r="AR756" s="4">
        <v>-88.491677999999993</v>
      </c>
      <c r="AS756" s="4">
        <v>320.2</v>
      </c>
      <c r="AT756" s="4">
        <v>32.5</v>
      </c>
      <c r="AU756" s="4">
        <v>10</v>
      </c>
      <c r="AV756" s="4">
        <v>9</v>
      </c>
      <c r="AW756" s="4" t="s">
        <v>206</v>
      </c>
      <c r="AX756" s="4">
        <v>1.4850509999999999</v>
      </c>
      <c r="AY756" s="4">
        <v>2.1850510000000001</v>
      </c>
      <c r="AZ756" s="4">
        <v>2.9850509999999999</v>
      </c>
      <c r="BA756" s="4">
        <v>14.023</v>
      </c>
      <c r="BB756" s="4">
        <v>11.61</v>
      </c>
      <c r="BC756" s="4">
        <v>0.83</v>
      </c>
      <c r="BD756" s="4">
        <v>18.071999999999999</v>
      </c>
      <c r="BE756" s="4">
        <v>1854.604</v>
      </c>
      <c r="BF756" s="4">
        <v>715.50699999999995</v>
      </c>
      <c r="BG756" s="4">
        <v>0.58499999999999996</v>
      </c>
      <c r="BH756" s="4">
        <v>0.51700000000000002</v>
      </c>
      <c r="BI756" s="4">
        <v>1.1020000000000001</v>
      </c>
      <c r="BJ756" s="4">
        <v>0.443</v>
      </c>
      <c r="BK756" s="4">
        <v>0.39200000000000002</v>
      </c>
      <c r="BL756" s="4">
        <v>0.83499999999999996</v>
      </c>
      <c r="BM756" s="4">
        <v>17.418299999999999</v>
      </c>
      <c r="BQ756" s="4">
        <v>12.707000000000001</v>
      </c>
      <c r="BR756" s="4">
        <v>0.377604</v>
      </c>
      <c r="BS756" s="4">
        <v>-5</v>
      </c>
      <c r="BT756" s="4">
        <v>7.4186000000000002E-2</v>
      </c>
      <c r="BU756" s="4">
        <v>9.2276980000000002</v>
      </c>
      <c r="BV756" s="4">
        <v>1.4985569999999999</v>
      </c>
    </row>
    <row r="757" spans="1:74" x14ac:dyDescent="0.25">
      <c r="A757" s="4">
        <v>42069</v>
      </c>
      <c r="B757" s="4">
        <v>4.1108796296296296E-2</v>
      </c>
      <c r="C757" s="4">
        <v>10.736000000000001</v>
      </c>
      <c r="D757" s="4">
        <v>6.2709999999999999</v>
      </c>
      <c r="E757" s="4">
        <v>62709.83165</v>
      </c>
      <c r="F757" s="4">
        <v>34.5</v>
      </c>
      <c r="G757" s="4">
        <v>23.4</v>
      </c>
      <c r="H757" s="4">
        <v>2501.1</v>
      </c>
      <c r="J757" s="4">
        <v>0.1</v>
      </c>
      <c r="K757" s="4">
        <v>0.84760000000000002</v>
      </c>
      <c r="L757" s="4">
        <v>9.0998999999999999</v>
      </c>
      <c r="M757" s="4">
        <v>5.3151999999999999</v>
      </c>
      <c r="N757" s="4">
        <v>29.203199999999999</v>
      </c>
      <c r="O757" s="4">
        <v>19.862500000000001</v>
      </c>
      <c r="P757" s="4">
        <v>49.1</v>
      </c>
      <c r="Q757" s="4">
        <v>22.125</v>
      </c>
      <c r="R757" s="4">
        <v>15.048299999999999</v>
      </c>
      <c r="S757" s="4">
        <v>37.200000000000003</v>
      </c>
      <c r="T757" s="4">
        <v>2501.1179000000002</v>
      </c>
      <c r="W757" s="4">
        <v>0</v>
      </c>
      <c r="X757" s="4">
        <v>8.48E-2</v>
      </c>
      <c r="Y757" s="4">
        <v>11.9</v>
      </c>
      <c r="Z757" s="4">
        <v>856</v>
      </c>
      <c r="AA757" s="4">
        <v>879</v>
      </c>
      <c r="AB757" s="4">
        <v>817</v>
      </c>
      <c r="AC757" s="4">
        <v>59</v>
      </c>
      <c r="AD757" s="4">
        <v>6.93</v>
      </c>
      <c r="AE757" s="4">
        <v>0.16</v>
      </c>
      <c r="AF757" s="4">
        <v>978</v>
      </c>
      <c r="AG757" s="4">
        <v>-11</v>
      </c>
      <c r="AH757" s="4">
        <v>7</v>
      </c>
      <c r="AI757" s="4">
        <v>26</v>
      </c>
      <c r="AJ757" s="4">
        <v>190</v>
      </c>
      <c r="AK757" s="4">
        <v>137</v>
      </c>
      <c r="AL757" s="4">
        <v>2.4</v>
      </c>
      <c r="AM757" s="4">
        <v>195</v>
      </c>
      <c r="AN757" s="4" t="s">
        <v>155</v>
      </c>
      <c r="AO757" s="4">
        <v>2</v>
      </c>
      <c r="AP757" s="4">
        <v>0.58268518518518519</v>
      </c>
      <c r="AQ757" s="4">
        <v>47.163423000000002</v>
      </c>
      <c r="AR757" s="4">
        <v>-88.491725000000002</v>
      </c>
      <c r="AS757" s="4">
        <v>320.2</v>
      </c>
      <c r="AT757" s="4">
        <v>32.9</v>
      </c>
      <c r="AU757" s="4">
        <v>10</v>
      </c>
      <c r="AV757" s="4">
        <v>8</v>
      </c>
      <c r="AW757" s="4" t="s">
        <v>206</v>
      </c>
      <c r="AX757" s="4">
        <v>1.6702300000000001</v>
      </c>
      <c r="AY757" s="4">
        <v>1.1786209999999999</v>
      </c>
      <c r="AZ757" s="4">
        <v>3</v>
      </c>
      <c r="BA757" s="4">
        <v>14.023</v>
      </c>
      <c r="BB757" s="4">
        <v>11.66</v>
      </c>
      <c r="BC757" s="4">
        <v>0.83</v>
      </c>
      <c r="BD757" s="4">
        <v>17.981999999999999</v>
      </c>
      <c r="BE757" s="4">
        <v>1881.06</v>
      </c>
      <c r="BF757" s="4">
        <v>699.3</v>
      </c>
      <c r="BG757" s="4">
        <v>0.63200000000000001</v>
      </c>
      <c r="BH757" s="4">
        <v>0.43</v>
      </c>
      <c r="BI757" s="4">
        <v>1.0620000000000001</v>
      </c>
      <c r="BJ757" s="4">
        <v>0.47899999999999998</v>
      </c>
      <c r="BK757" s="4">
        <v>0.32600000000000001</v>
      </c>
      <c r="BL757" s="4">
        <v>0.80500000000000005</v>
      </c>
      <c r="BM757" s="4">
        <v>17.097100000000001</v>
      </c>
      <c r="BQ757" s="4">
        <v>12.739000000000001</v>
      </c>
      <c r="BR757" s="4">
        <v>0.505382</v>
      </c>
      <c r="BS757" s="4">
        <v>-5</v>
      </c>
      <c r="BT757" s="4">
        <v>7.8689999999999996E-2</v>
      </c>
      <c r="BU757" s="4">
        <v>12.350273</v>
      </c>
      <c r="BV757" s="4">
        <v>1.5895379999999999</v>
      </c>
    </row>
    <row r="758" spans="1:74" x14ac:dyDescent="0.25">
      <c r="A758" s="4">
        <v>42069</v>
      </c>
      <c r="B758" s="4">
        <v>4.112037037037037E-2</v>
      </c>
      <c r="C758" s="4">
        <v>10.545</v>
      </c>
      <c r="D758" s="4">
        <v>6.4206000000000003</v>
      </c>
      <c r="E758" s="4">
        <v>64206.118139999999</v>
      </c>
      <c r="F758" s="4">
        <v>37.6</v>
      </c>
      <c r="G758" s="4">
        <v>19</v>
      </c>
      <c r="H758" s="4">
        <v>2408.6999999999998</v>
      </c>
      <c r="J758" s="4">
        <v>0.1</v>
      </c>
      <c r="K758" s="4">
        <v>0.84760000000000002</v>
      </c>
      <c r="L758" s="4">
        <v>8.9383999999999997</v>
      </c>
      <c r="M758" s="4">
        <v>5.4423000000000004</v>
      </c>
      <c r="N758" s="4">
        <v>31.911300000000001</v>
      </c>
      <c r="O758" s="4">
        <v>16.123899999999999</v>
      </c>
      <c r="P758" s="4">
        <v>48</v>
      </c>
      <c r="Q758" s="4">
        <v>24.1767</v>
      </c>
      <c r="R758" s="4">
        <v>12.2158</v>
      </c>
      <c r="S758" s="4">
        <v>36.4</v>
      </c>
      <c r="T758" s="4">
        <v>2408.739</v>
      </c>
      <c r="W758" s="4">
        <v>0</v>
      </c>
      <c r="X758" s="4">
        <v>8.48E-2</v>
      </c>
      <c r="Y758" s="4">
        <v>11.8</v>
      </c>
      <c r="Z758" s="4">
        <v>856</v>
      </c>
      <c r="AA758" s="4">
        <v>879</v>
      </c>
      <c r="AB758" s="4">
        <v>817</v>
      </c>
      <c r="AC758" s="4">
        <v>59</v>
      </c>
      <c r="AD758" s="4">
        <v>6.93</v>
      </c>
      <c r="AE758" s="4">
        <v>0.16</v>
      </c>
      <c r="AF758" s="4">
        <v>978</v>
      </c>
      <c r="AG758" s="4">
        <v>-11</v>
      </c>
      <c r="AH758" s="4">
        <v>7</v>
      </c>
      <c r="AI758" s="4">
        <v>26</v>
      </c>
      <c r="AJ758" s="4">
        <v>190</v>
      </c>
      <c r="AK758" s="4">
        <v>137</v>
      </c>
      <c r="AL758" s="4">
        <v>2.1</v>
      </c>
      <c r="AM758" s="4">
        <v>195</v>
      </c>
      <c r="AN758" s="4" t="s">
        <v>155</v>
      </c>
      <c r="AO758" s="4">
        <v>2</v>
      </c>
      <c r="AP758" s="4">
        <v>0.58268518518518519</v>
      </c>
      <c r="AQ758" s="4">
        <v>47.163336999999999</v>
      </c>
      <c r="AR758" s="4">
        <v>-88.491837000000004</v>
      </c>
      <c r="AS758" s="4">
        <v>320.10000000000002</v>
      </c>
      <c r="AT758" s="4">
        <v>33.299999999999997</v>
      </c>
      <c r="AU758" s="4">
        <v>10</v>
      </c>
      <c r="AV758" s="4">
        <v>8</v>
      </c>
      <c r="AW758" s="4" t="s">
        <v>206</v>
      </c>
      <c r="AX758" s="4">
        <v>1.104895</v>
      </c>
      <c r="AY758" s="4">
        <v>1.0850150000000001</v>
      </c>
      <c r="AZ758" s="4">
        <v>2.3198799999999999</v>
      </c>
      <c r="BA758" s="4">
        <v>14.023</v>
      </c>
      <c r="BB758" s="4">
        <v>11.67</v>
      </c>
      <c r="BC758" s="4">
        <v>0.83</v>
      </c>
      <c r="BD758" s="4">
        <v>17.975000000000001</v>
      </c>
      <c r="BE758" s="4">
        <v>1853.1969999999999</v>
      </c>
      <c r="BF758" s="4">
        <v>718.16600000000005</v>
      </c>
      <c r="BG758" s="4">
        <v>0.69299999999999995</v>
      </c>
      <c r="BH758" s="4">
        <v>0.35</v>
      </c>
      <c r="BI758" s="4">
        <v>1.0429999999999999</v>
      </c>
      <c r="BJ758" s="4">
        <v>0.52500000000000002</v>
      </c>
      <c r="BK758" s="4">
        <v>0.26500000000000001</v>
      </c>
      <c r="BL758" s="4">
        <v>0.79</v>
      </c>
      <c r="BM758" s="4">
        <v>16.514700000000001</v>
      </c>
      <c r="BQ758" s="4">
        <v>12.778</v>
      </c>
      <c r="BR758" s="4">
        <v>0.45865800000000001</v>
      </c>
      <c r="BS758" s="4">
        <v>-5</v>
      </c>
      <c r="BT758" s="4">
        <v>7.8062000000000006E-2</v>
      </c>
      <c r="BU758" s="4">
        <v>11.208455000000001</v>
      </c>
      <c r="BV758" s="4">
        <v>1.5768519999999999</v>
      </c>
    </row>
    <row r="759" spans="1:74" x14ac:dyDescent="0.25">
      <c r="A759" s="4">
        <v>42069</v>
      </c>
      <c r="B759" s="4">
        <v>4.1131944444444443E-2</v>
      </c>
      <c r="C759" s="4">
        <v>10.416</v>
      </c>
      <c r="D759" s="4">
        <v>6.7478999999999996</v>
      </c>
      <c r="E759" s="4">
        <v>67478.648650000003</v>
      </c>
      <c r="F759" s="4">
        <v>40.799999999999997</v>
      </c>
      <c r="G759" s="4">
        <v>18.399999999999999</v>
      </c>
      <c r="H759" s="4">
        <v>2446.9</v>
      </c>
      <c r="J759" s="4">
        <v>0.1</v>
      </c>
      <c r="K759" s="4">
        <v>0.84540000000000004</v>
      </c>
      <c r="L759" s="4">
        <v>8.8053000000000008</v>
      </c>
      <c r="M759" s="4">
        <v>5.7046999999999999</v>
      </c>
      <c r="N759" s="4">
        <v>34.5321</v>
      </c>
      <c r="O759" s="4">
        <v>15.5921</v>
      </c>
      <c r="P759" s="4">
        <v>50.1</v>
      </c>
      <c r="Q759" s="4">
        <v>26.162400000000002</v>
      </c>
      <c r="R759" s="4">
        <v>11.812900000000001</v>
      </c>
      <c r="S759" s="4">
        <v>38</v>
      </c>
      <c r="T759" s="4">
        <v>2446.8715000000002</v>
      </c>
      <c r="W759" s="4">
        <v>0</v>
      </c>
      <c r="X759" s="4">
        <v>8.4500000000000006E-2</v>
      </c>
      <c r="Y759" s="4">
        <v>11.9</v>
      </c>
      <c r="Z759" s="4">
        <v>856</v>
      </c>
      <c r="AA759" s="4">
        <v>880</v>
      </c>
      <c r="AB759" s="4">
        <v>817</v>
      </c>
      <c r="AC759" s="4">
        <v>59</v>
      </c>
      <c r="AD759" s="4">
        <v>6.93</v>
      </c>
      <c r="AE759" s="4">
        <v>0.16</v>
      </c>
      <c r="AF759" s="4">
        <v>978</v>
      </c>
      <c r="AG759" s="4">
        <v>-11</v>
      </c>
      <c r="AH759" s="4">
        <v>7</v>
      </c>
      <c r="AI759" s="4">
        <v>26</v>
      </c>
      <c r="AJ759" s="4">
        <v>190</v>
      </c>
      <c r="AK759" s="4">
        <v>137</v>
      </c>
      <c r="AL759" s="4">
        <v>1.8</v>
      </c>
      <c r="AM759" s="4">
        <v>195</v>
      </c>
      <c r="AN759" s="4" t="s">
        <v>155</v>
      </c>
      <c r="AO759" s="4">
        <v>2</v>
      </c>
      <c r="AP759" s="4">
        <v>0.58269675925925923</v>
      </c>
      <c r="AQ759" s="4">
        <v>47.163218000000001</v>
      </c>
      <c r="AR759" s="4">
        <v>-88.491938000000005</v>
      </c>
      <c r="AS759" s="4">
        <v>320.10000000000002</v>
      </c>
      <c r="AT759" s="4">
        <v>34</v>
      </c>
      <c r="AU759" s="4">
        <v>10</v>
      </c>
      <c r="AV759" s="4">
        <v>8</v>
      </c>
      <c r="AW759" s="4" t="s">
        <v>206</v>
      </c>
      <c r="AX759" s="4">
        <v>1</v>
      </c>
      <c r="AY759" s="4">
        <v>1.1849149999999999</v>
      </c>
      <c r="AZ759" s="4">
        <v>2.2849149999999998</v>
      </c>
      <c r="BA759" s="4">
        <v>14.023</v>
      </c>
      <c r="BB759" s="4">
        <v>11.5</v>
      </c>
      <c r="BC759" s="4">
        <v>0.82</v>
      </c>
      <c r="BD759" s="4">
        <v>18.286999999999999</v>
      </c>
      <c r="BE759" s="4">
        <v>1809.0930000000001</v>
      </c>
      <c r="BF759" s="4">
        <v>745.97199999999998</v>
      </c>
      <c r="BG759" s="4">
        <v>0.74299999999999999</v>
      </c>
      <c r="BH759" s="4">
        <v>0.33500000000000002</v>
      </c>
      <c r="BI759" s="4">
        <v>1.0780000000000001</v>
      </c>
      <c r="BJ759" s="4">
        <v>0.56299999999999994</v>
      </c>
      <c r="BK759" s="4">
        <v>0.254</v>
      </c>
      <c r="BL759" s="4">
        <v>0.81699999999999995</v>
      </c>
      <c r="BM759" s="4">
        <v>16.624400000000001</v>
      </c>
      <c r="BQ759" s="4">
        <v>12.629</v>
      </c>
      <c r="BR759" s="4">
        <v>0.53848200000000002</v>
      </c>
      <c r="BS759" s="4">
        <v>-5</v>
      </c>
      <c r="BT759" s="4">
        <v>7.7062000000000005E-2</v>
      </c>
      <c r="BU759" s="4">
        <v>13.159153999999999</v>
      </c>
      <c r="BV759" s="4">
        <v>1.5566519999999999</v>
      </c>
    </row>
    <row r="760" spans="1:74" x14ac:dyDescent="0.25">
      <c r="A760" s="4">
        <v>42069</v>
      </c>
      <c r="B760" s="4">
        <v>4.1143518518518517E-2</v>
      </c>
      <c r="C760" s="4">
        <v>9.9890000000000008</v>
      </c>
      <c r="D760" s="4">
        <v>7.2073</v>
      </c>
      <c r="E760" s="4">
        <v>72073.243239999996</v>
      </c>
      <c r="F760" s="4">
        <v>52.4</v>
      </c>
      <c r="G760" s="4">
        <v>18.2</v>
      </c>
      <c r="H760" s="4">
        <v>2585</v>
      </c>
      <c r="J760" s="4">
        <v>0.1</v>
      </c>
      <c r="K760" s="4">
        <v>0.84419999999999995</v>
      </c>
      <c r="L760" s="4">
        <v>8.4323999999999995</v>
      </c>
      <c r="M760" s="4">
        <v>6.0841000000000003</v>
      </c>
      <c r="N760" s="4">
        <v>44.193800000000003</v>
      </c>
      <c r="O760" s="4">
        <v>15.352499999999999</v>
      </c>
      <c r="P760" s="4">
        <v>59.5</v>
      </c>
      <c r="Q760" s="4">
        <v>33.482300000000002</v>
      </c>
      <c r="R760" s="4">
        <v>11.631399999999999</v>
      </c>
      <c r="S760" s="4">
        <v>45.1</v>
      </c>
      <c r="T760" s="4">
        <v>2585.0102000000002</v>
      </c>
      <c r="W760" s="4">
        <v>0</v>
      </c>
      <c r="X760" s="4">
        <v>8.4400000000000003E-2</v>
      </c>
      <c r="Y760" s="4">
        <v>11.9</v>
      </c>
      <c r="Z760" s="4">
        <v>856</v>
      </c>
      <c r="AA760" s="4">
        <v>880</v>
      </c>
      <c r="AB760" s="4">
        <v>816</v>
      </c>
      <c r="AC760" s="4">
        <v>59</v>
      </c>
      <c r="AD760" s="4">
        <v>6.93</v>
      </c>
      <c r="AE760" s="4">
        <v>0.16</v>
      </c>
      <c r="AF760" s="4">
        <v>978</v>
      </c>
      <c r="AG760" s="4">
        <v>-11</v>
      </c>
      <c r="AH760" s="4">
        <v>7</v>
      </c>
      <c r="AI760" s="4">
        <v>26</v>
      </c>
      <c r="AJ760" s="4">
        <v>190</v>
      </c>
      <c r="AK760" s="4">
        <v>137</v>
      </c>
      <c r="AL760" s="4">
        <v>2</v>
      </c>
      <c r="AM760" s="4">
        <v>195</v>
      </c>
      <c r="AN760" s="4" t="s">
        <v>155</v>
      </c>
      <c r="AO760" s="4">
        <v>2</v>
      </c>
      <c r="AP760" s="4">
        <v>0.58270833333333327</v>
      </c>
      <c r="AQ760" s="4">
        <v>47.163074999999999</v>
      </c>
      <c r="AR760" s="4">
        <v>-88.491969999999995</v>
      </c>
      <c r="AS760" s="4">
        <v>319.89999999999998</v>
      </c>
      <c r="AT760" s="4">
        <v>34.5</v>
      </c>
      <c r="AU760" s="4">
        <v>10</v>
      </c>
      <c r="AV760" s="4">
        <v>8</v>
      </c>
      <c r="AW760" s="4" t="s">
        <v>206</v>
      </c>
      <c r="AX760" s="4">
        <v>1.1696299999999999</v>
      </c>
      <c r="AY760" s="4">
        <v>1.03037</v>
      </c>
      <c r="AZ760" s="4">
        <v>2.2999999999999998</v>
      </c>
      <c r="BA760" s="4">
        <v>14.023</v>
      </c>
      <c r="BB760" s="4">
        <v>11.4</v>
      </c>
      <c r="BC760" s="4">
        <v>0.81</v>
      </c>
      <c r="BD760" s="4">
        <v>18.460999999999999</v>
      </c>
      <c r="BE760" s="4">
        <v>1730.07</v>
      </c>
      <c r="BF760" s="4">
        <v>794.49199999999996</v>
      </c>
      <c r="BG760" s="4">
        <v>0.95</v>
      </c>
      <c r="BH760" s="4">
        <v>0.33</v>
      </c>
      <c r="BI760" s="4">
        <v>1.2789999999999999</v>
      </c>
      <c r="BJ760" s="4">
        <v>0.71899999999999997</v>
      </c>
      <c r="BK760" s="4">
        <v>0.25</v>
      </c>
      <c r="BL760" s="4">
        <v>0.96899999999999997</v>
      </c>
      <c r="BM760" s="4">
        <v>17.538699999999999</v>
      </c>
      <c r="BQ760" s="4">
        <v>12.593</v>
      </c>
      <c r="BR760" s="4">
        <v>0.569326</v>
      </c>
      <c r="BS760" s="4">
        <v>-5</v>
      </c>
      <c r="BT760" s="4">
        <v>7.7937999999999993E-2</v>
      </c>
      <c r="BU760" s="4">
        <v>13.912903999999999</v>
      </c>
      <c r="BV760" s="4">
        <v>1.5743480000000001</v>
      </c>
    </row>
    <row r="761" spans="1:74" x14ac:dyDescent="0.25">
      <c r="A761" s="4">
        <v>42069</v>
      </c>
      <c r="B761" s="4">
        <v>4.1155092592592597E-2</v>
      </c>
      <c r="C761" s="4">
        <v>9.5340000000000007</v>
      </c>
      <c r="D761" s="4">
        <v>8.0530000000000008</v>
      </c>
      <c r="E761" s="4">
        <v>80530.195600000006</v>
      </c>
      <c r="F761" s="4">
        <v>60.4</v>
      </c>
      <c r="G761" s="4">
        <v>14.3</v>
      </c>
      <c r="H761" s="4">
        <v>2747.5</v>
      </c>
      <c r="J761" s="4">
        <v>0.1</v>
      </c>
      <c r="K761" s="4">
        <v>0.83930000000000005</v>
      </c>
      <c r="L761" s="4">
        <v>8.0015999999999998</v>
      </c>
      <c r="M761" s="4">
        <v>6.7588999999999997</v>
      </c>
      <c r="N761" s="4">
        <v>50.713900000000002</v>
      </c>
      <c r="O761" s="4">
        <v>12.001899999999999</v>
      </c>
      <c r="P761" s="4">
        <v>62.7</v>
      </c>
      <c r="Q761" s="4">
        <v>38.4221</v>
      </c>
      <c r="R761" s="4">
        <v>9.0929000000000002</v>
      </c>
      <c r="S761" s="4">
        <v>47.5</v>
      </c>
      <c r="T761" s="4">
        <v>2747.4886000000001</v>
      </c>
      <c r="W761" s="4">
        <v>0</v>
      </c>
      <c r="X761" s="4">
        <v>8.3900000000000002E-2</v>
      </c>
      <c r="Y761" s="4">
        <v>11.8</v>
      </c>
      <c r="Z761" s="4">
        <v>857</v>
      </c>
      <c r="AA761" s="4">
        <v>881</v>
      </c>
      <c r="AB761" s="4">
        <v>816</v>
      </c>
      <c r="AC761" s="4">
        <v>59</v>
      </c>
      <c r="AD761" s="4">
        <v>6.93</v>
      </c>
      <c r="AE761" s="4">
        <v>0.16</v>
      </c>
      <c r="AF761" s="4">
        <v>978</v>
      </c>
      <c r="AG761" s="4">
        <v>-11</v>
      </c>
      <c r="AH761" s="4">
        <v>7</v>
      </c>
      <c r="AI761" s="4">
        <v>26</v>
      </c>
      <c r="AJ761" s="4">
        <v>190</v>
      </c>
      <c r="AK761" s="4">
        <v>137</v>
      </c>
      <c r="AL761" s="4">
        <v>2.1</v>
      </c>
      <c r="AM761" s="4">
        <v>195</v>
      </c>
      <c r="AN761" s="4" t="s">
        <v>155</v>
      </c>
      <c r="AO761" s="4">
        <v>2</v>
      </c>
      <c r="AP761" s="4">
        <v>0.58271990740740742</v>
      </c>
      <c r="AQ761" s="4">
        <v>47.162928000000001</v>
      </c>
      <c r="AR761" s="4">
        <v>-88.491968</v>
      </c>
      <c r="AS761" s="4">
        <v>319.8</v>
      </c>
      <c r="AT761" s="4">
        <v>35.1</v>
      </c>
      <c r="AU761" s="4">
        <v>10</v>
      </c>
      <c r="AV761" s="4">
        <v>8</v>
      </c>
      <c r="AW761" s="4" t="s">
        <v>206</v>
      </c>
      <c r="AX761" s="4">
        <v>1.2</v>
      </c>
      <c r="AY761" s="4">
        <v>1</v>
      </c>
      <c r="AZ761" s="4">
        <v>2.2152850000000002</v>
      </c>
      <c r="BA761" s="4">
        <v>14.023</v>
      </c>
      <c r="BB761" s="4">
        <v>11.04</v>
      </c>
      <c r="BC761" s="4">
        <v>0.79</v>
      </c>
      <c r="BD761" s="4">
        <v>19.148</v>
      </c>
      <c r="BE761" s="4">
        <v>1613.191</v>
      </c>
      <c r="BF761" s="4">
        <v>867.27800000000002</v>
      </c>
      <c r="BG761" s="4">
        <v>1.071</v>
      </c>
      <c r="BH761" s="4">
        <v>0.253</v>
      </c>
      <c r="BI761" s="4">
        <v>1.3240000000000001</v>
      </c>
      <c r="BJ761" s="4">
        <v>0.81100000000000005</v>
      </c>
      <c r="BK761" s="4">
        <v>0.192</v>
      </c>
      <c r="BL761" s="4">
        <v>1.0029999999999999</v>
      </c>
      <c r="BM761" s="4">
        <v>18.317399999999999</v>
      </c>
      <c r="BQ761" s="4">
        <v>12.303000000000001</v>
      </c>
      <c r="BR761" s="4">
        <v>0.58882199999999996</v>
      </c>
      <c r="BS761" s="4">
        <v>-5</v>
      </c>
      <c r="BT761" s="4">
        <v>7.6123999999999997E-2</v>
      </c>
      <c r="BU761" s="4">
        <v>14.389338</v>
      </c>
      <c r="BV761" s="4">
        <v>1.5377050000000001</v>
      </c>
    </row>
    <row r="762" spans="1:74" x14ac:dyDescent="0.25">
      <c r="A762" s="4">
        <v>42069</v>
      </c>
      <c r="B762" s="4">
        <v>4.1166666666666664E-2</v>
      </c>
      <c r="C762" s="4">
        <v>9.5150000000000006</v>
      </c>
      <c r="D762" s="4">
        <v>8.2751999999999999</v>
      </c>
      <c r="E762" s="4">
        <v>82751.981979999997</v>
      </c>
      <c r="F762" s="4">
        <v>68.900000000000006</v>
      </c>
      <c r="G762" s="4">
        <v>14</v>
      </c>
      <c r="H762" s="4">
        <v>2834.7</v>
      </c>
      <c r="J762" s="4">
        <v>0.1</v>
      </c>
      <c r="K762" s="4">
        <v>0.83720000000000006</v>
      </c>
      <c r="L762" s="4">
        <v>7.9659000000000004</v>
      </c>
      <c r="M762" s="4">
        <v>6.9280999999999997</v>
      </c>
      <c r="N762" s="4">
        <v>57.722799999999999</v>
      </c>
      <c r="O762" s="4">
        <v>11.7575</v>
      </c>
      <c r="P762" s="4">
        <v>69.5</v>
      </c>
      <c r="Q762" s="4">
        <v>43.732100000000003</v>
      </c>
      <c r="R762" s="4">
        <v>8.9077000000000002</v>
      </c>
      <c r="S762" s="4">
        <v>52.6</v>
      </c>
      <c r="T762" s="4">
        <v>2834.6624999999999</v>
      </c>
      <c r="W762" s="4">
        <v>0</v>
      </c>
      <c r="X762" s="4">
        <v>8.3699999999999997E-2</v>
      </c>
      <c r="Y762" s="4">
        <v>11.9</v>
      </c>
      <c r="Z762" s="4">
        <v>856</v>
      </c>
      <c r="AA762" s="4">
        <v>880</v>
      </c>
      <c r="AB762" s="4">
        <v>816</v>
      </c>
      <c r="AC762" s="4">
        <v>59</v>
      </c>
      <c r="AD762" s="4">
        <v>6.93</v>
      </c>
      <c r="AE762" s="4">
        <v>0.16</v>
      </c>
      <c r="AF762" s="4">
        <v>978</v>
      </c>
      <c r="AG762" s="4">
        <v>-11</v>
      </c>
      <c r="AH762" s="4">
        <v>7</v>
      </c>
      <c r="AI762" s="4">
        <v>26</v>
      </c>
      <c r="AJ762" s="4">
        <v>190</v>
      </c>
      <c r="AK762" s="4">
        <v>137.9</v>
      </c>
      <c r="AL762" s="4">
        <v>2.2000000000000002</v>
      </c>
      <c r="AM762" s="4">
        <v>195</v>
      </c>
      <c r="AN762" s="4" t="s">
        <v>155</v>
      </c>
      <c r="AO762" s="4">
        <v>2</v>
      </c>
      <c r="AP762" s="4">
        <v>0.58273148148148146</v>
      </c>
      <c r="AQ762" s="4">
        <v>47.162779999999998</v>
      </c>
      <c r="AR762" s="4">
        <v>-88.491952999999995</v>
      </c>
      <c r="AS762" s="4">
        <v>319.7</v>
      </c>
      <c r="AT762" s="4">
        <v>35.9</v>
      </c>
      <c r="AU762" s="4">
        <v>10</v>
      </c>
      <c r="AV762" s="4">
        <v>8</v>
      </c>
      <c r="AW762" s="4" t="s">
        <v>206</v>
      </c>
      <c r="AX762" s="4">
        <v>1.2</v>
      </c>
      <c r="AY762" s="4">
        <v>1.1692309999999999</v>
      </c>
      <c r="AZ762" s="4">
        <v>2.2846150000000001</v>
      </c>
      <c r="BA762" s="4">
        <v>14.023</v>
      </c>
      <c r="BB762" s="4">
        <v>10.88</v>
      </c>
      <c r="BC762" s="4">
        <v>0.78</v>
      </c>
      <c r="BD762" s="4">
        <v>19.443999999999999</v>
      </c>
      <c r="BE762" s="4">
        <v>1590.8989999999999</v>
      </c>
      <c r="BF762" s="4">
        <v>880.63900000000001</v>
      </c>
      <c r="BG762" s="4">
        <v>1.2070000000000001</v>
      </c>
      <c r="BH762" s="4">
        <v>0.246</v>
      </c>
      <c r="BI762" s="4">
        <v>1.4530000000000001</v>
      </c>
      <c r="BJ762" s="4">
        <v>0.91500000000000004</v>
      </c>
      <c r="BK762" s="4">
        <v>0.186</v>
      </c>
      <c r="BL762" s="4">
        <v>1.101</v>
      </c>
      <c r="BM762" s="4">
        <v>18.721</v>
      </c>
      <c r="BQ762" s="4">
        <v>12.157</v>
      </c>
      <c r="BR762" s="4">
        <v>0.59656600000000004</v>
      </c>
      <c r="BS762" s="4">
        <v>-5</v>
      </c>
      <c r="BT762" s="4">
        <v>7.6938000000000006E-2</v>
      </c>
      <c r="BU762" s="4">
        <v>14.578582000000001</v>
      </c>
      <c r="BV762" s="4">
        <v>1.5541480000000001</v>
      </c>
    </row>
    <row r="763" spans="1:74" x14ac:dyDescent="0.25">
      <c r="A763" s="4">
        <v>42069</v>
      </c>
      <c r="B763" s="4">
        <v>4.1178240740740744E-2</v>
      </c>
      <c r="C763" s="4">
        <v>10.19</v>
      </c>
      <c r="D763" s="4">
        <v>7.5984999999999996</v>
      </c>
      <c r="E763" s="4">
        <v>75985.469150000004</v>
      </c>
      <c r="F763" s="4">
        <v>76.099999999999994</v>
      </c>
      <c r="G763" s="4">
        <v>14</v>
      </c>
      <c r="H763" s="4">
        <v>2734.4</v>
      </c>
      <c r="J763" s="4">
        <v>0.1</v>
      </c>
      <c r="K763" s="4">
        <v>0.8387</v>
      </c>
      <c r="L763" s="4">
        <v>8.5467999999999993</v>
      </c>
      <c r="M763" s="4">
        <v>6.3733000000000004</v>
      </c>
      <c r="N763" s="4">
        <v>63.861800000000002</v>
      </c>
      <c r="O763" s="4">
        <v>11.7425</v>
      </c>
      <c r="P763" s="4">
        <v>75.599999999999994</v>
      </c>
      <c r="Q763" s="4">
        <v>48.383200000000002</v>
      </c>
      <c r="R763" s="4">
        <v>8.8963999999999999</v>
      </c>
      <c r="S763" s="4">
        <v>57.3</v>
      </c>
      <c r="T763" s="4">
        <v>2734.4160000000002</v>
      </c>
      <c r="W763" s="4">
        <v>0</v>
      </c>
      <c r="X763" s="4">
        <v>8.3900000000000002E-2</v>
      </c>
      <c r="Y763" s="4">
        <v>11.8</v>
      </c>
      <c r="Z763" s="4">
        <v>857</v>
      </c>
      <c r="AA763" s="4">
        <v>880</v>
      </c>
      <c r="AB763" s="4">
        <v>816</v>
      </c>
      <c r="AC763" s="4">
        <v>59</v>
      </c>
      <c r="AD763" s="4">
        <v>6.93</v>
      </c>
      <c r="AE763" s="4">
        <v>0.16</v>
      </c>
      <c r="AF763" s="4">
        <v>978</v>
      </c>
      <c r="AG763" s="4">
        <v>-11</v>
      </c>
      <c r="AH763" s="4">
        <v>7</v>
      </c>
      <c r="AI763" s="4">
        <v>26</v>
      </c>
      <c r="AJ763" s="4">
        <v>190</v>
      </c>
      <c r="AK763" s="4">
        <v>138</v>
      </c>
      <c r="AL763" s="4">
        <v>2</v>
      </c>
      <c r="AM763" s="4">
        <v>195</v>
      </c>
      <c r="AN763" s="4" t="s">
        <v>155</v>
      </c>
      <c r="AO763" s="4">
        <v>2</v>
      </c>
      <c r="AP763" s="4">
        <v>0.58274305555555561</v>
      </c>
      <c r="AQ763" s="4">
        <v>47.162497999999999</v>
      </c>
      <c r="AR763" s="4">
        <v>-88.491887000000006</v>
      </c>
      <c r="AS763" s="4">
        <v>319.39999999999998</v>
      </c>
      <c r="AT763" s="4">
        <v>37.1</v>
      </c>
      <c r="AU763" s="4">
        <v>10</v>
      </c>
      <c r="AV763" s="4">
        <v>8</v>
      </c>
      <c r="AW763" s="4" t="s">
        <v>206</v>
      </c>
      <c r="AX763" s="4">
        <v>1.1154850000000001</v>
      </c>
      <c r="AY763" s="4">
        <v>1.2845150000000001</v>
      </c>
      <c r="AZ763" s="4">
        <v>2.2154850000000001</v>
      </c>
      <c r="BA763" s="4">
        <v>14.023</v>
      </c>
      <c r="BB763" s="4">
        <v>11</v>
      </c>
      <c r="BC763" s="4">
        <v>0.78</v>
      </c>
      <c r="BD763" s="4">
        <v>19.225999999999999</v>
      </c>
      <c r="BE763" s="4">
        <v>1705.1189999999999</v>
      </c>
      <c r="BF763" s="4">
        <v>809.26</v>
      </c>
      <c r="BG763" s="4">
        <v>1.3340000000000001</v>
      </c>
      <c r="BH763" s="4">
        <v>0.245</v>
      </c>
      <c r="BI763" s="4">
        <v>1.58</v>
      </c>
      <c r="BJ763" s="4">
        <v>1.0109999999999999</v>
      </c>
      <c r="BK763" s="4">
        <v>0.186</v>
      </c>
      <c r="BL763" s="4">
        <v>1.1970000000000001</v>
      </c>
      <c r="BM763" s="4">
        <v>18.039899999999999</v>
      </c>
      <c r="BQ763" s="4">
        <v>12.167</v>
      </c>
      <c r="BR763" s="4">
        <v>0.59512399999999999</v>
      </c>
      <c r="BS763" s="4">
        <v>-5</v>
      </c>
      <c r="BT763" s="4">
        <v>7.6062000000000005E-2</v>
      </c>
      <c r="BU763" s="4">
        <v>14.543342000000001</v>
      </c>
      <c r="BV763" s="4">
        <v>1.5364519999999999</v>
      </c>
    </row>
    <row r="764" spans="1:74" x14ac:dyDescent="0.25">
      <c r="A764" s="4">
        <v>42069</v>
      </c>
      <c r="B764" s="4">
        <v>4.1189814814814811E-2</v>
      </c>
      <c r="C764" s="4">
        <v>10.19</v>
      </c>
      <c r="D764" s="4">
        <v>6.8308999999999997</v>
      </c>
      <c r="E764" s="4">
        <v>68309.472819999995</v>
      </c>
      <c r="F764" s="4">
        <v>81.400000000000006</v>
      </c>
      <c r="G764" s="4">
        <v>13.9</v>
      </c>
      <c r="H764" s="4">
        <v>2480.1999999999998</v>
      </c>
      <c r="J764" s="4">
        <v>0.1</v>
      </c>
      <c r="K764" s="4">
        <v>0.84630000000000005</v>
      </c>
      <c r="L764" s="4">
        <v>8.6242000000000001</v>
      </c>
      <c r="M764" s="4">
        <v>5.7812999999999999</v>
      </c>
      <c r="N764" s="4">
        <v>68.930099999999996</v>
      </c>
      <c r="O764" s="4">
        <v>11.800800000000001</v>
      </c>
      <c r="P764" s="4">
        <v>80.7</v>
      </c>
      <c r="Q764" s="4">
        <v>52.223100000000002</v>
      </c>
      <c r="R764" s="4">
        <v>8.9405999999999999</v>
      </c>
      <c r="S764" s="4">
        <v>61.2</v>
      </c>
      <c r="T764" s="4">
        <v>2480.1572999999999</v>
      </c>
      <c r="W764" s="4">
        <v>0</v>
      </c>
      <c r="X764" s="4">
        <v>8.4599999999999995E-2</v>
      </c>
      <c r="Y764" s="4">
        <v>11.8</v>
      </c>
      <c r="Z764" s="4">
        <v>857</v>
      </c>
      <c r="AA764" s="4">
        <v>880</v>
      </c>
      <c r="AB764" s="4">
        <v>817</v>
      </c>
      <c r="AC764" s="4">
        <v>59</v>
      </c>
      <c r="AD764" s="4">
        <v>6.93</v>
      </c>
      <c r="AE764" s="4">
        <v>0.16</v>
      </c>
      <c r="AF764" s="4">
        <v>978</v>
      </c>
      <c r="AG764" s="4">
        <v>-11</v>
      </c>
      <c r="AH764" s="4">
        <v>7</v>
      </c>
      <c r="AI764" s="4">
        <v>26</v>
      </c>
      <c r="AJ764" s="4">
        <v>190</v>
      </c>
      <c r="AK764" s="4">
        <v>138</v>
      </c>
      <c r="AL764" s="4">
        <v>2</v>
      </c>
      <c r="AM764" s="4">
        <v>195</v>
      </c>
      <c r="AN764" s="4" t="s">
        <v>155</v>
      </c>
      <c r="AO764" s="4">
        <v>2</v>
      </c>
      <c r="AP764" s="4">
        <v>0.58276620370370369</v>
      </c>
      <c r="AQ764" s="4">
        <v>47.162315</v>
      </c>
      <c r="AR764" s="4">
        <v>-88.491820000000004</v>
      </c>
      <c r="AS764" s="4">
        <v>319.2</v>
      </c>
      <c r="AT764" s="4">
        <v>38.6</v>
      </c>
      <c r="AU764" s="4">
        <v>10</v>
      </c>
      <c r="AV764" s="4">
        <v>8</v>
      </c>
      <c r="AW764" s="4" t="s">
        <v>206</v>
      </c>
      <c r="AX764" s="4">
        <v>1.1844159999999999</v>
      </c>
      <c r="AY764" s="4">
        <v>1.3844160000000001</v>
      </c>
      <c r="AZ764" s="4">
        <v>2.2844159999999998</v>
      </c>
      <c r="BA764" s="4">
        <v>14.023</v>
      </c>
      <c r="BB764" s="4">
        <v>11.57</v>
      </c>
      <c r="BC764" s="4">
        <v>0.83</v>
      </c>
      <c r="BD764" s="4">
        <v>18.155999999999999</v>
      </c>
      <c r="BE764" s="4">
        <v>1784.143</v>
      </c>
      <c r="BF764" s="4">
        <v>761.226</v>
      </c>
      <c r="BG764" s="4">
        <v>1.4930000000000001</v>
      </c>
      <c r="BH764" s="4">
        <v>0.25600000000000001</v>
      </c>
      <c r="BI764" s="4">
        <v>1.7490000000000001</v>
      </c>
      <c r="BJ764" s="4">
        <v>1.131</v>
      </c>
      <c r="BK764" s="4">
        <v>0.19400000000000001</v>
      </c>
      <c r="BL764" s="4">
        <v>1.325</v>
      </c>
      <c r="BM764" s="4">
        <v>16.967199999999998</v>
      </c>
      <c r="BQ764" s="4">
        <v>12.731</v>
      </c>
      <c r="BR764" s="4">
        <v>0.62876799999999999</v>
      </c>
      <c r="BS764" s="4">
        <v>-5</v>
      </c>
      <c r="BT764" s="4">
        <v>7.5062000000000004E-2</v>
      </c>
      <c r="BU764" s="4">
        <v>15.365518</v>
      </c>
      <c r="BV764" s="4">
        <v>1.5162519999999999</v>
      </c>
    </row>
    <row r="765" spans="1:74" x14ac:dyDescent="0.25">
      <c r="A765" s="4">
        <v>42069</v>
      </c>
      <c r="B765" s="4">
        <v>4.1201388888888892E-2</v>
      </c>
      <c r="C765" s="4">
        <v>9.9480000000000004</v>
      </c>
      <c r="D765" s="4">
        <v>7.4995000000000003</v>
      </c>
      <c r="E765" s="4">
        <v>74995.112410000002</v>
      </c>
      <c r="F765" s="4">
        <v>84.4</v>
      </c>
      <c r="G765" s="4">
        <v>13.9</v>
      </c>
      <c r="H765" s="4">
        <v>2550.1</v>
      </c>
      <c r="J765" s="4">
        <v>0.1</v>
      </c>
      <c r="K765" s="4">
        <v>0.8417</v>
      </c>
      <c r="L765" s="4">
        <v>8.3732000000000006</v>
      </c>
      <c r="M765" s="4">
        <v>6.3122999999999996</v>
      </c>
      <c r="N765" s="4">
        <v>71.023499999999999</v>
      </c>
      <c r="O765" s="4">
        <v>11.6996</v>
      </c>
      <c r="P765" s="4">
        <v>82.7</v>
      </c>
      <c r="Q765" s="4">
        <v>53.809100000000001</v>
      </c>
      <c r="R765" s="4">
        <v>8.8638999999999992</v>
      </c>
      <c r="S765" s="4">
        <v>62.7</v>
      </c>
      <c r="T765" s="4">
        <v>2550.1134999999999</v>
      </c>
      <c r="W765" s="4">
        <v>0</v>
      </c>
      <c r="X765" s="4">
        <v>8.4199999999999997E-2</v>
      </c>
      <c r="Y765" s="4">
        <v>11.9</v>
      </c>
      <c r="Z765" s="4">
        <v>857</v>
      </c>
      <c r="AA765" s="4">
        <v>880</v>
      </c>
      <c r="AB765" s="4">
        <v>816</v>
      </c>
      <c r="AC765" s="4">
        <v>59</v>
      </c>
      <c r="AD765" s="4">
        <v>6.93</v>
      </c>
      <c r="AE765" s="4">
        <v>0.16</v>
      </c>
      <c r="AF765" s="4">
        <v>978</v>
      </c>
      <c r="AG765" s="4">
        <v>-11</v>
      </c>
      <c r="AH765" s="4">
        <v>7</v>
      </c>
      <c r="AI765" s="4">
        <v>26</v>
      </c>
      <c r="AJ765" s="4">
        <v>190.9</v>
      </c>
      <c r="AK765" s="4">
        <v>138</v>
      </c>
      <c r="AL765" s="4">
        <v>2</v>
      </c>
      <c r="AM765" s="4">
        <v>195</v>
      </c>
      <c r="AN765" s="4" t="s">
        <v>155</v>
      </c>
      <c r="AO765" s="4">
        <v>2</v>
      </c>
      <c r="AP765" s="4">
        <v>0.58277777777777773</v>
      </c>
      <c r="AQ765" s="4">
        <v>47.162289999999999</v>
      </c>
      <c r="AR765" s="4">
        <v>-88.491810000000001</v>
      </c>
      <c r="AS765" s="4">
        <v>319.2</v>
      </c>
      <c r="AT765" s="4">
        <v>40</v>
      </c>
      <c r="AU765" s="4">
        <v>10</v>
      </c>
      <c r="AV765" s="4">
        <v>9</v>
      </c>
      <c r="AW765" s="4" t="s">
        <v>206</v>
      </c>
      <c r="AX765" s="4">
        <v>1.1157680000000001</v>
      </c>
      <c r="AY765" s="4">
        <v>1.4</v>
      </c>
      <c r="AZ765" s="4">
        <v>2.2157680000000002</v>
      </c>
      <c r="BA765" s="4">
        <v>14.023</v>
      </c>
      <c r="BB765" s="4">
        <v>11.21</v>
      </c>
      <c r="BC765" s="4">
        <v>0.8</v>
      </c>
      <c r="BD765" s="4">
        <v>18.806999999999999</v>
      </c>
      <c r="BE765" s="4">
        <v>1698.8409999999999</v>
      </c>
      <c r="BF765" s="4">
        <v>815.13199999999995</v>
      </c>
      <c r="BG765" s="4">
        <v>1.5089999999999999</v>
      </c>
      <c r="BH765" s="4">
        <v>0.249</v>
      </c>
      <c r="BI765" s="4">
        <v>1.758</v>
      </c>
      <c r="BJ765" s="4">
        <v>1.143</v>
      </c>
      <c r="BK765" s="4">
        <v>0.188</v>
      </c>
      <c r="BL765" s="4">
        <v>1.3320000000000001</v>
      </c>
      <c r="BM765" s="4">
        <v>17.1096</v>
      </c>
      <c r="BQ765" s="4">
        <v>12.417</v>
      </c>
      <c r="BR765" s="4">
        <v>0.56815400000000005</v>
      </c>
      <c r="BS765" s="4">
        <v>-5</v>
      </c>
      <c r="BT765" s="4">
        <v>7.6876E-2</v>
      </c>
      <c r="BU765" s="4">
        <v>13.884263000000001</v>
      </c>
      <c r="BV765" s="4">
        <v>1.5528949999999999</v>
      </c>
    </row>
    <row r="766" spans="1:74" x14ac:dyDescent="0.25">
      <c r="A766" s="4">
        <v>42069</v>
      </c>
      <c r="B766" s="4">
        <v>4.1212962962962958E-2</v>
      </c>
      <c r="C766" s="4">
        <v>9.8699999999999992</v>
      </c>
      <c r="D766" s="4">
        <v>7.7667999999999999</v>
      </c>
      <c r="E766" s="4">
        <v>77667.8851</v>
      </c>
      <c r="F766" s="4">
        <v>113.7</v>
      </c>
      <c r="G766" s="4">
        <v>14</v>
      </c>
      <c r="H766" s="4">
        <v>2579.4</v>
      </c>
      <c r="J766" s="4">
        <v>0.1</v>
      </c>
      <c r="K766" s="4">
        <v>0.8397</v>
      </c>
      <c r="L766" s="4">
        <v>8.2876999999999992</v>
      </c>
      <c r="M766" s="4">
        <v>6.5216000000000003</v>
      </c>
      <c r="N766" s="4">
        <v>95.501599999999996</v>
      </c>
      <c r="O766" s="4">
        <v>11.7555</v>
      </c>
      <c r="P766" s="4">
        <v>107.3</v>
      </c>
      <c r="Q766" s="4">
        <v>72.354200000000006</v>
      </c>
      <c r="R766" s="4">
        <v>8.9062999999999999</v>
      </c>
      <c r="S766" s="4">
        <v>81.3</v>
      </c>
      <c r="T766" s="4">
        <v>2579.4367000000002</v>
      </c>
      <c r="W766" s="4">
        <v>0</v>
      </c>
      <c r="X766" s="4">
        <v>8.4000000000000005E-2</v>
      </c>
      <c r="Y766" s="4">
        <v>11.8</v>
      </c>
      <c r="Z766" s="4">
        <v>858</v>
      </c>
      <c r="AA766" s="4">
        <v>882</v>
      </c>
      <c r="AB766" s="4">
        <v>817</v>
      </c>
      <c r="AC766" s="4">
        <v>59</v>
      </c>
      <c r="AD766" s="4">
        <v>6.93</v>
      </c>
      <c r="AE766" s="4">
        <v>0.16</v>
      </c>
      <c r="AF766" s="4">
        <v>978</v>
      </c>
      <c r="AG766" s="4">
        <v>-11</v>
      </c>
      <c r="AH766" s="4">
        <v>7</v>
      </c>
      <c r="AI766" s="4">
        <v>26</v>
      </c>
      <c r="AJ766" s="4">
        <v>190.1</v>
      </c>
      <c r="AK766" s="4">
        <v>138</v>
      </c>
      <c r="AL766" s="4">
        <v>2</v>
      </c>
      <c r="AM766" s="4">
        <v>195</v>
      </c>
      <c r="AN766" s="4" t="s">
        <v>155</v>
      </c>
      <c r="AO766" s="4">
        <v>2</v>
      </c>
      <c r="AP766" s="4">
        <v>0.58277777777777773</v>
      </c>
      <c r="AQ766" s="4">
        <v>47.162151999999999</v>
      </c>
      <c r="AR766" s="4">
        <v>-88.491742000000002</v>
      </c>
      <c r="AS766" s="4">
        <v>319.10000000000002</v>
      </c>
      <c r="AT766" s="4">
        <v>41.8</v>
      </c>
      <c r="AU766" s="4">
        <v>10</v>
      </c>
      <c r="AV766" s="4">
        <v>9</v>
      </c>
      <c r="AW766" s="4" t="s">
        <v>206</v>
      </c>
      <c r="AX766" s="4">
        <v>1.3551519999999999</v>
      </c>
      <c r="AY766" s="4">
        <v>1.740202</v>
      </c>
      <c r="AZ766" s="4">
        <v>2.6252529999999998</v>
      </c>
      <c r="BA766" s="4">
        <v>14.023</v>
      </c>
      <c r="BB766" s="4">
        <v>11.07</v>
      </c>
      <c r="BC766" s="4">
        <v>0.79</v>
      </c>
      <c r="BD766" s="4">
        <v>19.093</v>
      </c>
      <c r="BE766" s="4">
        <v>1667.3050000000001</v>
      </c>
      <c r="BF766" s="4">
        <v>835.05799999999999</v>
      </c>
      <c r="BG766" s="4">
        <v>2.012</v>
      </c>
      <c r="BH766" s="4">
        <v>0.248</v>
      </c>
      <c r="BI766" s="4">
        <v>2.2599999999999998</v>
      </c>
      <c r="BJ766" s="4">
        <v>1.524</v>
      </c>
      <c r="BK766" s="4">
        <v>0.188</v>
      </c>
      <c r="BL766" s="4">
        <v>1.712</v>
      </c>
      <c r="BM766" s="4">
        <v>17.160399999999999</v>
      </c>
      <c r="BQ766" s="4">
        <v>12.282999999999999</v>
      </c>
      <c r="BR766" s="4">
        <v>0.60808600000000002</v>
      </c>
      <c r="BS766" s="4">
        <v>-5</v>
      </c>
      <c r="BT766" s="4">
        <v>7.2309999999999999E-2</v>
      </c>
      <c r="BU766" s="4">
        <v>14.860101</v>
      </c>
      <c r="BV766" s="4">
        <v>1.4606619999999999</v>
      </c>
    </row>
    <row r="767" spans="1:74" x14ac:dyDescent="0.25">
      <c r="A767" s="4">
        <v>42069</v>
      </c>
      <c r="B767" s="4">
        <v>4.1224537037037039E-2</v>
      </c>
      <c r="C767" s="4">
        <v>9.3550000000000004</v>
      </c>
      <c r="D767" s="4">
        <v>8.5475999999999992</v>
      </c>
      <c r="E767" s="4">
        <v>85475.753429999997</v>
      </c>
      <c r="F767" s="4">
        <v>145.4</v>
      </c>
      <c r="G767" s="4">
        <v>13.9</v>
      </c>
      <c r="H767" s="4">
        <v>2665</v>
      </c>
      <c r="J767" s="4">
        <v>0.1</v>
      </c>
      <c r="K767" s="4">
        <v>0.83589999999999998</v>
      </c>
      <c r="L767" s="4">
        <v>7.8196000000000003</v>
      </c>
      <c r="M767" s="4">
        <v>7.1448</v>
      </c>
      <c r="N767" s="4">
        <v>121.54510000000001</v>
      </c>
      <c r="O767" s="4">
        <v>11.6082</v>
      </c>
      <c r="P767" s="4">
        <v>133.19999999999999</v>
      </c>
      <c r="Q767" s="4">
        <v>92.085499999999996</v>
      </c>
      <c r="R767" s="4">
        <v>8.7947000000000006</v>
      </c>
      <c r="S767" s="4">
        <v>100.9</v>
      </c>
      <c r="T767" s="4">
        <v>2665.0464000000002</v>
      </c>
      <c r="W767" s="4">
        <v>0</v>
      </c>
      <c r="X767" s="4">
        <v>8.3599999999999994E-2</v>
      </c>
      <c r="Y767" s="4">
        <v>11.9</v>
      </c>
      <c r="Z767" s="4">
        <v>858</v>
      </c>
      <c r="AA767" s="4">
        <v>882</v>
      </c>
      <c r="AB767" s="4">
        <v>818</v>
      </c>
      <c r="AC767" s="4">
        <v>59</v>
      </c>
      <c r="AD767" s="4">
        <v>6.93</v>
      </c>
      <c r="AE767" s="4">
        <v>0.16</v>
      </c>
      <c r="AF767" s="4">
        <v>978</v>
      </c>
      <c r="AG767" s="4">
        <v>-11</v>
      </c>
      <c r="AH767" s="4">
        <v>7</v>
      </c>
      <c r="AI767" s="4">
        <v>26</v>
      </c>
      <c r="AJ767" s="4">
        <v>190</v>
      </c>
      <c r="AK767" s="4">
        <v>138</v>
      </c>
      <c r="AL767" s="4">
        <v>2.1</v>
      </c>
      <c r="AM767" s="4">
        <v>195</v>
      </c>
      <c r="AN767" s="4" t="s">
        <v>155</v>
      </c>
      <c r="AO767" s="4">
        <v>2</v>
      </c>
      <c r="AP767" s="4">
        <v>0.58278935185185188</v>
      </c>
      <c r="AQ767" s="4">
        <v>47.161985000000001</v>
      </c>
      <c r="AR767" s="4">
        <v>-88.491647</v>
      </c>
      <c r="AS767" s="4">
        <v>318.7</v>
      </c>
      <c r="AT767" s="4">
        <v>43.5</v>
      </c>
      <c r="AU767" s="4">
        <v>10</v>
      </c>
      <c r="AV767" s="4">
        <v>9</v>
      </c>
      <c r="AW767" s="4" t="s">
        <v>206</v>
      </c>
      <c r="AX767" s="4">
        <v>1.3148850000000001</v>
      </c>
      <c r="AY767" s="4">
        <v>1.8</v>
      </c>
      <c r="AZ767" s="4">
        <v>2.2744260000000001</v>
      </c>
      <c r="BA767" s="4">
        <v>14.023</v>
      </c>
      <c r="BB767" s="4">
        <v>10.79</v>
      </c>
      <c r="BC767" s="4">
        <v>0.77</v>
      </c>
      <c r="BD767" s="4">
        <v>19.632999999999999</v>
      </c>
      <c r="BE767" s="4">
        <v>1556.181</v>
      </c>
      <c r="BF767" s="4">
        <v>904.98800000000006</v>
      </c>
      <c r="BG767" s="4">
        <v>2.5329999999999999</v>
      </c>
      <c r="BH767" s="4">
        <v>0.24199999999999999</v>
      </c>
      <c r="BI767" s="4">
        <v>2.7749999999999999</v>
      </c>
      <c r="BJ767" s="4">
        <v>1.919</v>
      </c>
      <c r="BK767" s="4">
        <v>0.183</v>
      </c>
      <c r="BL767" s="4">
        <v>2.1019999999999999</v>
      </c>
      <c r="BM767" s="4">
        <v>17.538699999999999</v>
      </c>
      <c r="BQ767" s="4">
        <v>12.095000000000001</v>
      </c>
      <c r="BR767" s="4">
        <v>0.57629399999999997</v>
      </c>
      <c r="BS767" s="4">
        <v>-5</v>
      </c>
      <c r="BT767" s="4">
        <v>7.1999999999999995E-2</v>
      </c>
      <c r="BU767" s="4">
        <v>14.083185</v>
      </c>
      <c r="BV767" s="4">
        <v>1.4543999999999999</v>
      </c>
    </row>
    <row r="768" spans="1:74" x14ac:dyDescent="0.25">
      <c r="A768" s="4">
        <v>42069</v>
      </c>
      <c r="B768" s="4">
        <v>4.1236111111111112E-2</v>
      </c>
      <c r="C768" s="4">
        <v>8.5820000000000007</v>
      </c>
      <c r="D768" s="4">
        <v>9.4862000000000002</v>
      </c>
      <c r="E768" s="4">
        <v>94862.190780000004</v>
      </c>
      <c r="F768" s="4">
        <v>156.30000000000001</v>
      </c>
      <c r="G768" s="4">
        <v>13.7</v>
      </c>
      <c r="H768" s="4">
        <v>3294</v>
      </c>
      <c r="J768" s="4">
        <v>0.1</v>
      </c>
      <c r="K768" s="4">
        <v>0.83169999999999999</v>
      </c>
      <c r="L768" s="4">
        <v>7.1380999999999997</v>
      </c>
      <c r="M768" s="4">
        <v>7.8898999999999999</v>
      </c>
      <c r="N768" s="4">
        <v>130.01660000000001</v>
      </c>
      <c r="O768" s="4">
        <v>11.4307</v>
      </c>
      <c r="P768" s="4">
        <v>141.4</v>
      </c>
      <c r="Q768" s="4">
        <v>98.503699999999995</v>
      </c>
      <c r="R768" s="4">
        <v>8.6600999999999999</v>
      </c>
      <c r="S768" s="4">
        <v>107.2</v>
      </c>
      <c r="T768" s="4">
        <v>3293.9989</v>
      </c>
      <c r="W768" s="4">
        <v>0</v>
      </c>
      <c r="X768" s="4">
        <v>8.3199999999999996E-2</v>
      </c>
      <c r="Y768" s="4">
        <v>11.8</v>
      </c>
      <c r="Z768" s="4">
        <v>858</v>
      </c>
      <c r="AA768" s="4">
        <v>882</v>
      </c>
      <c r="AB768" s="4">
        <v>818</v>
      </c>
      <c r="AC768" s="4">
        <v>59</v>
      </c>
      <c r="AD768" s="4">
        <v>6.93</v>
      </c>
      <c r="AE768" s="4">
        <v>0.16</v>
      </c>
      <c r="AF768" s="4">
        <v>978</v>
      </c>
      <c r="AG768" s="4">
        <v>-11</v>
      </c>
      <c r="AH768" s="4">
        <v>7</v>
      </c>
      <c r="AI768" s="4">
        <v>26</v>
      </c>
      <c r="AJ768" s="4">
        <v>190</v>
      </c>
      <c r="AK768" s="4">
        <v>138</v>
      </c>
      <c r="AL768" s="4">
        <v>2.1</v>
      </c>
      <c r="AM768" s="4">
        <v>195</v>
      </c>
      <c r="AN768" s="4" t="s">
        <v>155</v>
      </c>
      <c r="AO768" s="4">
        <v>2</v>
      </c>
      <c r="AP768" s="4">
        <v>0.58280092592592592</v>
      </c>
      <c r="AQ768" s="4">
        <v>47.161814</v>
      </c>
      <c r="AR768" s="4">
        <v>-88.491544000000005</v>
      </c>
      <c r="AS768" s="4">
        <v>318.5</v>
      </c>
      <c r="AT768" s="4">
        <v>44.4</v>
      </c>
      <c r="AU768" s="4">
        <v>10</v>
      </c>
      <c r="AV768" s="4">
        <v>9</v>
      </c>
      <c r="AW768" s="4" t="s">
        <v>206</v>
      </c>
      <c r="AX768" s="4">
        <v>1.4700299999999999</v>
      </c>
      <c r="AY768" s="4">
        <v>1.9700299999999999</v>
      </c>
      <c r="AZ768" s="4">
        <v>2.3700299999999999</v>
      </c>
      <c r="BA768" s="4">
        <v>14.023</v>
      </c>
      <c r="BB768" s="4">
        <v>10.51</v>
      </c>
      <c r="BC768" s="4">
        <v>0.75</v>
      </c>
      <c r="BD768" s="4">
        <v>20.233000000000001</v>
      </c>
      <c r="BE768" s="4">
        <v>1408.8150000000001</v>
      </c>
      <c r="BF768" s="4">
        <v>991.101</v>
      </c>
      <c r="BG768" s="4">
        <v>2.6869999999999998</v>
      </c>
      <c r="BH768" s="4">
        <v>0.23599999999999999</v>
      </c>
      <c r="BI768" s="4">
        <v>2.923</v>
      </c>
      <c r="BJ768" s="4">
        <v>2.036</v>
      </c>
      <c r="BK768" s="4">
        <v>0.17899999999999999</v>
      </c>
      <c r="BL768" s="4">
        <v>2.2149999999999999</v>
      </c>
      <c r="BM768" s="4">
        <v>21.498799999999999</v>
      </c>
      <c r="BQ768" s="4">
        <v>11.936</v>
      </c>
      <c r="BR768" s="4">
        <v>0.58149700000000004</v>
      </c>
      <c r="BS768" s="4">
        <v>-5</v>
      </c>
      <c r="BT768" s="4">
        <v>7.1063000000000001E-2</v>
      </c>
      <c r="BU768" s="4">
        <v>14.210321</v>
      </c>
      <c r="BV768" s="4">
        <v>1.4354709999999999</v>
      </c>
    </row>
    <row r="769" spans="1:74" x14ac:dyDescent="0.25">
      <c r="A769" s="4">
        <v>42069</v>
      </c>
      <c r="B769" s="4">
        <v>4.1247685185185186E-2</v>
      </c>
      <c r="C769" s="4">
        <v>8.6389999999999993</v>
      </c>
      <c r="D769" s="4">
        <v>9.4350000000000005</v>
      </c>
      <c r="E769" s="4">
        <v>94350.144190000006</v>
      </c>
      <c r="F769" s="4">
        <v>160.19999999999999</v>
      </c>
      <c r="G769" s="4">
        <v>34.299999999999997</v>
      </c>
      <c r="H769" s="4">
        <v>5319.2</v>
      </c>
      <c r="J769" s="4">
        <v>0.1</v>
      </c>
      <c r="K769" s="4">
        <v>0.82969999999999999</v>
      </c>
      <c r="L769" s="4">
        <v>7.1680000000000001</v>
      </c>
      <c r="M769" s="4">
        <v>7.8287000000000004</v>
      </c>
      <c r="N769" s="4">
        <v>132.9365</v>
      </c>
      <c r="O769" s="4">
        <v>28.4924</v>
      </c>
      <c r="P769" s="4">
        <v>161.4</v>
      </c>
      <c r="Q769" s="4">
        <v>100.7159</v>
      </c>
      <c r="R769" s="4">
        <v>21.586500000000001</v>
      </c>
      <c r="S769" s="4">
        <v>122.3</v>
      </c>
      <c r="T769" s="4">
        <v>5319.25</v>
      </c>
      <c r="W769" s="4">
        <v>0</v>
      </c>
      <c r="X769" s="4">
        <v>8.3000000000000004E-2</v>
      </c>
      <c r="Y769" s="4">
        <v>11.8</v>
      </c>
      <c r="Z769" s="4">
        <v>859</v>
      </c>
      <c r="AA769" s="4">
        <v>883</v>
      </c>
      <c r="AB769" s="4">
        <v>821</v>
      </c>
      <c r="AC769" s="4">
        <v>59</v>
      </c>
      <c r="AD769" s="4">
        <v>6.93</v>
      </c>
      <c r="AE769" s="4">
        <v>0.16</v>
      </c>
      <c r="AF769" s="4">
        <v>978</v>
      </c>
      <c r="AG769" s="4">
        <v>-11</v>
      </c>
      <c r="AH769" s="4">
        <v>7</v>
      </c>
      <c r="AI769" s="4">
        <v>26</v>
      </c>
      <c r="AJ769" s="4">
        <v>190.9</v>
      </c>
      <c r="AK769" s="4">
        <v>138</v>
      </c>
      <c r="AL769" s="4">
        <v>2.1</v>
      </c>
      <c r="AM769" s="4">
        <v>195</v>
      </c>
      <c r="AN769" s="4" t="s">
        <v>155</v>
      </c>
      <c r="AO769" s="4">
        <v>2</v>
      </c>
      <c r="AP769" s="4">
        <v>0.58281250000000007</v>
      </c>
      <c r="AQ769" s="4">
        <v>47.161650000000002</v>
      </c>
      <c r="AR769" s="4">
        <v>-88.491416999999998</v>
      </c>
      <c r="AS769" s="4">
        <v>318.7</v>
      </c>
      <c r="AT769" s="4">
        <v>45.1</v>
      </c>
      <c r="AU769" s="4">
        <v>10</v>
      </c>
      <c r="AV769" s="4">
        <v>9</v>
      </c>
      <c r="AW769" s="4" t="s">
        <v>206</v>
      </c>
      <c r="AX769" s="4">
        <v>1.5</v>
      </c>
      <c r="AY769" s="4">
        <v>2</v>
      </c>
      <c r="AZ769" s="4">
        <v>2.4</v>
      </c>
      <c r="BA769" s="4">
        <v>14.023</v>
      </c>
      <c r="BB769" s="4">
        <v>10.38</v>
      </c>
      <c r="BC769" s="4">
        <v>0.74</v>
      </c>
      <c r="BD769" s="4">
        <v>20.518999999999998</v>
      </c>
      <c r="BE769" s="4">
        <v>1399.0740000000001</v>
      </c>
      <c r="BF769" s="4">
        <v>972.54700000000003</v>
      </c>
      <c r="BG769" s="4">
        <v>2.7170000000000001</v>
      </c>
      <c r="BH769" s="4">
        <v>0.58199999999999996</v>
      </c>
      <c r="BI769" s="4">
        <v>3.3</v>
      </c>
      <c r="BJ769" s="4">
        <v>2.0590000000000002</v>
      </c>
      <c r="BK769" s="4">
        <v>0.441</v>
      </c>
      <c r="BL769" s="4">
        <v>2.5</v>
      </c>
      <c r="BM769" s="4">
        <v>34.333300000000001</v>
      </c>
      <c r="BQ769" s="4">
        <v>11.776</v>
      </c>
      <c r="BR769" s="4">
        <v>0.34094999999999998</v>
      </c>
      <c r="BS769" s="4">
        <v>-5</v>
      </c>
      <c r="BT769" s="4">
        <v>6.6309999999999994E-2</v>
      </c>
      <c r="BU769" s="4">
        <v>8.3319650000000003</v>
      </c>
      <c r="BV769" s="4">
        <v>1.3394680000000001</v>
      </c>
    </row>
    <row r="770" spans="1:74" x14ac:dyDescent="0.25">
      <c r="A770" s="4">
        <v>42069</v>
      </c>
      <c r="B770" s="4">
        <v>4.1259259259259259E-2</v>
      </c>
      <c r="C770" s="4">
        <v>9.3249999999999993</v>
      </c>
      <c r="D770" s="4">
        <v>8.5725999999999996</v>
      </c>
      <c r="E770" s="4">
        <v>85726.370370000004</v>
      </c>
      <c r="F770" s="4">
        <v>155.19999999999999</v>
      </c>
      <c r="G770" s="4">
        <v>79.5</v>
      </c>
      <c r="H770" s="4">
        <v>3797.6</v>
      </c>
      <c r="J770" s="4">
        <v>0.1</v>
      </c>
      <c r="K770" s="4">
        <v>0.83479999999999999</v>
      </c>
      <c r="L770" s="4">
        <v>7.7843999999999998</v>
      </c>
      <c r="M770" s="4">
        <v>7.1562999999999999</v>
      </c>
      <c r="N770" s="4">
        <v>129.5478</v>
      </c>
      <c r="O770" s="4">
        <v>66.357500000000002</v>
      </c>
      <c r="P770" s="4">
        <v>195.9</v>
      </c>
      <c r="Q770" s="4">
        <v>98.148499999999999</v>
      </c>
      <c r="R770" s="4">
        <v>50.274000000000001</v>
      </c>
      <c r="S770" s="4">
        <v>148.4</v>
      </c>
      <c r="T770" s="4">
        <v>3797.5801999999999</v>
      </c>
      <c r="W770" s="4">
        <v>0</v>
      </c>
      <c r="X770" s="4">
        <v>8.3500000000000005E-2</v>
      </c>
      <c r="Y770" s="4">
        <v>11.9</v>
      </c>
      <c r="Z770" s="4">
        <v>859</v>
      </c>
      <c r="AA770" s="4">
        <v>883</v>
      </c>
      <c r="AB770" s="4">
        <v>820</v>
      </c>
      <c r="AC770" s="4">
        <v>59</v>
      </c>
      <c r="AD770" s="4">
        <v>6.93</v>
      </c>
      <c r="AE770" s="4">
        <v>0.16</v>
      </c>
      <c r="AF770" s="4">
        <v>978</v>
      </c>
      <c r="AG770" s="4">
        <v>-11</v>
      </c>
      <c r="AH770" s="4">
        <v>7</v>
      </c>
      <c r="AI770" s="4">
        <v>25.062000000000001</v>
      </c>
      <c r="AJ770" s="4">
        <v>191</v>
      </c>
      <c r="AK770" s="4">
        <v>138</v>
      </c>
      <c r="AL770" s="4">
        <v>2.2999999999999998</v>
      </c>
      <c r="AM770" s="4">
        <v>195</v>
      </c>
      <c r="AN770" s="4" t="s">
        <v>155</v>
      </c>
      <c r="AO770" s="4">
        <v>2</v>
      </c>
      <c r="AP770" s="4">
        <v>0.58282407407407411</v>
      </c>
      <c r="AQ770" s="4">
        <v>47.161496</v>
      </c>
      <c r="AR770" s="4">
        <v>-88.491258000000002</v>
      </c>
      <c r="AS770" s="4">
        <v>318.39999999999998</v>
      </c>
      <c r="AT770" s="4">
        <v>44.9</v>
      </c>
      <c r="AU770" s="4">
        <v>10</v>
      </c>
      <c r="AV770" s="4">
        <v>9</v>
      </c>
      <c r="AW770" s="4" t="s">
        <v>206</v>
      </c>
      <c r="AX770" s="4">
        <v>1.5</v>
      </c>
      <c r="AY770" s="4">
        <v>2</v>
      </c>
      <c r="AZ770" s="4">
        <v>2.4848150000000002</v>
      </c>
      <c r="BA770" s="4">
        <v>14.023</v>
      </c>
      <c r="BB770" s="4">
        <v>10.71</v>
      </c>
      <c r="BC770" s="4">
        <v>0.76</v>
      </c>
      <c r="BD770" s="4">
        <v>19.792000000000002</v>
      </c>
      <c r="BE770" s="4">
        <v>1540.1</v>
      </c>
      <c r="BF770" s="4">
        <v>901.13</v>
      </c>
      <c r="BG770" s="4">
        <v>2.6840000000000002</v>
      </c>
      <c r="BH770" s="4">
        <v>1.375</v>
      </c>
      <c r="BI770" s="4">
        <v>4.0590000000000002</v>
      </c>
      <c r="BJ770" s="4">
        <v>2.0339999999999998</v>
      </c>
      <c r="BK770" s="4">
        <v>1.042</v>
      </c>
      <c r="BL770" s="4">
        <v>3.0750000000000002</v>
      </c>
      <c r="BM770" s="4">
        <v>24.845700000000001</v>
      </c>
      <c r="BQ770" s="4">
        <v>12.009</v>
      </c>
      <c r="BR770" s="4">
        <v>0.243394</v>
      </c>
      <c r="BS770" s="4">
        <v>-5</v>
      </c>
      <c r="BT770" s="4">
        <v>6.5061999999999995E-2</v>
      </c>
      <c r="BU770" s="4">
        <v>5.9479410000000001</v>
      </c>
      <c r="BV770" s="4">
        <v>1.314252</v>
      </c>
    </row>
    <row r="771" spans="1:74" x14ac:dyDescent="0.25">
      <c r="A771" s="4">
        <v>42069</v>
      </c>
      <c r="B771" s="4">
        <v>4.1270833333333333E-2</v>
      </c>
      <c r="C771" s="4">
        <v>9.3800000000000008</v>
      </c>
      <c r="D771" s="4">
        <v>8.5227000000000004</v>
      </c>
      <c r="E771" s="4">
        <v>85226.934550000005</v>
      </c>
      <c r="F771" s="4">
        <v>147.4</v>
      </c>
      <c r="G771" s="4">
        <v>87.3</v>
      </c>
      <c r="H771" s="4">
        <v>3029.7</v>
      </c>
      <c r="J771" s="4">
        <v>0.1</v>
      </c>
      <c r="K771" s="4">
        <v>0.83560000000000001</v>
      </c>
      <c r="L771" s="4">
        <v>7.8380000000000001</v>
      </c>
      <c r="M771" s="4">
        <v>7.1215999999999999</v>
      </c>
      <c r="N771" s="4">
        <v>123.15009999999999</v>
      </c>
      <c r="O771" s="4">
        <v>72.948700000000002</v>
      </c>
      <c r="P771" s="4">
        <v>196.1</v>
      </c>
      <c r="Q771" s="4">
        <v>93.301500000000004</v>
      </c>
      <c r="R771" s="4">
        <v>55.267699999999998</v>
      </c>
      <c r="S771" s="4">
        <v>148.6</v>
      </c>
      <c r="T771" s="4">
        <v>3029.6531</v>
      </c>
      <c r="W771" s="4">
        <v>0</v>
      </c>
      <c r="X771" s="4">
        <v>8.3599999999999994E-2</v>
      </c>
      <c r="Y771" s="4">
        <v>11.8</v>
      </c>
      <c r="Z771" s="4">
        <v>859</v>
      </c>
      <c r="AA771" s="4">
        <v>883</v>
      </c>
      <c r="AB771" s="4">
        <v>823</v>
      </c>
      <c r="AC771" s="4">
        <v>59</v>
      </c>
      <c r="AD771" s="4">
        <v>6.93</v>
      </c>
      <c r="AE771" s="4">
        <v>0.16</v>
      </c>
      <c r="AF771" s="4">
        <v>978</v>
      </c>
      <c r="AG771" s="4">
        <v>-11</v>
      </c>
      <c r="AH771" s="4">
        <v>7</v>
      </c>
      <c r="AI771" s="4">
        <v>25</v>
      </c>
      <c r="AJ771" s="4">
        <v>191</v>
      </c>
      <c r="AK771" s="4">
        <v>138</v>
      </c>
      <c r="AL771" s="4">
        <v>2.2000000000000002</v>
      </c>
      <c r="AM771" s="4">
        <v>195</v>
      </c>
      <c r="AN771" s="4" t="s">
        <v>155</v>
      </c>
      <c r="AO771" s="4">
        <v>2</v>
      </c>
      <c r="AP771" s="4">
        <v>0.58283564814814814</v>
      </c>
      <c r="AQ771" s="4">
        <v>47.161253000000002</v>
      </c>
      <c r="AR771" s="4">
        <v>-88.490950999999995</v>
      </c>
      <c r="AS771" s="4">
        <v>318</v>
      </c>
      <c r="AT771" s="4">
        <v>42.7</v>
      </c>
      <c r="AU771" s="4">
        <v>10</v>
      </c>
      <c r="AV771" s="4">
        <v>9</v>
      </c>
      <c r="AW771" s="4" t="s">
        <v>206</v>
      </c>
      <c r="AX771" s="4">
        <v>1.6694310000000001</v>
      </c>
      <c r="AY771" s="4">
        <v>2.254146</v>
      </c>
      <c r="AZ771" s="4">
        <v>2.8388610000000001</v>
      </c>
      <c r="BA771" s="4">
        <v>14.023</v>
      </c>
      <c r="BB771" s="4">
        <v>10.77</v>
      </c>
      <c r="BC771" s="4">
        <v>0.77</v>
      </c>
      <c r="BD771" s="4">
        <v>19.672999999999998</v>
      </c>
      <c r="BE771" s="4">
        <v>1556.596</v>
      </c>
      <c r="BF771" s="4">
        <v>900.17600000000004</v>
      </c>
      <c r="BG771" s="4">
        <v>2.5609999999999999</v>
      </c>
      <c r="BH771" s="4">
        <v>1.5169999999999999</v>
      </c>
      <c r="BI771" s="4">
        <v>4.0780000000000003</v>
      </c>
      <c r="BJ771" s="4">
        <v>1.94</v>
      </c>
      <c r="BK771" s="4">
        <v>1.149</v>
      </c>
      <c r="BL771" s="4">
        <v>3.09</v>
      </c>
      <c r="BM771" s="4">
        <v>19.896799999999999</v>
      </c>
      <c r="BQ771" s="4">
        <v>12.066000000000001</v>
      </c>
      <c r="BR771" s="4">
        <v>0.33179999999999998</v>
      </c>
      <c r="BS771" s="4">
        <v>-5</v>
      </c>
      <c r="BT771" s="4">
        <v>6.4061999999999994E-2</v>
      </c>
      <c r="BU771" s="4">
        <v>8.1083630000000007</v>
      </c>
      <c r="BV771" s="4">
        <v>1.294052</v>
      </c>
    </row>
    <row r="772" spans="1:74" x14ac:dyDescent="0.25">
      <c r="A772" s="4">
        <v>42069</v>
      </c>
      <c r="B772" s="4">
        <v>4.1282407407407407E-2</v>
      </c>
      <c r="C772" s="4">
        <v>9.7859999999999996</v>
      </c>
      <c r="D772" s="4">
        <v>7.5458999999999996</v>
      </c>
      <c r="E772" s="4">
        <v>75458.914659999995</v>
      </c>
      <c r="F772" s="4">
        <v>107.9</v>
      </c>
      <c r="G772" s="4">
        <v>59.4</v>
      </c>
      <c r="H772" s="4">
        <v>2865.9</v>
      </c>
      <c r="J772" s="4">
        <v>0.1</v>
      </c>
      <c r="K772" s="4">
        <v>0.84219999999999995</v>
      </c>
      <c r="L772" s="4">
        <v>8.2421000000000006</v>
      </c>
      <c r="M772" s="4">
        <v>6.3555000000000001</v>
      </c>
      <c r="N772" s="4">
        <v>90.889499999999998</v>
      </c>
      <c r="O772" s="4">
        <v>49.988399999999999</v>
      </c>
      <c r="P772" s="4">
        <v>140.9</v>
      </c>
      <c r="Q772" s="4">
        <v>68.86</v>
      </c>
      <c r="R772" s="4">
        <v>37.872399999999999</v>
      </c>
      <c r="S772" s="4">
        <v>106.7</v>
      </c>
      <c r="T772" s="4">
        <v>2865.9095000000002</v>
      </c>
      <c r="W772" s="4">
        <v>0</v>
      </c>
      <c r="X772" s="4">
        <v>8.4199999999999997E-2</v>
      </c>
      <c r="Y772" s="4">
        <v>11.9</v>
      </c>
      <c r="Z772" s="4">
        <v>859</v>
      </c>
      <c r="AA772" s="4">
        <v>883</v>
      </c>
      <c r="AB772" s="4">
        <v>822</v>
      </c>
      <c r="AC772" s="4">
        <v>59</v>
      </c>
      <c r="AD772" s="4">
        <v>6.93</v>
      </c>
      <c r="AE772" s="4">
        <v>0.16</v>
      </c>
      <c r="AF772" s="4">
        <v>978</v>
      </c>
      <c r="AG772" s="4">
        <v>-11</v>
      </c>
      <c r="AH772" s="4">
        <v>7</v>
      </c>
      <c r="AI772" s="4">
        <v>25</v>
      </c>
      <c r="AJ772" s="4">
        <v>191</v>
      </c>
      <c r="AK772" s="4">
        <v>138</v>
      </c>
      <c r="AL772" s="4">
        <v>2.2999999999999998</v>
      </c>
      <c r="AM772" s="4">
        <v>195</v>
      </c>
      <c r="AN772" s="4" t="s">
        <v>155</v>
      </c>
      <c r="AO772" s="4">
        <v>2</v>
      </c>
      <c r="AP772" s="4">
        <v>0.58285879629629633</v>
      </c>
      <c r="AQ772" s="4">
        <v>47.161212999999996</v>
      </c>
      <c r="AR772" s="4">
        <v>-88.490899999999996</v>
      </c>
      <c r="AS772" s="4">
        <v>317.89999999999998</v>
      </c>
      <c r="AT772" s="4">
        <v>39.9</v>
      </c>
      <c r="AU772" s="4">
        <v>10</v>
      </c>
      <c r="AV772" s="4">
        <v>9</v>
      </c>
      <c r="AW772" s="4" t="s">
        <v>206</v>
      </c>
      <c r="AX772" s="4">
        <v>1.3615379999999999</v>
      </c>
      <c r="AY772" s="4">
        <v>1.8769229999999999</v>
      </c>
      <c r="AZ772" s="4">
        <v>2.3076919999999999</v>
      </c>
      <c r="BA772" s="4">
        <v>14.023</v>
      </c>
      <c r="BB772" s="4">
        <v>11.25</v>
      </c>
      <c r="BC772" s="4">
        <v>0.8</v>
      </c>
      <c r="BD772" s="4">
        <v>18.731000000000002</v>
      </c>
      <c r="BE772" s="4">
        <v>1678.595</v>
      </c>
      <c r="BF772" s="4">
        <v>823.81700000000001</v>
      </c>
      <c r="BG772" s="4">
        <v>1.9379999999999999</v>
      </c>
      <c r="BH772" s="4">
        <v>1.0660000000000001</v>
      </c>
      <c r="BI772" s="4">
        <v>3.0049999999999999</v>
      </c>
      <c r="BJ772" s="4">
        <v>1.4690000000000001</v>
      </c>
      <c r="BK772" s="4">
        <v>0.80800000000000005</v>
      </c>
      <c r="BL772" s="4">
        <v>2.2759999999999998</v>
      </c>
      <c r="BM772" s="4">
        <v>19.301400000000001</v>
      </c>
      <c r="BQ772" s="4">
        <v>12.472</v>
      </c>
      <c r="BR772" s="4">
        <v>0.452436</v>
      </c>
      <c r="BS772" s="4">
        <v>-5</v>
      </c>
      <c r="BT772" s="4">
        <v>6.4937999999999996E-2</v>
      </c>
      <c r="BU772" s="4">
        <v>11.056405</v>
      </c>
      <c r="BV772" s="4">
        <v>1.3117479999999999</v>
      </c>
    </row>
    <row r="773" spans="1:74" x14ac:dyDescent="0.25">
      <c r="A773" s="4">
        <v>42069</v>
      </c>
      <c r="B773" s="4">
        <v>4.129398148148148E-2</v>
      </c>
      <c r="C773" s="4">
        <v>9.9990000000000006</v>
      </c>
      <c r="D773" s="4">
        <v>7.4718999999999998</v>
      </c>
      <c r="E773" s="4">
        <v>74718.959040000002</v>
      </c>
      <c r="F773" s="4">
        <v>73.5</v>
      </c>
      <c r="G773" s="4">
        <v>22.4</v>
      </c>
      <c r="H773" s="4">
        <v>2625.8</v>
      </c>
      <c r="J773" s="4">
        <v>0.1</v>
      </c>
      <c r="K773" s="4">
        <v>0.84160000000000001</v>
      </c>
      <c r="L773" s="4">
        <v>8.4152000000000005</v>
      </c>
      <c r="M773" s="4">
        <v>6.2884000000000002</v>
      </c>
      <c r="N773" s="4">
        <v>61.823399999999999</v>
      </c>
      <c r="O773" s="4">
        <v>18.8277</v>
      </c>
      <c r="P773" s="4">
        <v>80.7</v>
      </c>
      <c r="Q773" s="4">
        <v>46.838900000000002</v>
      </c>
      <c r="R773" s="4">
        <v>14.2643</v>
      </c>
      <c r="S773" s="4">
        <v>61.1</v>
      </c>
      <c r="T773" s="4">
        <v>2625.7957000000001</v>
      </c>
      <c r="W773" s="4">
        <v>0</v>
      </c>
      <c r="X773" s="4">
        <v>8.4199999999999997E-2</v>
      </c>
      <c r="Y773" s="4">
        <v>11.8</v>
      </c>
      <c r="Z773" s="4">
        <v>859</v>
      </c>
      <c r="AA773" s="4">
        <v>883</v>
      </c>
      <c r="AB773" s="4">
        <v>823</v>
      </c>
      <c r="AC773" s="4">
        <v>59</v>
      </c>
      <c r="AD773" s="4">
        <v>6.93</v>
      </c>
      <c r="AE773" s="4">
        <v>0.16</v>
      </c>
      <c r="AF773" s="4">
        <v>978</v>
      </c>
      <c r="AG773" s="4">
        <v>-11</v>
      </c>
      <c r="AH773" s="4">
        <v>7</v>
      </c>
      <c r="AI773" s="4">
        <v>25</v>
      </c>
      <c r="AJ773" s="4">
        <v>191</v>
      </c>
      <c r="AK773" s="4">
        <v>138</v>
      </c>
      <c r="AL773" s="4">
        <v>2.4</v>
      </c>
      <c r="AM773" s="4">
        <v>195</v>
      </c>
      <c r="AN773" s="4" t="s">
        <v>155</v>
      </c>
      <c r="AO773" s="4">
        <v>2</v>
      </c>
      <c r="AP773" s="4">
        <v>0.58285879629629633</v>
      </c>
      <c r="AQ773" s="4">
        <v>47.161101000000002</v>
      </c>
      <c r="AR773" s="4">
        <v>-88.490813000000003</v>
      </c>
      <c r="AS773" s="4">
        <v>317.8</v>
      </c>
      <c r="AT773" s="4">
        <v>37.1</v>
      </c>
      <c r="AU773" s="4">
        <v>10</v>
      </c>
      <c r="AV773" s="4">
        <v>9</v>
      </c>
      <c r="AW773" s="4" t="s">
        <v>206</v>
      </c>
      <c r="AX773" s="4">
        <v>1.3</v>
      </c>
      <c r="AY773" s="4">
        <v>1.8</v>
      </c>
      <c r="AZ773" s="4">
        <v>2.2000000000000002</v>
      </c>
      <c r="BA773" s="4">
        <v>14.023</v>
      </c>
      <c r="BB773" s="4">
        <v>11.2</v>
      </c>
      <c r="BC773" s="4">
        <v>0.8</v>
      </c>
      <c r="BD773" s="4">
        <v>18.82</v>
      </c>
      <c r="BE773" s="4">
        <v>1704.422</v>
      </c>
      <c r="BF773" s="4">
        <v>810.65200000000004</v>
      </c>
      <c r="BG773" s="4">
        <v>1.3109999999999999</v>
      </c>
      <c r="BH773" s="4">
        <v>0.39900000000000002</v>
      </c>
      <c r="BI773" s="4">
        <v>1.7110000000000001</v>
      </c>
      <c r="BJ773" s="4">
        <v>0.99299999999999999</v>
      </c>
      <c r="BK773" s="4">
        <v>0.30299999999999999</v>
      </c>
      <c r="BL773" s="4">
        <v>1.296</v>
      </c>
      <c r="BM773" s="4">
        <v>17.587199999999999</v>
      </c>
      <c r="BQ773" s="4">
        <v>12.394</v>
      </c>
      <c r="BR773" s="4">
        <v>0.38308399999999998</v>
      </c>
      <c r="BS773" s="4">
        <v>-5</v>
      </c>
      <c r="BT773" s="4">
        <v>6.2185999999999998E-2</v>
      </c>
      <c r="BU773" s="4">
        <v>9.3616150000000005</v>
      </c>
      <c r="BV773" s="4">
        <v>1.256157</v>
      </c>
    </row>
    <row r="774" spans="1:74" x14ac:dyDescent="0.25">
      <c r="A774" s="4">
        <v>42069</v>
      </c>
      <c r="B774" s="4">
        <v>4.1305555555555554E-2</v>
      </c>
      <c r="C774" s="4">
        <v>9.9</v>
      </c>
      <c r="D774" s="4">
        <v>7.5487000000000002</v>
      </c>
      <c r="E774" s="4">
        <v>75486.993459999998</v>
      </c>
      <c r="F774" s="4">
        <v>54.9</v>
      </c>
      <c r="G774" s="4">
        <v>15.4</v>
      </c>
      <c r="H774" s="4">
        <v>2630.6</v>
      </c>
      <c r="J774" s="4">
        <v>0.1</v>
      </c>
      <c r="K774" s="4">
        <v>0.84160000000000001</v>
      </c>
      <c r="L774" s="4">
        <v>8.3320000000000007</v>
      </c>
      <c r="M774" s="4">
        <v>6.3531000000000004</v>
      </c>
      <c r="N774" s="4">
        <v>46.223999999999997</v>
      </c>
      <c r="O774" s="4">
        <v>12.960900000000001</v>
      </c>
      <c r="P774" s="4">
        <v>59.2</v>
      </c>
      <c r="Q774" s="4">
        <v>35.020400000000002</v>
      </c>
      <c r="R774" s="4">
        <v>9.8194999999999997</v>
      </c>
      <c r="S774" s="4">
        <v>44.8</v>
      </c>
      <c r="T774" s="4">
        <v>2630.5549000000001</v>
      </c>
      <c r="W774" s="4">
        <v>0</v>
      </c>
      <c r="X774" s="4">
        <v>8.4199999999999997E-2</v>
      </c>
      <c r="Y774" s="4">
        <v>11.9</v>
      </c>
      <c r="Z774" s="4">
        <v>859</v>
      </c>
      <c r="AA774" s="4">
        <v>882</v>
      </c>
      <c r="AB774" s="4">
        <v>822</v>
      </c>
      <c r="AC774" s="4">
        <v>59</v>
      </c>
      <c r="AD774" s="4">
        <v>6.93</v>
      </c>
      <c r="AE774" s="4">
        <v>0.16</v>
      </c>
      <c r="AF774" s="4">
        <v>978</v>
      </c>
      <c r="AG774" s="4">
        <v>-11</v>
      </c>
      <c r="AH774" s="4">
        <v>7</v>
      </c>
      <c r="AI774" s="4">
        <v>25</v>
      </c>
      <c r="AJ774" s="4">
        <v>191</v>
      </c>
      <c r="AK774" s="4">
        <v>138</v>
      </c>
      <c r="AL774" s="4">
        <v>2.4</v>
      </c>
      <c r="AM774" s="4">
        <v>195</v>
      </c>
      <c r="AN774" s="4" t="s">
        <v>155</v>
      </c>
      <c r="AO774" s="4">
        <v>2</v>
      </c>
      <c r="AP774" s="4">
        <v>0.58287037037037037</v>
      </c>
      <c r="AQ774" s="4">
        <v>47.160848000000001</v>
      </c>
      <c r="AR774" s="4">
        <v>-88.490724999999998</v>
      </c>
      <c r="AS774" s="4">
        <v>317.89999999999998</v>
      </c>
      <c r="AT774" s="4">
        <v>35.200000000000003</v>
      </c>
      <c r="AU774" s="4">
        <v>10</v>
      </c>
      <c r="AV774" s="4">
        <v>9</v>
      </c>
      <c r="AW774" s="4" t="s">
        <v>206</v>
      </c>
      <c r="AX774" s="4">
        <v>1.3844160000000001</v>
      </c>
      <c r="AY774" s="4">
        <v>2.0532469999999998</v>
      </c>
      <c r="AZ774" s="4">
        <v>2.4532470000000002</v>
      </c>
      <c r="BA774" s="4">
        <v>14.023</v>
      </c>
      <c r="BB774" s="4">
        <v>11.2</v>
      </c>
      <c r="BC774" s="4">
        <v>0.8</v>
      </c>
      <c r="BD774" s="4">
        <v>18.818999999999999</v>
      </c>
      <c r="BE774" s="4">
        <v>1689.616</v>
      </c>
      <c r="BF774" s="4">
        <v>819.97799999999995</v>
      </c>
      <c r="BG774" s="4">
        <v>0.98199999999999998</v>
      </c>
      <c r="BH774" s="4">
        <v>0.27500000000000002</v>
      </c>
      <c r="BI774" s="4">
        <v>1.2569999999999999</v>
      </c>
      <c r="BJ774" s="4">
        <v>0.74399999999999999</v>
      </c>
      <c r="BK774" s="4">
        <v>0.20899999999999999</v>
      </c>
      <c r="BL774" s="4">
        <v>0.95199999999999996</v>
      </c>
      <c r="BM774" s="4">
        <v>17.6403</v>
      </c>
      <c r="BQ774" s="4">
        <v>12.409000000000001</v>
      </c>
      <c r="BR774" s="4">
        <v>0.39019399999999999</v>
      </c>
      <c r="BS774" s="4">
        <v>-5</v>
      </c>
      <c r="BT774" s="4">
        <v>6.3876000000000002E-2</v>
      </c>
      <c r="BU774" s="4">
        <v>9.5353659999999998</v>
      </c>
      <c r="BV774" s="4">
        <v>1.290295</v>
      </c>
    </row>
    <row r="775" spans="1:74" x14ac:dyDescent="0.25">
      <c r="A775" s="4">
        <v>42069</v>
      </c>
      <c r="B775" s="4">
        <v>4.1317129629629627E-2</v>
      </c>
      <c r="C775" s="4">
        <v>9.9290000000000003</v>
      </c>
      <c r="D775" s="4">
        <v>7.4854000000000003</v>
      </c>
      <c r="E775" s="4">
        <v>74854.396550000005</v>
      </c>
      <c r="F775" s="4">
        <v>42.3</v>
      </c>
      <c r="G775" s="4">
        <v>15.4</v>
      </c>
      <c r="H775" s="4">
        <v>2652.4</v>
      </c>
      <c r="J775" s="4">
        <v>0.1</v>
      </c>
      <c r="K775" s="4">
        <v>0.84209999999999996</v>
      </c>
      <c r="L775" s="4">
        <v>8.3610000000000007</v>
      </c>
      <c r="M775" s="4">
        <v>6.3032000000000004</v>
      </c>
      <c r="N775" s="4">
        <v>35.646900000000002</v>
      </c>
      <c r="O775" s="4">
        <v>12.967700000000001</v>
      </c>
      <c r="P775" s="4">
        <v>48.6</v>
      </c>
      <c r="Q775" s="4">
        <v>27.006900000000002</v>
      </c>
      <c r="R775" s="4">
        <v>9.8247</v>
      </c>
      <c r="S775" s="4">
        <v>36.799999999999997</v>
      </c>
      <c r="T775" s="4">
        <v>2652.4277000000002</v>
      </c>
      <c r="W775" s="4">
        <v>0</v>
      </c>
      <c r="X775" s="4">
        <v>8.4199999999999997E-2</v>
      </c>
      <c r="Y775" s="4">
        <v>12</v>
      </c>
      <c r="Z775" s="4">
        <v>858</v>
      </c>
      <c r="AA775" s="4">
        <v>882</v>
      </c>
      <c r="AB775" s="4">
        <v>821</v>
      </c>
      <c r="AC775" s="4">
        <v>59</v>
      </c>
      <c r="AD775" s="4">
        <v>6.93</v>
      </c>
      <c r="AE775" s="4">
        <v>0.16</v>
      </c>
      <c r="AF775" s="4">
        <v>978</v>
      </c>
      <c r="AG775" s="4">
        <v>-11</v>
      </c>
      <c r="AH775" s="4">
        <v>7</v>
      </c>
      <c r="AI775" s="4">
        <v>25</v>
      </c>
      <c r="AJ775" s="4">
        <v>191</v>
      </c>
      <c r="AK775" s="4">
        <v>138</v>
      </c>
      <c r="AL775" s="4">
        <v>2.7</v>
      </c>
      <c r="AM775" s="4">
        <v>195</v>
      </c>
      <c r="AN775" s="4" t="s">
        <v>155</v>
      </c>
      <c r="AO775" s="4">
        <v>2</v>
      </c>
      <c r="AP775" s="4">
        <v>0.58289351851851856</v>
      </c>
      <c r="AQ775" s="4">
        <v>47.160805000000003</v>
      </c>
      <c r="AR775" s="4">
        <v>-88.490712000000002</v>
      </c>
      <c r="AS775" s="4">
        <v>317.89999999999998</v>
      </c>
      <c r="AT775" s="4">
        <v>34.6</v>
      </c>
      <c r="AU775" s="4">
        <v>10</v>
      </c>
      <c r="AV775" s="4">
        <v>9</v>
      </c>
      <c r="AW775" s="4" t="s">
        <v>206</v>
      </c>
      <c r="AX775" s="4">
        <v>1.484316</v>
      </c>
      <c r="AY775" s="4">
        <v>2.1843159999999999</v>
      </c>
      <c r="AZ775" s="4">
        <v>2.668631</v>
      </c>
      <c r="BA775" s="4">
        <v>14.023</v>
      </c>
      <c r="BB775" s="4">
        <v>11.23</v>
      </c>
      <c r="BC775" s="4">
        <v>0.8</v>
      </c>
      <c r="BD775" s="4">
        <v>18.756</v>
      </c>
      <c r="BE775" s="4">
        <v>1697.626</v>
      </c>
      <c r="BF775" s="4">
        <v>814.56200000000001</v>
      </c>
      <c r="BG775" s="4">
        <v>0.75800000000000001</v>
      </c>
      <c r="BH775" s="4">
        <v>0.27600000000000002</v>
      </c>
      <c r="BI775" s="4">
        <v>1.034</v>
      </c>
      <c r="BJ775" s="4">
        <v>0.57399999999999995</v>
      </c>
      <c r="BK775" s="4">
        <v>0.20899999999999999</v>
      </c>
      <c r="BL775" s="4">
        <v>0.78300000000000003</v>
      </c>
      <c r="BM775" s="4">
        <v>17.8094</v>
      </c>
      <c r="BQ775" s="4">
        <v>12.432</v>
      </c>
      <c r="BR775" s="4">
        <v>0.36942599999999998</v>
      </c>
      <c r="BS775" s="4">
        <v>-5</v>
      </c>
      <c r="BT775" s="4">
        <v>6.9627999999999995E-2</v>
      </c>
      <c r="BU775" s="4">
        <v>9.0278480000000005</v>
      </c>
      <c r="BV775" s="4">
        <v>1.4064859999999999</v>
      </c>
    </row>
    <row r="776" spans="1:74" x14ac:dyDescent="0.25">
      <c r="A776" s="4">
        <v>42069</v>
      </c>
      <c r="B776" s="4">
        <v>4.1328703703703708E-2</v>
      </c>
      <c r="C776" s="4">
        <v>10.196999999999999</v>
      </c>
      <c r="D776" s="4">
        <v>7.1524000000000001</v>
      </c>
      <c r="E776" s="4">
        <v>71523.575459999993</v>
      </c>
      <c r="F776" s="4">
        <v>38.799999999999997</v>
      </c>
      <c r="G776" s="4">
        <v>18.3</v>
      </c>
      <c r="H776" s="4">
        <v>2584.6</v>
      </c>
      <c r="J776" s="4">
        <v>0.1</v>
      </c>
      <c r="K776" s="4">
        <v>0.84330000000000005</v>
      </c>
      <c r="L776" s="4">
        <v>8.5991999999999997</v>
      </c>
      <c r="M776" s="4">
        <v>6.0317999999999996</v>
      </c>
      <c r="N776" s="4">
        <v>32.725900000000003</v>
      </c>
      <c r="O776" s="4">
        <v>15.4579</v>
      </c>
      <c r="P776" s="4">
        <v>48.2</v>
      </c>
      <c r="Q776" s="4">
        <v>24.793299999999999</v>
      </c>
      <c r="R776" s="4">
        <v>11.711</v>
      </c>
      <c r="S776" s="4">
        <v>36.5</v>
      </c>
      <c r="T776" s="4">
        <v>2584.5697</v>
      </c>
      <c r="W776" s="4">
        <v>0</v>
      </c>
      <c r="X776" s="4">
        <v>8.43E-2</v>
      </c>
      <c r="Y776" s="4">
        <v>11.9</v>
      </c>
      <c r="Z776" s="4">
        <v>859</v>
      </c>
      <c r="AA776" s="4">
        <v>882</v>
      </c>
      <c r="AB776" s="4">
        <v>822</v>
      </c>
      <c r="AC776" s="4">
        <v>59</v>
      </c>
      <c r="AD776" s="4">
        <v>6.93</v>
      </c>
      <c r="AE776" s="4">
        <v>0.16</v>
      </c>
      <c r="AF776" s="4">
        <v>979</v>
      </c>
      <c r="AG776" s="4">
        <v>-11</v>
      </c>
      <c r="AH776" s="4">
        <v>7</v>
      </c>
      <c r="AI776" s="4">
        <v>25</v>
      </c>
      <c r="AJ776" s="4">
        <v>191</v>
      </c>
      <c r="AK776" s="4">
        <v>138.9</v>
      </c>
      <c r="AL776" s="4">
        <v>2.8</v>
      </c>
      <c r="AM776" s="4">
        <v>195</v>
      </c>
      <c r="AN776" s="4" t="s">
        <v>155</v>
      </c>
      <c r="AO776" s="4">
        <v>2</v>
      </c>
      <c r="AP776" s="4">
        <v>0.58289351851851856</v>
      </c>
      <c r="AQ776" s="4">
        <v>47.160685000000001</v>
      </c>
      <c r="AR776" s="4">
        <v>-88.490708999999995</v>
      </c>
      <c r="AS776" s="4">
        <v>317.60000000000002</v>
      </c>
      <c r="AT776" s="4">
        <v>34.4</v>
      </c>
      <c r="AU776" s="4">
        <v>10</v>
      </c>
      <c r="AV776" s="4">
        <v>9</v>
      </c>
      <c r="AW776" s="4" t="s">
        <v>206</v>
      </c>
      <c r="AX776" s="4">
        <v>1.4157839999999999</v>
      </c>
      <c r="AY776" s="4">
        <v>1.863137</v>
      </c>
      <c r="AZ776" s="4">
        <v>2.363137</v>
      </c>
      <c r="BA776" s="4">
        <v>14.023</v>
      </c>
      <c r="BB776" s="4">
        <v>11.32</v>
      </c>
      <c r="BC776" s="4">
        <v>0.81</v>
      </c>
      <c r="BD776" s="4">
        <v>18.577999999999999</v>
      </c>
      <c r="BE776" s="4">
        <v>1750.702</v>
      </c>
      <c r="BF776" s="4">
        <v>781.58799999999997</v>
      </c>
      <c r="BG776" s="4">
        <v>0.69799999999999995</v>
      </c>
      <c r="BH776" s="4">
        <v>0.33</v>
      </c>
      <c r="BI776" s="4">
        <v>1.0269999999999999</v>
      </c>
      <c r="BJ776" s="4">
        <v>0.52900000000000003</v>
      </c>
      <c r="BK776" s="4">
        <v>0.25</v>
      </c>
      <c r="BL776" s="4">
        <v>0.77800000000000002</v>
      </c>
      <c r="BM776" s="4">
        <v>17.400600000000001</v>
      </c>
      <c r="BQ776" s="4">
        <v>12.484</v>
      </c>
      <c r="BR776" s="4">
        <v>0.35955799999999999</v>
      </c>
      <c r="BS776" s="4">
        <v>-5</v>
      </c>
      <c r="BT776" s="4">
        <v>6.8124000000000004E-2</v>
      </c>
      <c r="BU776" s="4">
        <v>8.7866990000000005</v>
      </c>
      <c r="BV776" s="4">
        <v>1.3761049999999999</v>
      </c>
    </row>
    <row r="777" spans="1:74" x14ac:dyDescent="0.25">
      <c r="A777" s="4">
        <v>42069</v>
      </c>
      <c r="B777" s="4">
        <v>4.1340277777777774E-2</v>
      </c>
      <c r="C777" s="4">
        <v>10.475</v>
      </c>
      <c r="D777" s="4">
        <v>6.6127000000000002</v>
      </c>
      <c r="E777" s="4">
        <v>66126.837610000002</v>
      </c>
      <c r="F777" s="4">
        <v>38.5</v>
      </c>
      <c r="G777" s="4">
        <v>20.7</v>
      </c>
      <c r="H777" s="4">
        <v>2527.5</v>
      </c>
      <c r="J777" s="4">
        <v>0.1</v>
      </c>
      <c r="K777" s="4">
        <v>0.84650000000000003</v>
      </c>
      <c r="L777" s="4">
        <v>8.8671000000000006</v>
      </c>
      <c r="M777" s="4">
        <v>5.5974000000000004</v>
      </c>
      <c r="N777" s="4">
        <v>32.588900000000002</v>
      </c>
      <c r="O777" s="4">
        <v>17.533000000000001</v>
      </c>
      <c r="P777" s="4">
        <v>50.1</v>
      </c>
      <c r="Q777" s="4">
        <v>24.689499999999999</v>
      </c>
      <c r="R777" s="4">
        <v>13.283099999999999</v>
      </c>
      <c r="S777" s="4">
        <v>38</v>
      </c>
      <c r="T777" s="4">
        <v>2527.5003999999999</v>
      </c>
      <c r="W777" s="4">
        <v>0</v>
      </c>
      <c r="X777" s="4">
        <v>8.4599999999999995E-2</v>
      </c>
      <c r="Y777" s="4">
        <v>12</v>
      </c>
      <c r="Z777" s="4">
        <v>858</v>
      </c>
      <c r="AA777" s="4">
        <v>882</v>
      </c>
      <c r="AB777" s="4">
        <v>819</v>
      </c>
      <c r="AC777" s="4">
        <v>59</v>
      </c>
      <c r="AD777" s="4">
        <v>6.93</v>
      </c>
      <c r="AE777" s="4">
        <v>0.16</v>
      </c>
      <c r="AF777" s="4">
        <v>979</v>
      </c>
      <c r="AG777" s="4">
        <v>-11</v>
      </c>
      <c r="AH777" s="4">
        <v>7</v>
      </c>
      <c r="AI777" s="4">
        <v>25</v>
      </c>
      <c r="AJ777" s="4">
        <v>191</v>
      </c>
      <c r="AK777" s="4">
        <v>139</v>
      </c>
      <c r="AL777" s="4">
        <v>3</v>
      </c>
      <c r="AM777" s="4">
        <v>195</v>
      </c>
      <c r="AN777" s="4" t="s">
        <v>155</v>
      </c>
      <c r="AO777" s="4">
        <v>2</v>
      </c>
      <c r="AP777" s="4">
        <v>0.5829050925925926</v>
      </c>
      <c r="AQ777" s="4">
        <v>47.160542999999997</v>
      </c>
      <c r="AR777" s="4">
        <v>-88.490710000000007</v>
      </c>
      <c r="AS777" s="4">
        <v>317.3</v>
      </c>
      <c r="AT777" s="4">
        <v>34.6</v>
      </c>
      <c r="AU777" s="4">
        <v>10</v>
      </c>
      <c r="AV777" s="4">
        <v>9</v>
      </c>
      <c r="AW777" s="4" t="s">
        <v>206</v>
      </c>
      <c r="AX777" s="4">
        <v>1.4</v>
      </c>
      <c r="AY777" s="4">
        <v>1.885051</v>
      </c>
      <c r="AZ777" s="4">
        <v>2.3850509999999998</v>
      </c>
      <c r="BA777" s="4">
        <v>14.023</v>
      </c>
      <c r="BB777" s="4">
        <v>11.56</v>
      </c>
      <c r="BC777" s="4">
        <v>0.82</v>
      </c>
      <c r="BD777" s="4">
        <v>18.138000000000002</v>
      </c>
      <c r="BE777" s="4">
        <v>1826.4349999999999</v>
      </c>
      <c r="BF777" s="4">
        <v>733.81200000000001</v>
      </c>
      <c r="BG777" s="4">
        <v>0.70299999999999996</v>
      </c>
      <c r="BH777" s="4">
        <v>0.378</v>
      </c>
      <c r="BI777" s="4">
        <v>1.081</v>
      </c>
      <c r="BJ777" s="4">
        <v>0.53300000000000003</v>
      </c>
      <c r="BK777" s="4">
        <v>0.28699999999999998</v>
      </c>
      <c r="BL777" s="4">
        <v>0.81899999999999995</v>
      </c>
      <c r="BM777" s="4">
        <v>17.216000000000001</v>
      </c>
      <c r="BQ777" s="4">
        <v>12.677</v>
      </c>
      <c r="BR777" s="4">
        <v>0.36275200000000002</v>
      </c>
      <c r="BS777" s="4">
        <v>-5</v>
      </c>
      <c r="BT777" s="4">
        <v>6.8000000000000005E-2</v>
      </c>
      <c r="BU777" s="4">
        <v>8.8647519999999993</v>
      </c>
      <c r="BV777" s="4">
        <v>1.3735999999999999</v>
      </c>
    </row>
    <row r="778" spans="1:74" x14ac:dyDescent="0.25">
      <c r="A778" s="4">
        <v>42069</v>
      </c>
      <c r="B778" s="4">
        <v>4.1351851851851855E-2</v>
      </c>
      <c r="C778" s="4">
        <v>10.56</v>
      </c>
      <c r="D778" s="4">
        <v>6.4673999999999996</v>
      </c>
      <c r="E778" s="4">
        <v>64673.846149999998</v>
      </c>
      <c r="F778" s="4">
        <v>38.5</v>
      </c>
      <c r="G778" s="4">
        <v>29.8</v>
      </c>
      <c r="H778" s="4">
        <v>2402.9</v>
      </c>
      <c r="J778" s="4">
        <v>0.1</v>
      </c>
      <c r="K778" s="4">
        <v>0.84719999999999995</v>
      </c>
      <c r="L778" s="4">
        <v>8.9468999999999994</v>
      </c>
      <c r="M778" s="4">
        <v>5.4794999999999998</v>
      </c>
      <c r="N778" s="4">
        <v>32.655999999999999</v>
      </c>
      <c r="O778" s="4">
        <v>25.258800000000001</v>
      </c>
      <c r="P778" s="4">
        <v>57.9</v>
      </c>
      <c r="Q778" s="4">
        <v>24.740300000000001</v>
      </c>
      <c r="R778" s="4">
        <v>19.136199999999999</v>
      </c>
      <c r="S778" s="4">
        <v>43.9</v>
      </c>
      <c r="T778" s="4">
        <v>2402.8948</v>
      </c>
      <c r="W778" s="4">
        <v>0</v>
      </c>
      <c r="X778" s="4">
        <v>8.4699999999999998E-2</v>
      </c>
      <c r="Y778" s="4">
        <v>11.9</v>
      </c>
      <c r="Z778" s="4">
        <v>858</v>
      </c>
      <c r="AA778" s="4">
        <v>882</v>
      </c>
      <c r="AB778" s="4">
        <v>819</v>
      </c>
      <c r="AC778" s="4">
        <v>59</v>
      </c>
      <c r="AD778" s="4">
        <v>6.93</v>
      </c>
      <c r="AE778" s="4">
        <v>0.16</v>
      </c>
      <c r="AF778" s="4">
        <v>979</v>
      </c>
      <c r="AG778" s="4">
        <v>-11</v>
      </c>
      <c r="AH778" s="4">
        <v>7</v>
      </c>
      <c r="AI778" s="4">
        <v>25</v>
      </c>
      <c r="AJ778" s="4">
        <v>191</v>
      </c>
      <c r="AK778" s="4">
        <v>138.1</v>
      </c>
      <c r="AL778" s="4">
        <v>2.7</v>
      </c>
      <c r="AM778" s="4">
        <v>195</v>
      </c>
      <c r="AN778" s="4" t="s">
        <v>155</v>
      </c>
      <c r="AO778" s="4">
        <v>2</v>
      </c>
      <c r="AP778" s="4">
        <v>0.58291666666666664</v>
      </c>
      <c r="AQ778" s="4">
        <v>47.160398999999998</v>
      </c>
      <c r="AR778" s="4">
        <v>-88.490712000000002</v>
      </c>
      <c r="AS778" s="4">
        <v>317</v>
      </c>
      <c r="AT778" s="4">
        <v>34.6</v>
      </c>
      <c r="AU778" s="4">
        <v>10</v>
      </c>
      <c r="AV778" s="4">
        <v>9</v>
      </c>
      <c r="AW778" s="4" t="s">
        <v>206</v>
      </c>
      <c r="AX778" s="4">
        <v>1.144655</v>
      </c>
      <c r="AY778" s="4">
        <v>1.72977</v>
      </c>
      <c r="AZ778" s="4">
        <v>2.0595400000000001</v>
      </c>
      <c r="BA778" s="4">
        <v>14.023</v>
      </c>
      <c r="BB778" s="4">
        <v>11.63</v>
      </c>
      <c r="BC778" s="4">
        <v>0.83</v>
      </c>
      <c r="BD778" s="4">
        <v>18.029</v>
      </c>
      <c r="BE778" s="4">
        <v>1849.248</v>
      </c>
      <c r="BF778" s="4">
        <v>720.83699999999999</v>
      </c>
      <c r="BG778" s="4">
        <v>0.70699999999999996</v>
      </c>
      <c r="BH778" s="4">
        <v>0.54700000000000004</v>
      </c>
      <c r="BI778" s="4">
        <v>1.254</v>
      </c>
      <c r="BJ778" s="4">
        <v>0.53600000000000003</v>
      </c>
      <c r="BK778" s="4">
        <v>0.41399999999999998</v>
      </c>
      <c r="BL778" s="4">
        <v>0.95</v>
      </c>
      <c r="BM778" s="4">
        <v>16.4239</v>
      </c>
      <c r="BQ778" s="4">
        <v>12.733000000000001</v>
      </c>
      <c r="BR778" s="4">
        <v>0.52433600000000002</v>
      </c>
      <c r="BS778" s="4">
        <v>-5</v>
      </c>
      <c r="BT778" s="4">
        <v>6.7061999999999997E-2</v>
      </c>
      <c r="BU778" s="4">
        <v>12.813461</v>
      </c>
      <c r="BV778" s="4">
        <v>1.354652</v>
      </c>
    </row>
    <row r="779" spans="1:74" x14ac:dyDescent="0.25">
      <c r="A779" s="4">
        <v>42069</v>
      </c>
      <c r="B779" s="4">
        <v>4.1363425925925922E-2</v>
      </c>
      <c r="C779" s="4">
        <v>10.54</v>
      </c>
      <c r="D779" s="4">
        <v>6.5396999999999998</v>
      </c>
      <c r="E779" s="4">
        <v>65397.352700000003</v>
      </c>
      <c r="F779" s="4">
        <v>38.5</v>
      </c>
      <c r="G779" s="4">
        <v>27.8</v>
      </c>
      <c r="H779" s="4">
        <v>2325</v>
      </c>
      <c r="J779" s="4">
        <v>0.1</v>
      </c>
      <c r="K779" s="4">
        <v>0.84670000000000001</v>
      </c>
      <c r="L779" s="4">
        <v>8.9244000000000003</v>
      </c>
      <c r="M779" s="4">
        <v>5.5373000000000001</v>
      </c>
      <c r="N779" s="4">
        <v>32.598300000000002</v>
      </c>
      <c r="O779" s="4">
        <v>23.543399999999998</v>
      </c>
      <c r="P779" s="4">
        <v>56.1</v>
      </c>
      <c r="Q779" s="4">
        <v>24.6966</v>
      </c>
      <c r="R779" s="4">
        <v>17.836600000000001</v>
      </c>
      <c r="S779" s="4">
        <v>42.5</v>
      </c>
      <c r="T779" s="4">
        <v>2324.9657000000002</v>
      </c>
      <c r="W779" s="4">
        <v>0</v>
      </c>
      <c r="X779" s="4">
        <v>8.4699999999999998E-2</v>
      </c>
      <c r="Y779" s="4">
        <v>11.9</v>
      </c>
      <c r="Z779" s="4">
        <v>858</v>
      </c>
      <c r="AA779" s="4">
        <v>882</v>
      </c>
      <c r="AB779" s="4">
        <v>818</v>
      </c>
      <c r="AC779" s="4">
        <v>59</v>
      </c>
      <c r="AD779" s="4">
        <v>6.93</v>
      </c>
      <c r="AE779" s="4">
        <v>0.16</v>
      </c>
      <c r="AF779" s="4">
        <v>979</v>
      </c>
      <c r="AG779" s="4">
        <v>-11</v>
      </c>
      <c r="AH779" s="4">
        <v>7</v>
      </c>
      <c r="AI779" s="4">
        <v>25</v>
      </c>
      <c r="AJ779" s="4">
        <v>191</v>
      </c>
      <c r="AK779" s="4">
        <v>138.9</v>
      </c>
      <c r="AL779" s="4">
        <v>2.4</v>
      </c>
      <c r="AM779" s="4">
        <v>195</v>
      </c>
      <c r="AN779" s="4" t="s">
        <v>155</v>
      </c>
      <c r="AO779" s="4">
        <v>2</v>
      </c>
      <c r="AP779" s="4">
        <v>0.58292824074074068</v>
      </c>
      <c r="AQ779" s="4">
        <v>47.160142</v>
      </c>
      <c r="AR779" s="4">
        <v>-88.490672000000004</v>
      </c>
      <c r="AS779" s="4">
        <v>316.60000000000002</v>
      </c>
      <c r="AT779" s="4">
        <v>34.299999999999997</v>
      </c>
      <c r="AU779" s="4">
        <v>10</v>
      </c>
      <c r="AV779" s="4">
        <v>9</v>
      </c>
      <c r="AW779" s="4" t="s">
        <v>206</v>
      </c>
      <c r="AX779" s="4">
        <v>1.1000000000000001</v>
      </c>
      <c r="AY779" s="4">
        <v>1.7</v>
      </c>
      <c r="AZ779" s="4">
        <v>2</v>
      </c>
      <c r="BA779" s="4">
        <v>14.023</v>
      </c>
      <c r="BB779" s="4">
        <v>11.59</v>
      </c>
      <c r="BC779" s="4">
        <v>0.83</v>
      </c>
      <c r="BD779" s="4">
        <v>18.103999999999999</v>
      </c>
      <c r="BE779" s="4">
        <v>1841.134</v>
      </c>
      <c r="BF779" s="4">
        <v>727.07299999999998</v>
      </c>
      <c r="BG779" s="4">
        <v>0.70399999999999996</v>
      </c>
      <c r="BH779" s="4">
        <v>0.50900000000000001</v>
      </c>
      <c r="BI779" s="4">
        <v>1.2130000000000001</v>
      </c>
      <c r="BJ779" s="4">
        <v>0.53400000000000003</v>
      </c>
      <c r="BK779" s="4">
        <v>0.38500000000000001</v>
      </c>
      <c r="BL779" s="4">
        <v>0.91900000000000004</v>
      </c>
      <c r="BM779" s="4">
        <v>15.861499999999999</v>
      </c>
      <c r="BQ779" s="4">
        <v>12.701000000000001</v>
      </c>
      <c r="BR779" s="4">
        <v>0.61191600000000002</v>
      </c>
      <c r="BS779" s="4">
        <v>-5</v>
      </c>
      <c r="BT779" s="4">
        <v>6.5124000000000001E-2</v>
      </c>
      <c r="BU779" s="4">
        <v>14.953697</v>
      </c>
      <c r="BV779" s="4">
        <v>1.3155049999999999</v>
      </c>
    </row>
    <row r="780" spans="1:74" x14ac:dyDescent="0.25">
      <c r="A780" s="4">
        <v>42069</v>
      </c>
      <c r="B780" s="4">
        <v>4.1375000000000002E-2</v>
      </c>
      <c r="C780" s="4">
        <v>10.471</v>
      </c>
      <c r="D780" s="4">
        <v>6.6989000000000001</v>
      </c>
      <c r="E780" s="4">
        <v>66988.973110000006</v>
      </c>
      <c r="F780" s="4">
        <v>41.4</v>
      </c>
      <c r="G780" s="4">
        <v>17.7</v>
      </c>
      <c r="H780" s="4">
        <v>2308.1</v>
      </c>
      <c r="J780" s="4">
        <v>0.1</v>
      </c>
      <c r="K780" s="4">
        <v>0.8458</v>
      </c>
      <c r="L780" s="4">
        <v>8.8561999999999994</v>
      </c>
      <c r="M780" s="4">
        <v>5.6657999999999999</v>
      </c>
      <c r="N780" s="4">
        <v>35.044199999999996</v>
      </c>
      <c r="O780" s="4">
        <v>15.005599999999999</v>
      </c>
      <c r="P780" s="4">
        <v>50</v>
      </c>
      <c r="Q780" s="4">
        <v>26.549700000000001</v>
      </c>
      <c r="R780" s="4">
        <v>11.3683</v>
      </c>
      <c r="S780" s="4">
        <v>37.9</v>
      </c>
      <c r="T780" s="4">
        <v>2308.1145999999999</v>
      </c>
      <c r="W780" s="4">
        <v>0</v>
      </c>
      <c r="X780" s="4">
        <v>8.4599999999999995E-2</v>
      </c>
      <c r="Y780" s="4">
        <v>12</v>
      </c>
      <c r="Z780" s="4">
        <v>857</v>
      </c>
      <c r="AA780" s="4">
        <v>881</v>
      </c>
      <c r="AB780" s="4">
        <v>818</v>
      </c>
      <c r="AC780" s="4">
        <v>59</v>
      </c>
      <c r="AD780" s="4">
        <v>6.93</v>
      </c>
      <c r="AE780" s="4">
        <v>0.16</v>
      </c>
      <c r="AF780" s="4">
        <v>979</v>
      </c>
      <c r="AG780" s="4">
        <v>-11</v>
      </c>
      <c r="AH780" s="4">
        <v>7</v>
      </c>
      <c r="AI780" s="4">
        <v>25</v>
      </c>
      <c r="AJ780" s="4">
        <v>191</v>
      </c>
      <c r="AK780" s="4">
        <v>139</v>
      </c>
      <c r="AL780" s="4">
        <v>2.6</v>
      </c>
      <c r="AM780" s="4">
        <v>195</v>
      </c>
      <c r="AN780" s="4" t="s">
        <v>155</v>
      </c>
      <c r="AO780" s="4">
        <v>2</v>
      </c>
      <c r="AP780" s="4">
        <v>0.58295138888888887</v>
      </c>
      <c r="AQ780" s="4">
        <v>47.1601</v>
      </c>
      <c r="AR780" s="4">
        <v>-88.490665000000007</v>
      </c>
      <c r="AS780" s="4">
        <v>316.5</v>
      </c>
      <c r="AT780" s="4">
        <v>35.200000000000003</v>
      </c>
      <c r="AU780" s="4">
        <v>10</v>
      </c>
      <c r="AV780" s="4">
        <v>9</v>
      </c>
      <c r="AW780" s="4" t="s">
        <v>206</v>
      </c>
      <c r="AX780" s="4">
        <v>1.015085</v>
      </c>
      <c r="AY780" s="4">
        <v>1.445255</v>
      </c>
      <c r="AZ780" s="4">
        <v>1.745255</v>
      </c>
      <c r="BA780" s="4">
        <v>14.023</v>
      </c>
      <c r="BB780" s="4">
        <v>11.52</v>
      </c>
      <c r="BC780" s="4">
        <v>0.82</v>
      </c>
      <c r="BD780" s="4">
        <v>18.233000000000001</v>
      </c>
      <c r="BE780" s="4">
        <v>1819.771</v>
      </c>
      <c r="BF780" s="4">
        <v>740.98800000000006</v>
      </c>
      <c r="BG780" s="4">
        <v>0.754</v>
      </c>
      <c r="BH780" s="4">
        <v>0.32300000000000001</v>
      </c>
      <c r="BI780" s="4">
        <v>1.077</v>
      </c>
      <c r="BJ780" s="4">
        <v>0.57099999999999995</v>
      </c>
      <c r="BK780" s="4">
        <v>0.245</v>
      </c>
      <c r="BL780" s="4">
        <v>0.81599999999999995</v>
      </c>
      <c r="BM780" s="4">
        <v>15.6836</v>
      </c>
      <c r="BQ780" s="4">
        <v>12.637</v>
      </c>
      <c r="BR780" s="4">
        <v>0.66014799999999996</v>
      </c>
      <c r="BS780" s="4">
        <v>-5</v>
      </c>
      <c r="BT780" s="4">
        <v>6.6876000000000005E-2</v>
      </c>
      <c r="BU780" s="4">
        <v>16.132366999999999</v>
      </c>
      <c r="BV780" s="4">
        <v>1.350895</v>
      </c>
    </row>
    <row r="781" spans="1:74" x14ac:dyDescent="0.25">
      <c r="A781" s="4">
        <v>42069</v>
      </c>
      <c r="B781" s="4">
        <v>4.1386574074074069E-2</v>
      </c>
      <c r="C781" s="4">
        <v>10.349</v>
      </c>
      <c r="D781" s="4">
        <v>6.8258000000000001</v>
      </c>
      <c r="E781" s="4">
        <v>68257.984760000007</v>
      </c>
      <c r="F781" s="4">
        <v>47.2</v>
      </c>
      <c r="G781" s="4">
        <v>16.5</v>
      </c>
      <c r="H781" s="4">
        <v>2291.1999999999998</v>
      </c>
      <c r="J781" s="4">
        <v>0.1</v>
      </c>
      <c r="K781" s="4">
        <v>0.84540000000000004</v>
      </c>
      <c r="L781" s="4">
        <v>8.7497000000000007</v>
      </c>
      <c r="M781" s="4">
        <v>5.7709000000000001</v>
      </c>
      <c r="N781" s="4">
        <v>39.877899999999997</v>
      </c>
      <c r="O781" s="4">
        <v>13.986800000000001</v>
      </c>
      <c r="P781" s="4">
        <v>53.9</v>
      </c>
      <c r="Q781" s="4">
        <v>30.2117</v>
      </c>
      <c r="R781" s="4">
        <v>10.596500000000001</v>
      </c>
      <c r="S781" s="4">
        <v>40.799999999999997</v>
      </c>
      <c r="T781" s="4">
        <v>2291.2116000000001</v>
      </c>
      <c r="W781" s="4">
        <v>0</v>
      </c>
      <c r="X781" s="4">
        <v>8.4500000000000006E-2</v>
      </c>
      <c r="Y781" s="4">
        <v>11.9</v>
      </c>
      <c r="Z781" s="4">
        <v>857</v>
      </c>
      <c r="AA781" s="4">
        <v>882</v>
      </c>
      <c r="AB781" s="4">
        <v>817</v>
      </c>
      <c r="AC781" s="4">
        <v>59</v>
      </c>
      <c r="AD781" s="4">
        <v>6.93</v>
      </c>
      <c r="AE781" s="4">
        <v>0.16</v>
      </c>
      <c r="AF781" s="4">
        <v>979</v>
      </c>
      <c r="AG781" s="4">
        <v>-11</v>
      </c>
      <c r="AH781" s="4">
        <v>7</v>
      </c>
      <c r="AI781" s="4">
        <v>25</v>
      </c>
      <c r="AJ781" s="4">
        <v>191</v>
      </c>
      <c r="AK781" s="4">
        <v>138.1</v>
      </c>
      <c r="AL781" s="4">
        <v>2.2999999999999998</v>
      </c>
      <c r="AM781" s="4">
        <v>195</v>
      </c>
      <c r="AN781" s="4" t="s">
        <v>155</v>
      </c>
      <c r="AO781" s="4">
        <v>2</v>
      </c>
      <c r="AP781" s="4">
        <v>0.58295138888888887</v>
      </c>
      <c r="AQ781" s="4">
        <v>47.159982999999997</v>
      </c>
      <c r="AR781" s="4">
        <v>-88.490610000000004</v>
      </c>
      <c r="AS781" s="4">
        <v>316.39999999999998</v>
      </c>
      <c r="AT781" s="4">
        <v>35.6</v>
      </c>
      <c r="AU781" s="4">
        <v>10</v>
      </c>
      <c r="AV781" s="4">
        <v>9</v>
      </c>
      <c r="AW781" s="4" t="s">
        <v>206</v>
      </c>
      <c r="AX781" s="4">
        <v>0.915269</v>
      </c>
      <c r="AY781" s="4">
        <v>1.4</v>
      </c>
      <c r="AZ781" s="4">
        <v>1.7</v>
      </c>
      <c r="BA781" s="4">
        <v>14.023</v>
      </c>
      <c r="BB781" s="4">
        <v>11.5</v>
      </c>
      <c r="BC781" s="4">
        <v>0.82</v>
      </c>
      <c r="BD781" s="4">
        <v>18.28</v>
      </c>
      <c r="BE781" s="4">
        <v>1798.269</v>
      </c>
      <c r="BF781" s="4">
        <v>754.88699999999994</v>
      </c>
      <c r="BG781" s="4">
        <v>0.85799999999999998</v>
      </c>
      <c r="BH781" s="4">
        <v>0.30099999999999999</v>
      </c>
      <c r="BI781" s="4">
        <v>1.159</v>
      </c>
      <c r="BJ781" s="4">
        <v>0.65</v>
      </c>
      <c r="BK781" s="4">
        <v>0.22800000000000001</v>
      </c>
      <c r="BL781" s="4">
        <v>0.878</v>
      </c>
      <c r="BM781" s="4">
        <v>15.5722</v>
      </c>
      <c r="BQ781" s="4">
        <v>12.634</v>
      </c>
      <c r="BR781" s="4">
        <v>0.60859600000000003</v>
      </c>
      <c r="BS781" s="4">
        <v>-5</v>
      </c>
      <c r="BT781" s="4">
        <v>6.4186000000000007E-2</v>
      </c>
      <c r="BU781" s="4">
        <v>14.872565</v>
      </c>
      <c r="BV781" s="4">
        <v>1.296557</v>
      </c>
    </row>
    <row r="782" spans="1:74" x14ac:dyDescent="0.25">
      <c r="A782" s="4">
        <v>42069</v>
      </c>
      <c r="B782" s="4">
        <v>4.1398148148148149E-2</v>
      </c>
      <c r="C782" s="4">
        <v>10.340999999999999</v>
      </c>
      <c r="D782" s="4">
        <v>6.8620999999999999</v>
      </c>
      <c r="E782" s="4">
        <v>68620.886700000003</v>
      </c>
      <c r="F782" s="4">
        <v>52.5</v>
      </c>
      <c r="G782" s="4">
        <v>16.2</v>
      </c>
      <c r="H782" s="4">
        <v>2290.6</v>
      </c>
      <c r="J782" s="4">
        <v>0.1</v>
      </c>
      <c r="K782" s="4">
        <v>0.84509999999999996</v>
      </c>
      <c r="L782" s="4">
        <v>8.7395999999999994</v>
      </c>
      <c r="M782" s="4">
        <v>5.7994000000000003</v>
      </c>
      <c r="N782" s="4">
        <v>44.3934</v>
      </c>
      <c r="O782" s="4">
        <v>13.6912</v>
      </c>
      <c r="P782" s="4">
        <v>58.1</v>
      </c>
      <c r="Q782" s="4">
        <v>33.632599999999996</v>
      </c>
      <c r="R782" s="4">
        <v>10.3725</v>
      </c>
      <c r="S782" s="4">
        <v>44</v>
      </c>
      <c r="T782" s="4">
        <v>2290.6397000000002</v>
      </c>
      <c r="W782" s="4">
        <v>0</v>
      </c>
      <c r="X782" s="4">
        <v>8.4500000000000006E-2</v>
      </c>
      <c r="Y782" s="4">
        <v>12</v>
      </c>
      <c r="Z782" s="4">
        <v>857</v>
      </c>
      <c r="AA782" s="4">
        <v>882</v>
      </c>
      <c r="AB782" s="4">
        <v>816</v>
      </c>
      <c r="AC782" s="4">
        <v>59</v>
      </c>
      <c r="AD782" s="4">
        <v>6.93</v>
      </c>
      <c r="AE782" s="4">
        <v>0.16</v>
      </c>
      <c r="AF782" s="4">
        <v>979</v>
      </c>
      <c r="AG782" s="4">
        <v>-11</v>
      </c>
      <c r="AH782" s="4">
        <v>7</v>
      </c>
      <c r="AI782" s="4">
        <v>25</v>
      </c>
      <c r="AJ782" s="4">
        <v>191</v>
      </c>
      <c r="AK782" s="4">
        <v>138.9</v>
      </c>
      <c r="AL782" s="4">
        <v>2.2000000000000002</v>
      </c>
      <c r="AM782" s="4">
        <v>195</v>
      </c>
      <c r="AN782" s="4" t="s">
        <v>155</v>
      </c>
      <c r="AO782" s="4">
        <v>2</v>
      </c>
      <c r="AP782" s="4">
        <v>0.58296296296296302</v>
      </c>
      <c r="AQ782" s="4">
        <v>47.159761000000003</v>
      </c>
      <c r="AR782" s="4">
        <v>-88.490376999999995</v>
      </c>
      <c r="AS782" s="4">
        <v>316.39999999999998</v>
      </c>
      <c r="AT782" s="4">
        <v>35.799999999999997</v>
      </c>
      <c r="AU782" s="4">
        <v>10</v>
      </c>
      <c r="AV782" s="4">
        <v>9</v>
      </c>
      <c r="AW782" s="4" t="s">
        <v>206</v>
      </c>
      <c r="AX782" s="4">
        <v>1.1538459999999999</v>
      </c>
      <c r="AY782" s="4">
        <v>1.0615380000000001</v>
      </c>
      <c r="AZ782" s="4">
        <v>1.953846</v>
      </c>
      <c r="BA782" s="4">
        <v>14.023</v>
      </c>
      <c r="BB782" s="4">
        <v>11.47</v>
      </c>
      <c r="BC782" s="4">
        <v>0.82</v>
      </c>
      <c r="BD782" s="4">
        <v>18.324000000000002</v>
      </c>
      <c r="BE782" s="4">
        <v>1793.9549999999999</v>
      </c>
      <c r="BF782" s="4">
        <v>757.67</v>
      </c>
      <c r="BG782" s="4">
        <v>0.95399999999999996</v>
      </c>
      <c r="BH782" s="4">
        <v>0.29399999999999998</v>
      </c>
      <c r="BI782" s="4">
        <v>1.2490000000000001</v>
      </c>
      <c r="BJ782" s="4">
        <v>0.72299999999999998</v>
      </c>
      <c r="BK782" s="4">
        <v>0.223</v>
      </c>
      <c r="BL782" s="4">
        <v>0.94599999999999995</v>
      </c>
      <c r="BM782" s="4">
        <v>15.5488</v>
      </c>
      <c r="BQ782" s="4">
        <v>12.614000000000001</v>
      </c>
      <c r="BR782" s="4">
        <v>0.545906</v>
      </c>
      <c r="BS782" s="4">
        <v>-5</v>
      </c>
      <c r="BT782" s="4">
        <v>6.5876000000000004E-2</v>
      </c>
      <c r="BU782" s="4">
        <v>13.340578000000001</v>
      </c>
      <c r="BV782" s="4">
        <v>1.330695</v>
      </c>
    </row>
    <row r="783" spans="1:74" x14ac:dyDescent="0.25">
      <c r="A783" s="4">
        <v>42069</v>
      </c>
      <c r="B783" s="4">
        <v>4.1409722222222223E-2</v>
      </c>
      <c r="C783" s="4">
        <v>10.347</v>
      </c>
      <c r="D783" s="4">
        <v>6.8327999999999998</v>
      </c>
      <c r="E783" s="4">
        <v>68328.086519999997</v>
      </c>
      <c r="F783" s="4">
        <v>54.3</v>
      </c>
      <c r="G783" s="4">
        <v>16.2</v>
      </c>
      <c r="H783" s="4">
        <v>2257</v>
      </c>
      <c r="J783" s="4">
        <v>0.1</v>
      </c>
      <c r="K783" s="4">
        <v>0.84540000000000004</v>
      </c>
      <c r="L783" s="4">
        <v>8.7477</v>
      </c>
      <c r="M783" s="4">
        <v>5.7763999999999998</v>
      </c>
      <c r="N783" s="4">
        <v>45.924100000000003</v>
      </c>
      <c r="O783" s="4">
        <v>13.695399999999999</v>
      </c>
      <c r="P783" s="4">
        <v>59.6</v>
      </c>
      <c r="Q783" s="4">
        <v>34.792299999999997</v>
      </c>
      <c r="R783" s="4">
        <v>10.3757</v>
      </c>
      <c r="S783" s="4">
        <v>45.2</v>
      </c>
      <c r="T783" s="4">
        <v>2257.0171</v>
      </c>
      <c r="W783" s="4">
        <v>0</v>
      </c>
      <c r="X783" s="4">
        <v>8.4500000000000006E-2</v>
      </c>
      <c r="Y783" s="4">
        <v>11.9</v>
      </c>
      <c r="Z783" s="4">
        <v>857</v>
      </c>
      <c r="AA783" s="4">
        <v>882</v>
      </c>
      <c r="AB783" s="4">
        <v>816</v>
      </c>
      <c r="AC783" s="4">
        <v>59</v>
      </c>
      <c r="AD783" s="4">
        <v>6.93</v>
      </c>
      <c r="AE783" s="4">
        <v>0.16</v>
      </c>
      <c r="AF783" s="4">
        <v>979</v>
      </c>
      <c r="AG783" s="4">
        <v>-11</v>
      </c>
      <c r="AH783" s="4">
        <v>7</v>
      </c>
      <c r="AI783" s="4">
        <v>25</v>
      </c>
      <c r="AJ783" s="4">
        <v>191</v>
      </c>
      <c r="AK783" s="4">
        <v>138.1</v>
      </c>
      <c r="AL783" s="4">
        <v>2.2000000000000002</v>
      </c>
      <c r="AM783" s="4">
        <v>195</v>
      </c>
      <c r="AN783" s="4" t="s">
        <v>155</v>
      </c>
      <c r="AO783" s="4">
        <v>2</v>
      </c>
      <c r="AP783" s="4">
        <v>0.58298611111111109</v>
      </c>
      <c r="AQ783" s="4">
        <v>47.159644999999998</v>
      </c>
      <c r="AR783" s="4">
        <v>-88.490184999999997</v>
      </c>
      <c r="AS783" s="4">
        <v>316.10000000000002</v>
      </c>
      <c r="AT783" s="4">
        <v>36.4</v>
      </c>
      <c r="AU783" s="4">
        <v>10</v>
      </c>
      <c r="AV783" s="4">
        <v>9</v>
      </c>
      <c r="AW783" s="4" t="s">
        <v>206</v>
      </c>
      <c r="AX783" s="4">
        <v>1.3690310000000001</v>
      </c>
      <c r="AY783" s="4">
        <v>1</v>
      </c>
      <c r="AZ783" s="4">
        <v>2</v>
      </c>
      <c r="BA783" s="4">
        <v>14.023</v>
      </c>
      <c r="BB783" s="4">
        <v>11.49</v>
      </c>
      <c r="BC783" s="4">
        <v>0.82</v>
      </c>
      <c r="BD783" s="4">
        <v>18.288</v>
      </c>
      <c r="BE783" s="4">
        <v>1797.8430000000001</v>
      </c>
      <c r="BF783" s="4">
        <v>755.60599999999999</v>
      </c>
      <c r="BG783" s="4">
        <v>0.98799999999999999</v>
      </c>
      <c r="BH783" s="4">
        <v>0.29499999999999998</v>
      </c>
      <c r="BI783" s="4">
        <v>1.2829999999999999</v>
      </c>
      <c r="BJ783" s="4">
        <v>0.749</v>
      </c>
      <c r="BK783" s="4">
        <v>0.223</v>
      </c>
      <c r="BL783" s="4">
        <v>0.97199999999999998</v>
      </c>
      <c r="BM783" s="4">
        <v>15.339600000000001</v>
      </c>
      <c r="BQ783" s="4">
        <v>12.632999999999999</v>
      </c>
      <c r="BR783" s="4">
        <v>0.52042600000000006</v>
      </c>
      <c r="BS783" s="4">
        <v>-5</v>
      </c>
      <c r="BT783" s="4">
        <v>6.2247999999999998E-2</v>
      </c>
      <c r="BU783" s="4">
        <v>12.717911000000001</v>
      </c>
      <c r="BV783" s="4">
        <v>1.2574099999999999</v>
      </c>
    </row>
    <row r="784" spans="1:74" x14ac:dyDescent="0.25">
      <c r="A784" s="4">
        <v>42069</v>
      </c>
      <c r="B784" s="3">
        <v>4.1421296296296296E-2</v>
      </c>
      <c r="C784" s="4">
        <v>10.413</v>
      </c>
      <c r="D784" s="4">
        <v>6.6871999999999998</v>
      </c>
      <c r="E784" s="4">
        <v>66872.179699999993</v>
      </c>
      <c r="F784" s="4">
        <v>57.2</v>
      </c>
      <c r="G784" s="4">
        <v>20.3</v>
      </c>
      <c r="H784" s="4">
        <v>2228.4</v>
      </c>
      <c r="J784" s="4">
        <v>0.1</v>
      </c>
      <c r="K784" s="4">
        <v>0.84630000000000005</v>
      </c>
      <c r="L784" s="4">
        <v>8.8120999999999992</v>
      </c>
      <c r="M784" s="4">
        <v>5.6593</v>
      </c>
      <c r="N784" s="4">
        <v>48.403399999999998</v>
      </c>
      <c r="O784" s="4">
        <v>17.148</v>
      </c>
      <c r="P784" s="4">
        <v>65.599999999999994</v>
      </c>
      <c r="Q784" s="4">
        <v>36.670699999999997</v>
      </c>
      <c r="R784" s="4">
        <v>12.991400000000001</v>
      </c>
      <c r="S784" s="4">
        <v>49.7</v>
      </c>
      <c r="T784" s="4">
        <v>2228.4016999999999</v>
      </c>
      <c r="W784" s="4">
        <v>0</v>
      </c>
      <c r="X784" s="4">
        <v>8.4599999999999995E-2</v>
      </c>
      <c r="Y784" s="4">
        <v>11.8</v>
      </c>
      <c r="Z784" s="4">
        <v>858</v>
      </c>
      <c r="AA784" s="4">
        <v>882</v>
      </c>
      <c r="AB784" s="4">
        <v>818</v>
      </c>
      <c r="AC784" s="4">
        <v>59</v>
      </c>
      <c r="AD784" s="4">
        <v>6.93</v>
      </c>
      <c r="AE784" s="4">
        <v>0.16</v>
      </c>
      <c r="AF784" s="4">
        <v>979</v>
      </c>
      <c r="AG784" s="4">
        <v>-11</v>
      </c>
      <c r="AH784" s="4">
        <v>7</v>
      </c>
      <c r="AI784" s="4">
        <v>25</v>
      </c>
      <c r="AJ784" s="4">
        <v>191</v>
      </c>
      <c r="AK784" s="4">
        <v>138.9</v>
      </c>
      <c r="AL784" s="4">
        <v>2.1</v>
      </c>
      <c r="AM784" s="4">
        <v>195</v>
      </c>
      <c r="AN784" s="4" t="s">
        <v>155</v>
      </c>
      <c r="AO784" s="4">
        <v>2</v>
      </c>
      <c r="AP784" s="4">
        <v>0.58299768518518513</v>
      </c>
      <c r="AQ784" s="4">
        <v>47.159554</v>
      </c>
      <c r="AR784" s="4">
        <v>-88.490002000000004</v>
      </c>
      <c r="AS784" s="4">
        <v>315.89999999999998</v>
      </c>
      <c r="AT784" s="4">
        <v>36.799999999999997</v>
      </c>
      <c r="AU784" s="4">
        <v>10</v>
      </c>
      <c r="AV784" s="4">
        <v>9</v>
      </c>
      <c r="AW784" s="4" t="s">
        <v>206</v>
      </c>
      <c r="AX784" s="4">
        <v>1.5688310000000001</v>
      </c>
      <c r="AY784" s="4">
        <v>1.253247</v>
      </c>
      <c r="AZ784" s="4">
        <v>2.3376619999999999</v>
      </c>
      <c r="BA784" s="4">
        <v>14.023</v>
      </c>
      <c r="BB784" s="4">
        <v>11.57</v>
      </c>
      <c r="BC784" s="4">
        <v>0.82</v>
      </c>
      <c r="BD784" s="4">
        <v>18.163</v>
      </c>
      <c r="BE784" s="4">
        <v>1817.95</v>
      </c>
      <c r="BF784" s="4">
        <v>743.09400000000005</v>
      </c>
      <c r="BG784" s="4">
        <v>1.046</v>
      </c>
      <c r="BH784" s="4">
        <v>0.37</v>
      </c>
      <c r="BI784" s="4">
        <v>1.4159999999999999</v>
      </c>
      <c r="BJ784" s="4">
        <v>0.79200000000000004</v>
      </c>
      <c r="BK784" s="4">
        <v>0.28100000000000003</v>
      </c>
      <c r="BL784" s="4">
        <v>1.073</v>
      </c>
      <c r="BM784" s="4">
        <v>15.2026</v>
      </c>
      <c r="BQ784" s="4">
        <v>12.695</v>
      </c>
      <c r="BR784" s="4">
        <v>0.445909</v>
      </c>
      <c r="BS784" s="4">
        <v>-5</v>
      </c>
      <c r="BT784" s="4">
        <v>5.9188999999999999E-2</v>
      </c>
      <c r="BU784" s="4">
        <v>10.896903999999999</v>
      </c>
      <c r="BV784" s="4">
        <v>1.195614</v>
      </c>
    </row>
    <row r="785" spans="1:74" x14ac:dyDescent="0.25">
      <c r="A785" s="4">
        <v>42069</v>
      </c>
      <c r="B785" s="3">
        <v>4.143287037037037E-2</v>
      </c>
      <c r="C785" s="4">
        <v>10.464</v>
      </c>
      <c r="D785" s="4">
        <v>6.6265000000000001</v>
      </c>
      <c r="E785" s="4">
        <v>66264.547009999995</v>
      </c>
      <c r="F785" s="4">
        <v>58.8</v>
      </c>
      <c r="G785" s="4">
        <v>23.3</v>
      </c>
      <c r="H785" s="4">
        <v>2250.4</v>
      </c>
      <c r="J785" s="4">
        <v>0.1</v>
      </c>
      <c r="K785" s="4">
        <v>0.84650000000000003</v>
      </c>
      <c r="L785" s="4">
        <v>8.8574999999999999</v>
      </c>
      <c r="M785" s="4">
        <v>5.6090999999999998</v>
      </c>
      <c r="N785" s="4">
        <v>49.758499999999998</v>
      </c>
      <c r="O785" s="4">
        <v>19.759699999999999</v>
      </c>
      <c r="P785" s="4">
        <v>69.5</v>
      </c>
      <c r="Q785" s="4">
        <v>37.697200000000002</v>
      </c>
      <c r="R785" s="4">
        <v>14.97</v>
      </c>
      <c r="S785" s="4">
        <v>52.7</v>
      </c>
      <c r="T785" s="4">
        <v>2250.3616000000002</v>
      </c>
      <c r="W785" s="4">
        <v>0</v>
      </c>
      <c r="X785" s="4">
        <v>8.4599999999999995E-2</v>
      </c>
      <c r="Y785" s="4">
        <v>11.9</v>
      </c>
      <c r="Z785" s="4">
        <v>858</v>
      </c>
      <c r="AA785" s="4">
        <v>882</v>
      </c>
      <c r="AB785" s="4">
        <v>818</v>
      </c>
      <c r="AC785" s="4">
        <v>59</v>
      </c>
      <c r="AD785" s="4">
        <v>6.93</v>
      </c>
      <c r="AE785" s="4">
        <v>0.16</v>
      </c>
      <c r="AF785" s="4">
        <v>979</v>
      </c>
      <c r="AG785" s="4">
        <v>-11</v>
      </c>
      <c r="AH785" s="4">
        <v>7</v>
      </c>
      <c r="AI785" s="4">
        <v>25</v>
      </c>
      <c r="AJ785" s="4">
        <v>191</v>
      </c>
      <c r="AK785" s="4">
        <v>139</v>
      </c>
      <c r="AL785" s="4">
        <v>2.2000000000000002</v>
      </c>
      <c r="AM785" s="4">
        <v>195</v>
      </c>
      <c r="AN785" s="4" t="s">
        <v>155</v>
      </c>
      <c r="AO785" s="4">
        <v>2</v>
      </c>
      <c r="AP785" s="4">
        <v>0.58300925925925928</v>
      </c>
      <c r="AQ785" s="4">
        <v>47.159452999999999</v>
      </c>
      <c r="AR785" s="4">
        <v>-88.489836999999994</v>
      </c>
      <c r="AS785" s="4">
        <v>315.8</v>
      </c>
      <c r="AT785" s="4">
        <v>37.1</v>
      </c>
      <c r="AU785" s="4">
        <v>10</v>
      </c>
      <c r="AV785" s="4">
        <v>9</v>
      </c>
      <c r="AW785" s="4" t="s">
        <v>206</v>
      </c>
      <c r="AX785" s="4">
        <v>1.6</v>
      </c>
      <c r="AY785" s="4">
        <v>1.047053</v>
      </c>
      <c r="AZ785" s="4">
        <v>2.4</v>
      </c>
      <c r="BA785" s="4">
        <v>14.023</v>
      </c>
      <c r="BB785" s="4">
        <v>11.58</v>
      </c>
      <c r="BC785" s="4">
        <v>0.83</v>
      </c>
      <c r="BD785" s="4">
        <v>18.137</v>
      </c>
      <c r="BE785" s="4">
        <v>1827.64</v>
      </c>
      <c r="BF785" s="4">
        <v>736.63499999999999</v>
      </c>
      <c r="BG785" s="4">
        <v>1.075</v>
      </c>
      <c r="BH785" s="4">
        <v>0.42699999999999999</v>
      </c>
      <c r="BI785" s="4">
        <v>1.502</v>
      </c>
      <c r="BJ785" s="4">
        <v>0.81499999999999995</v>
      </c>
      <c r="BK785" s="4">
        <v>0.32300000000000001</v>
      </c>
      <c r="BL785" s="4">
        <v>1.1379999999999999</v>
      </c>
      <c r="BM785" s="4">
        <v>15.3551</v>
      </c>
      <c r="BQ785" s="4">
        <v>12.7</v>
      </c>
      <c r="BR785" s="4">
        <v>0.39410299999999998</v>
      </c>
      <c r="BS785" s="4">
        <v>-5</v>
      </c>
      <c r="BT785" s="4">
        <v>6.1814000000000001E-2</v>
      </c>
      <c r="BU785" s="4">
        <v>9.6308950000000006</v>
      </c>
      <c r="BV785" s="4">
        <v>1.2486390000000001</v>
      </c>
    </row>
    <row r="786" spans="1:74" x14ac:dyDescent="0.25">
      <c r="A786" s="4">
        <v>42069</v>
      </c>
      <c r="B786" s="3">
        <v>4.1444444444444443E-2</v>
      </c>
      <c r="C786" s="4">
        <v>10.513</v>
      </c>
      <c r="D786" s="4">
        <v>6.4687999999999999</v>
      </c>
      <c r="E786" s="4">
        <v>64687.603029999998</v>
      </c>
      <c r="F786" s="4">
        <v>59.8</v>
      </c>
      <c r="G786" s="4">
        <v>22.1</v>
      </c>
      <c r="H786" s="4">
        <v>2240.8000000000002</v>
      </c>
      <c r="J786" s="4">
        <v>0.1</v>
      </c>
      <c r="K786" s="4">
        <v>0.84760000000000002</v>
      </c>
      <c r="L786" s="4">
        <v>8.9108999999999998</v>
      </c>
      <c r="M786" s="4">
        <v>5.4832000000000001</v>
      </c>
      <c r="N786" s="4">
        <v>50.6631</v>
      </c>
      <c r="O786" s="4">
        <v>18.732800000000001</v>
      </c>
      <c r="P786" s="4">
        <v>69.400000000000006</v>
      </c>
      <c r="Q786" s="4">
        <v>38.382599999999996</v>
      </c>
      <c r="R786" s="4">
        <v>14.192</v>
      </c>
      <c r="S786" s="4">
        <v>52.6</v>
      </c>
      <c r="T786" s="4">
        <v>2240.8218999999999</v>
      </c>
      <c r="W786" s="4">
        <v>0</v>
      </c>
      <c r="X786" s="4">
        <v>8.48E-2</v>
      </c>
      <c r="Y786" s="4">
        <v>11.9</v>
      </c>
      <c r="Z786" s="4">
        <v>858</v>
      </c>
      <c r="AA786" s="4">
        <v>882</v>
      </c>
      <c r="AB786" s="4">
        <v>818</v>
      </c>
      <c r="AC786" s="4">
        <v>59</v>
      </c>
      <c r="AD786" s="4">
        <v>6.93</v>
      </c>
      <c r="AE786" s="4">
        <v>0.16</v>
      </c>
      <c r="AF786" s="4">
        <v>979</v>
      </c>
      <c r="AG786" s="4">
        <v>-11</v>
      </c>
      <c r="AH786" s="4">
        <v>7</v>
      </c>
      <c r="AI786" s="4">
        <v>25</v>
      </c>
      <c r="AJ786" s="4">
        <v>191</v>
      </c>
      <c r="AK786" s="4">
        <v>139</v>
      </c>
      <c r="AL786" s="4">
        <v>2.2999999999999998</v>
      </c>
      <c r="AM786" s="4">
        <v>195</v>
      </c>
      <c r="AN786" s="4" t="s">
        <v>155</v>
      </c>
      <c r="AO786" s="4">
        <v>2</v>
      </c>
      <c r="AP786" s="4">
        <v>0.58302083333333332</v>
      </c>
      <c r="AQ786" s="4">
        <v>47.159436999999997</v>
      </c>
      <c r="AR786" s="4">
        <v>-88.489812000000001</v>
      </c>
      <c r="AS786" s="4">
        <v>315.8</v>
      </c>
      <c r="AT786" s="4">
        <v>37.1</v>
      </c>
      <c r="AU786" s="4">
        <v>10</v>
      </c>
      <c r="AV786" s="4">
        <v>9</v>
      </c>
      <c r="AW786" s="4" t="s">
        <v>206</v>
      </c>
      <c r="AX786" s="4">
        <v>1.6</v>
      </c>
      <c r="AY786" s="4">
        <v>1</v>
      </c>
      <c r="AZ786" s="4">
        <v>2.4</v>
      </c>
      <c r="BA786" s="4">
        <v>14.023</v>
      </c>
      <c r="BB786" s="4">
        <v>11.67</v>
      </c>
      <c r="BC786" s="4">
        <v>0.83</v>
      </c>
      <c r="BD786" s="4">
        <v>17.975000000000001</v>
      </c>
      <c r="BE786" s="4">
        <v>1847.9359999999999</v>
      </c>
      <c r="BF786" s="4">
        <v>723.72299999999996</v>
      </c>
      <c r="BG786" s="4">
        <v>1.1000000000000001</v>
      </c>
      <c r="BH786" s="4">
        <v>0.40699999999999997</v>
      </c>
      <c r="BI786" s="4">
        <v>1.5069999999999999</v>
      </c>
      <c r="BJ786" s="4">
        <v>0.83399999999999996</v>
      </c>
      <c r="BK786" s="4">
        <v>0.308</v>
      </c>
      <c r="BL786" s="4">
        <v>1.1419999999999999</v>
      </c>
      <c r="BM786" s="4">
        <v>15.367100000000001</v>
      </c>
      <c r="BQ786" s="4">
        <v>12.781000000000001</v>
      </c>
      <c r="BR786" s="4">
        <v>0.31783600000000001</v>
      </c>
      <c r="BS786" s="4">
        <v>-5</v>
      </c>
      <c r="BT786" s="4">
        <v>6.1061999999999998E-2</v>
      </c>
      <c r="BU786" s="4">
        <v>7.7671169999999998</v>
      </c>
      <c r="BV786" s="4">
        <v>1.233452</v>
      </c>
    </row>
    <row r="787" spans="1:74" x14ac:dyDescent="0.25">
      <c r="A787" s="4">
        <v>42069</v>
      </c>
      <c r="B787" s="3">
        <v>4.1456018518518517E-2</v>
      </c>
      <c r="C787" s="4">
        <v>10.634</v>
      </c>
      <c r="D787" s="4">
        <v>6.3987999999999996</v>
      </c>
      <c r="E787" s="4">
        <v>63988.232409999997</v>
      </c>
      <c r="F787" s="4">
        <v>60.2</v>
      </c>
      <c r="G787" s="4">
        <v>22.2</v>
      </c>
      <c r="H787" s="4">
        <v>2228.3000000000002</v>
      </c>
      <c r="J787" s="4">
        <v>0.1</v>
      </c>
      <c r="K787" s="4">
        <v>0.84740000000000004</v>
      </c>
      <c r="L787" s="4">
        <v>9.0111000000000008</v>
      </c>
      <c r="M787" s="4">
        <v>5.4225000000000003</v>
      </c>
      <c r="N787" s="4">
        <v>51.014600000000002</v>
      </c>
      <c r="O787" s="4">
        <v>18.823599999999999</v>
      </c>
      <c r="P787" s="4">
        <v>69.8</v>
      </c>
      <c r="Q787" s="4">
        <v>38.648899999999998</v>
      </c>
      <c r="R787" s="4">
        <v>14.2608</v>
      </c>
      <c r="S787" s="4">
        <v>52.9</v>
      </c>
      <c r="T787" s="4">
        <v>2228.3137000000002</v>
      </c>
      <c r="W787" s="4">
        <v>0</v>
      </c>
      <c r="X787" s="4">
        <v>8.4699999999999998E-2</v>
      </c>
      <c r="Y787" s="4">
        <v>11.9</v>
      </c>
      <c r="Z787" s="4">
        <v>858</v>
      </c>
      <c r="AA787" s="4">
        <v>883</v>
      </c>
      <c r="AB787" s="4">
        <v>817</v>
      </c>
      <c r="AC787" s="4">
        <v>59</v>
      </c>
      <c r="AD787" s="4">
        <v>6.93</v>
      </c>
      <c r="AE787" s="4">
        <v>0.16</v>
      </c>
      <c r="AF787" s="4">
        <v>979</v>
      </c>
      <c r="AG787" s="4">
        <v>-11</v>
      </c>
      <c r="AH787" s="4">
        <v>7</v>
      </c>
      <c r="AI787" s="4">
        <v>25</v>
      </c>
      <c r="AJ787" s="4">
        <v>191</v>
      </c>
      <c r="AK787" s="4">
        <v>139</v>
      </c>
      <c r="AL787" s="4">
        <v>2.4</v>
      </c>
      <c r="AM787" s="4">
        <v>195</v>
      </c>
      <c r="AN787" s="4" t="s">
        <v>155</v>
      </c>
      <c r="AO787" s="4">
        <v>2</v>
      </c>
      <c r="AP787" s="4">
        <v>0.58302083333333332</v>
      </c>
      <c r="AQ787" s="4">
        <v>47.159256999999997</v>
      </c>
      <c r="AR787" s="4">
        <v>-88.489542</v>
      </c>
      <c r="AS787" s="4">
        <v>315.7</v>
      </c>
      <c r="AT787" s="4">
        <v>37.299999999999997</v>
      </c>
      <c r="AU787" s="4">
        <v>10</v>
      </c>
      <c r="AV787" s="4">
        <v>9</v>
      </c>
      <c r="AW787" s="4" t="s">
        <v>206</v>
      </c>
      <c r="AX787" s="4">
        <v>1.0896969999999999</v>
      </c>
      <c r="AY787" s="4">
        <v>1</v>
      </c>
      <c r="AZ787" s="4">
        <v>1.889697</v>
      </c>
      <c r="BA787" s="4">
        <v>14.023</v>
      </c>
      <c r="BB787" s="4">
        <v>11.65</v>
      </c>
      <c r="BC787" s="4">
        <v>0.83</v>
      </c>
      <c r="BD787" s="4">
        <v>18.004999999999999</v>
      </c>
      <c r="BE787" s="4">
        <v>1863.8240000000001</v>
      </c>
      <c r="BF787" s="4">
        <v>713.84100000000001</v>
      </c>
      <c r="BG787" s="4">
        <v>1.105</v>
      </c>
      <c r="BH787" s="4">
        <v>0.40799999999999997</v>
      </c>
      <c r="BI787" s="4">
        <v>1.5129999999999999</v>
      </c>
      <c r="BJ787" s="4">
        <v>0.83699999999999997</v>
      </c>
      <c r="BK787" s="4">
        <v>0.309</v>
      </c>
      <c r="BL787" s="4">
        <v>1.1459999999999999</v>
      </c>
      <c r="BM787" s="4">
        <v>15.241300000000001</v>
      </c>
      <c r="BQ787" s="4">
        <v>12.744999999999999</v>
      </c>
      <c r="BR787" s="4">
        <v>0.30174400000000001</v>
      </c>
      <c r="BS787" s="4">
        <v>-5</v>
      </c>
      <c r="BT787" s="4">
        <v>6.0999999999999999E-2</v>
      </c>
      <c r="BU787" s="4">
        <v>7.373869</v>
      </c>
      <c r="BV787" s="4">
        <v>1.2322</v>
      </c>
    </row>
    <row r="788" spans="1:74" x14ac:dyDescent="0.25">
      <c r="A788" s="4">
        <v>42069</v>
      </c>
      <c r="B788" s="3">
        <v>4.1467592592592591E-2</v>
      </c>
      <c r="C788" s="4">
        <v>10.409000000000001</v>
      </c>
      <c r="D788" s="4">
        <v>6.6558000000000002</v>
      </c>
      <c r="E788" s="4">
        <v>66558.479179999995</v>
      </c>
      <c r="F788" s="4">
        <v>60.2</v>
      </c>
      <c r="G788" s="4">
        <v>22.3</v>
      </c>
      <c r="H788" s="4">
        <v>2239.1999999999998</v>
      </c>
      <c r="J788" s="4">
        <v>0.1</v>
      </c>
      <c r="K788" s="4">
        <v>0.84670000000000001</v>
      </c>
      <c r="L788" s="4">
        <v>8.8133999999999997</v>
      </c>
      <c r="M788" s="4">
        <v>5.6356000000000002</v>
      </c>
      <c r="N788" s="4">
        <v>50.971800000000002</v>
      </c>
      <c r="O788" s="4">
        <v>18.881599999999999</v>
      </c>
      <c r="P788" s="4">
        <v>69.900000000000006</v>
      </c>
      <c r="Q788" s="4">
        <v>38.616500000000002</v>
      </c>
      <c r="R788" s="4">
        <v>14.3048</v>
      </c>
      <c r="S788" s="4">
        <v>52.9</v>
      </c>
      <c r="T788" s="4">
        <v>2239.1596</v>
      </c>
      <c r="W788" s="4">
        <v>0</v>
      </c>
      <c r="X788" s="4">
        <v>8.4699999999999998E-2</v>
      </c>
      <c r="Y788" s="4">
        <v>11.9</v>
      </c>
      <c r="Z788" s="4">
        <v>857</v>
      </c>
      <c r="AA788" s="4">
        <v>882</v>
      </c>
      <c r="AB788" s="4">
        <v>816</v>
      </c>
      <c r="AC788" s="4">
        <v>59</v>
      </c>
      <c r="AD788" s="4">
        <v>6.93</v>
      </c>
      <c r="AE788" s="4">
        <v>0.16</v>
      </c>
      <c r="AF788" s="4">
        <v>979</v>
      </c>
      <c r="AG788" s="4">
        <v>-11</v>
      </c>
      <c r="AH788" s="4">
        <v>7</v>
      </c>
      <c r="AI788" s="4">
        <v>25</v>
      </c>
      <c r="AJ788" s="4">
        <v>191</v>
      </c>
      <c r="AK788" s="4">
        <v>139</v>
      </c>
      <c r="AL788" s="4">
        <v>2.5</v>
      </c>
      <c r="AM788" s="4">
        <v>195</v>
      </c>
      <c r="AN788" s="4" t="s">
        <v>155</v>
      </c>
      <c r="AO788" s="4">
        <v>2</v>
      </c>
      <c r="AP788" s="4">
        <v>0.58304398148148151</v>
      </c>
      <c r="AQ788" s="4">
        <v>47.159224999999999</v>
      </c>
      <c r="AR788" s="4">
        <v>-88.489495000000005</v>
      </c>
      <c r="AS788" s="4">
        <v>315.7</v>
      </c>
      <c r="AT788" s="4">
        <v>37.5</v>
      </c>
      <c r="AU788" s="4">
        <v>10</v>
      </c>
      <c r="AV788" s="4">
        <v>9</v>
      </c>
      <c r="AW788" s="4" t="s">
        <v>206</v>
      </c>
      <c r="AX788" s="4">
        <v>1.0851150000000001</v>
      </c>
      <c r="AY788" s="4">
        <v>1</v>
      </c>
      <c r="AZ788" s="4">
        <v>1.8</v>
      </c>
      <c r="BA788" s="4">
        <v>14.023</v>
      </c>
      <c r="BB788" s="4">
        <v>11.59</v>
      </c>
      <c r="BC788" s="4">
        <v>0.83</v>
      </c>
      <c r="BD788" s="4">
        <v>18.105</v>
      </c>
      <c r="BE788" s="4">
        <v>1820.88</v>
      </c>
      <c r="BF788" s="4">
        <v>741.053</v>
      </c>
      <c r="BG788" s="4">
        <v>1.103</v>
      </c>
      <c r="BH788" s="4">
        <v>0.40899999999999997</v>
      </c>
      <c r="BI788" s="4">
        <v>1.5109999999999999</v>
      </c>
      <c r="BJ788" s="4">
        <v>0.83499999999999996</v>
      </c>
      <c r="BK788" s="4">
        <v>0.309</v>
      </c>
      <c r="BL788" s="4">
        <v>1.145</v>
      </c>
      <c r="BM788" s="4">
        <v>15.2982</v>
      </c>
      <c r="BQ788" s="4">
        <v>12.718999999999999</v>
      </c>
      <c r="BR788" s="4">
        <v>0.32163599999999998</v>
      </c>
      <c r="BS788" s="4">
        <v>-5</v>
      </c>
      <c r="BT788" s="4">
        <v>6.0061999999999997E-2</v>
      </c>
      <c r="BU788" s="4">
        <v>7.8599800000000002</v>
      </c>
      <c r="BV788" s="4">
        <v>1.213252</v>
      </c>
    </row>
    <row r="789" spans="1:74" x14ac:dyDescent="0.25">
      <c r="A789" s="4">
        <v>42069</v>
      </c>
      <c r="B789" s="3">
        <v>4.1479166666666664E-2</v>
      </c>
      <c r="C789" s="4">
        <v>9.9030000000000005</v>
      </c>
      <c r="D789" s="4">
        <v>7.3833000000000002</v>
      </c>
      <c r="E789" s="4">
        <v>73833.14516</v>
      </c>
      <c r="F789" s="4">
        <v>60.2</v>
      </c>
      <c r="G789" s="4">
        <v>20.9</v>
      </c>
      <c r="H789" s="4">
        <v>2359.8000000000002</v>
      </c>
      <c r="J789" s="4">
        <v>0.1</v>
      </c>
      <c r="K789" s="4">
        <v>0.84340000000000004</v>
      </c>
      <c r="L789" s="4">
        <v>8.3521000000000001</v>
      </c>
      <c r="M789" s="4">
        <v>6.2271000000000001</v>
      </c>
      <c r="N789" s="4">
        <v>50.772799999999997</v>
      </c>
      <c r="O789" s="4">
        <v>17.662199999999999</v>
      </c>
      <c r="P789" s="4">
        <v>68.400000000000006</v>
      </c>
      <c r="Q789" s="4">
        <v>38.465699999999998</v>
      </c>
      <c r="R789" s="4">
        <v>13.381</v>
      </c>
      <c r="S789" s="4">
        <v>51.8</v>
      </c>
      <c r="T789" s="4">
        <v>2359.8494000000001</v>
      </c>
      <c r="W789" s="4">
        <v>0</v>
      </c>
      <c r="X789" s="4">
        <v>8.43E-2</v>
      </c>
      <c r="Y789" s="4">
        <v>11.9</v>
      </c>
      <c r="Z789" s="4">
        <v>858</v>
      </c>
      <c r="AA789" s="4">
        <v>882</v>
      </c>
      <c r="AB789" s="4">
        <v>815</v>
      </c>
      <c r="AC789" s="4">
        <v>59</v>
      </c>
      <c r="AD789" s="4">
        <v>6.93</v>
      </c>
      <c r="AE789" s="4">
        <v>0.16</v>
      </c>
      <c r="AF789" s="4">
        <v>979</v>
      </c>
      <c r="AG789" s="4">
        <v>-11</v>
      </c>
      <c r="AH789" s="4">
        <v>7</v>
      </c>
      <c r="AI789" s="4">
        <v>25</v>
      </c>
      <c r="AJ789" s="4">
        <v>191</v>
      </c>
      <c r="AK789" s="4">
        <v>139</v>
      </c>
      <c r="AL789" s="4">
        <v>2.2000000000000002</v>
      </c>
      <c r="AM789" s="4">
        <v>195</v>
      </c>
      <c r="AN789" s="4" t="s">
        <v>155</v>
      </c>
      <c r="AO789" s="4">
        <v>2</v>
      </c>
      <c r="AP789" s="4">
        <v>0.58304398148148151</v>
      </c>
      <c r="AQ789" s="4">
        <v>47.159143</v>
      </c>
      <c r="AR789" s="4">
        <v>-88.489344000000003</v>
      </c>
      <c r="AS789" s="4">
        <v>315.60000000000002</v>
      </c>
      <c r="AT789" s="4">
        <v>37.5</v>
      </c>
      <c r="AU789" s="4">
        <v>10</v>
      </c>
      <c r="AV789" s="4">
        <v>9</v>
      </c>
      <c r="AW789" s="4" t="s">
        <v>206</v>
      </c>
      <c r="AX789" s="4">
        <v>1.1000000000000001</v>
      </c>
      <c r="AY789" s="4">
        <v>1.0850150000000001</v>
      </c>
      <c r="AZ789" s="4">
        <v>1.8850150000000001</v>
      </c>
      <c r="BA789" s="4">
        <v>14.023</v>
      </c>
      <c r="BB789" s="4">
        <v>11.34</v>
      </c>
      <c r="BC789" s="4">
        <v>0.81</v>
      </c>
      <c r="BD789" s="4">
        <v>18.567</v>
      </c>
      <c r="BE789" s="4">
        <v>1708.932</v>
      </c>
      <c r="BF789" s="4">
        <v>810.952</v>
      </c>
      <c r="BG789" s="4">
        <v>1.0880000000000001</v>
      </c>
      <c r="BH789" s="4">
        <v>0.378</v>
      </c>
      <c r="BI789" s="4">
        <v>1.466</v>
      </c>
      <c r="BJ789" s="4">
        <v>0.82399999999999995</v>
      </c>
      <c r="BK789" s="4">
        <v>0.28699999999999998</v>
      </c>
      <c r="BL789" s="4">
        <v>1.111</v>
      </c>
      <c r="BM789" s="4">
        <v>15.967499999999999</v>
      </c>
      <c r="BQ789" s="4">
        <v>12.548</v>
      </c>
      <c r="BR789" s="4">
        <v>0.45619599999999999</v>
      </c>
      <c r="BS789" s="4">
        <v>-5</v>
      </c>
      <c r="BT789" s="4">
        <v>5.9062000000000003E-2</v>
      </c>
      <c r="BU789" s="4">
        <v>11.148289999999999</v>
      </c>
      <c r="BV789" s="4">
        <v>1.193052</v>
      </c>
    </row>
    <row r="790" spans="1:74" x14ac:dyDescent="0.25">
      <c r="A790" s="4">
        <v>42069</v>
      </c>
      <c r="B790" s="3">
        <v>4.1490740740740745E-2</v>
      </c>
      <c r="C790" s="4">
        <v>9.59</v>
      </c>
      <c r="D790" s="4">
        <v>7.968</v>
      </c>
      <c r="E790" s="4">
        <v>79679.91936</v>
      </c>
      <c r="F790" s="4">
        <v>60.8</v>
      </c>
      <c r="G790" s="4">
        <v>16.7</v>
      </c>
      <c r="H790" s="4">
        <v>2608</v>
      </c>
      <c r="J790" s="4">
        <v>0.1</v>
      </c>
      <c r="K790" s="4">
        <v>0.83979999999999999</v>
      </c>
      <c r="L790" s="4">
        <v>8.0536999999999992</v>
      </c>
      <c r="M790" s="4">
        <v>6.6917999999999997</v>
      </c>
      <c r="N790" s="4">
        <v>51.032800000000002</v>
      </c>
      <c r="O790" s="4">
        <v>14.044600000000001</v>
      </c>
      <c r="P790" s="4">
        <v>65.099999999999994</v>
      </c>
      <c r="Q790" s="4">
        <v>38.662700000000001</v>
      </c>
      <c r="R790" s="4">
        <v>10.6403</v>
      </c>
      <c r="S790" s="4">
        <v>49.3</v>
      </c>
      <c r="T790" s="4">
        <v>2608.0086999999999</v>
      </c>
      <c r="W790" s="4">
        <v>0</v>
      </c>
      <c r="X790" s="4">
        <v>8.4000000000000005E-2</v>
      </c>
      <c r="Y790" s="4">
        <v>11.9</v>
      </c>
      <c r="Z790" s="4">
        <v>858</v>
      </c>
      <c r="AA790" s="4">
        <v>882</v>
      </c>
      <c r="AB790" s="4">
        <v>814</v>
      </c>
      <c r="AC790" s="4">
        <v>59</v>
      </c>
      <c r="AD790" s="4">
        <v>6.93</v>
      </c>
      <c r="AE790" s="4">
        <v>0.16</v>
      </c>
      <c r="AF790" s="4">
        <v>979</v>
      </c>
      <c r="AG790" s="4">
        <v>-11</v>
      </c>
      <c r="AH790" s="4">
        <v>7</v>
      </c>
      <c r="AI790" s="4">
        <v>25</v>
      </c>
      <c r="AJ790" s="4">
        <v>191</v>
      </c>
      <c r="AK790" s="4">
        <v>139</v>
      </c>
      <c r="AL790" s="4">
        <v>2.1</v>
      </c>
      <c r="AM790" s="4">
        <v>195</v>
      </c>
      <c r="AN790" s="4" t="s">
        <v>155</v>
      </c>
      <c r="AO790" s="4">
        <v>2</v>
      </c>
      <c r="AP790" s="4">
        <v>0.58305555555555555</v>
      </c>
      <c r="AQ790" s="4">
        <v>47.159067999999998</v>
      </c>
      <c r="AR790" s="4">
        <v>-88.489147000000003</v>
      </c>
      <c r="AS790" s="4">
        <v>315.5</v>
      </c>
      <c r="AT790" s="4">
        <v>37.9</v>
      </c>
      <c r="AU790" s="4">
        <v>10</v>
      </c>
      <c r="AV790" s="4">
        <v>9</v>
      </c>
      <c r="AW790" s="4" t="s">
        <v>206</v>
      </c>
      <c r="AX790" s="4">
        <v>1.26983</v>
      </c>
      <c r="AY790" s="4">
        <v>1.015085</v>
      </c>
      <c r="AZ790" s="4">
        <v>1.984915</v>
      </c>
      <c r="BA790" s="4">
        <v>14.023</v>
      </c>
      <c r="BB790" s="4">
        <v>11.07</v>
      </c>
      <c r="BC790" s="4">
        <v>0.79</v>
      </c>
      <c r="BD790" s="4">
        <v>19.07</v>
      </c>
      <c r="BE790" s="4">
        <v>1626.8219999999999</v>
      </c>
      <c r="BF790" s="4">
        <v>860.33799999999997</v>
      </c>
      <c r="BG790" s="4">
        <v>1.08</v>
      </c>
      <c r="BH790" s="4">
        <v>0.29699999999999999</v>
      </c>
      <c r="BI790" s="4">
        <v>1.377</v>
      </c>
      <c r="BJ790" s="4">
        <v>0.81799999999999995</v>
      </c>
      <c r="BK790" s="4">
        <v>0.22500000000000001</v>
      </c>
      <c r="BL790" s="4">
        <v>1.0429999999999999</v>
      </c>
      <c r="BM790" s="4">
        <v>17.421099999999999</v>
      </c>
      <c r="BQ790" s="4">
        <v>12.335000000000001</v>
      </c>
      <c r="BR790" s="4">
        <v>0.50908600000000004</v>
      </c>
      <c r="BS790" s="4">
        <v>-5</v>
      </c>
      <c r="BT790" s="4">
        <v>6.1814000000000001E-2</v>
      </c>
      <c r="BU790" s="4">
        <v>12.440789000000001</v>
      </c>
      <c r="BV790" s="4">
        <v>1.2486429999999999</v>
      </c>
    </row>
    <row r="791" spans="1:74" x14ac:dyDescent="0.25">
      <c r="A791" s="4">
        <v>42069</v>
      </c>
      <c r="B791" s="3">
        <v>4.1502314814814818E-2</v>
      </c>
      <c r="C791" s="4">
        <v>9.5570000000000004</v>
      </c>
      <c r="D791" s="4">
        <v>8.0433000000000003</v>
      </c>
      <c r="E791" s="4">
        <v>80432.564100000003</v>
      </c>
      <c r="F791" s="4">
        <v>64</v>
      </c>
      <c r="G791" s="4">
        <v>15.1</v>
      </c>
      <c r="H791" s="4">
        <v>2669</v>
      </c>
      <c r="J791" s="4">
        <v>0.1</v>
      </c>
      <c r="K791" s="4">
        <v>0.83930000000000005</v>
      </c>
      <c r="L791" s="4">
        <v>8.0213000000000001</v>
      </c>
      <c r="M791" s="4">
        <v>6.7506000000000004</v>
      </c>
      <c r="N791" s="4">
        <v>53.701900000000002</v>
      </c>
      <c r="O791" s="4">
        <v>12.673299999999999</v>
      </c>
      <c r="P791" s="4">
        <v>66.400000000000006</v>
      </c>
      <c r="Q791" s="4">
        <v>40.684800000000003</v>
      </c>
      <c r="R791" s="4">
        <v>9.6013000000000002</v>
      </c>
      <c r="S791" s="4">
        <v>50.3</v>
      </c>
      <c r="T791" s="4">
        <v>2669.0091000000002</v>
      </c>
      <c r="W791" s="4">
        <v>0</v>
      </c>
      <c r="X791" s="4">
        <v>8.3900000000000002E-2</v>
      </c>
      <c r="Y791" s="4">
        <v>11.8</v>
      </c>
      <c r="Z791" s="4">
        <v>858</v>
      </c>
      <c r="AA791" s="4">
        <v>883</v>
      </c>
      <c r="AB791" s="4">
        <v>814</v>
      </c>
      <c r="AC791" s="4">
        <v>59</v>
      </c>
      <c r="AD791" s="4">
        <v>6.93</v>
      </c>
      <c r="AE791" s="4">
        <v>0.16</v>
      </c>
      <c r="AF791" s="4">
        <v>979</v>
      </c>
      <c r="AG791" s="4">
        <v>-11</v>
      </c>
      <c r="AH791" s="4">
        <v>7</v>
      </c>
      <c r="AI791" s="4">
        <v>25</v>
      </c>
      <c r="AJ791" s="4">
        <v>191</v>
      </c>
      <c r="AK791" s="4">
        <v>139</v>
      </c>
      <c r="AL791" s="4">
        <v>2.1</v>
      </c>
      <c r="AM791" s="4">
        <v>195</v>
      </c>
      <c r="AN791" s="4" t="s">
        <v>155</v>
      </c>
      <c r="AO791" s="4">
        <v>2</v>
      </c>
      <c r="AP791" s="4">
        <v>0.58306712962962959</v>
      </c>
      <c r="AQ791" s="4">
        <v>47.159013000000002</v>
      </c>
      <c r="AR791" s="4">
        <v>-88.488929999999996</v>
      </c>
      <c r="AS791" s="4">
        <v>315.3</v>
      </c>
      <c r="AT791" s="4">
        <v>38.799999999999997</v>
      </c>
      <c r="AU791" s="4">
        <v>10</v>
      </c>
      <c r="AV791" s="4">
        <v>9</v>
      </c>
      <c r="AW791" s="4" t="s">
        <v>206</v>
      </c>
      <c r="AX791" s="4">
        <v>1.215185</v>
      </c>
      <c r="AY791" s="4">
        <v>1.0848150000000001</v>
      </c>
      <c r="AZ791" s="4">
        <v>2.0848149999999999</v>
      </c>
      <c r="BA791" s="4">
        <v>14.023</v>
      </c>
      <c r="BB791" s="4">
        <v>11.03</v>
      </c>
      <c r="BC791" s="4">
        <v>0.79</v>
      </c>
      <c r="BD791" s="4">
        <v>19.148</v>
      </c>
      <c r="BE791" s="4">
        <v>1616.7739999999999</v>
      </c>
      <c r="BF791" s="4">
        <v>866.01099999999997</v>
      </c>
      <c r="BG791" s="4">
        <v>1.1339999999999999</v>
      </c>
      <c r="BH791" s="4">
        <v>0.26800000000000002</v>
      </c>
      <c r="BI791" s="4">
        <v>1.401</v>
      </c>
      <c r="BJ791" s="4">
        <v>0.85899999999999999</v>
      </c>
      <c r="BK791" s="4">
        <v>0.20300000000000001</v>
      </c>
      <c r="BL791" s="4">
        <v>1.0609999999999999</v>
      </c>
      <c r="BM791" s="4">
        <v>17.789899999999999</v>
      </c>
      <c r="BQ791" s="4">
        <v>12.3</v>
      </c>
      <c r="BR791" s="4">
        <v>0.58235000000000003</v>
      </c>
      <c r="BS791" s="4">
        <v>-5</v>
      </c>
      <c r="BT791" s="4">
        <v>5.9186000000000002E-2</v>
      </c>
      <c r="BU791" s="4">
        <v>14.231178999999999</v>
      </c>
      <c r="BV791" s="4">
        <v>1.195557</v>
      </c>
    </row>
    <row r="792" spans="1:74" x14ac:dyDescent="0.25">
      <c r="A792" s="4">
        <v>42069</v>
      </c>
      <c r="B792" s="3">
        <v>4.1513888888888892E-2</v>
      </c>
      <c r="C792" s="4">
        <v>9.61</v>
      </c>
      <c r="D792" s="4">
        <v>8.2881</v>
      </c>
      <c r="E792" s="4">
        <v>82880.852970000007</v>
      </c>
      <c r="F792" s="4">
        <v>71.400000000000006</v>
      </c>
      <c r="G792" s="4">
        <v>47.3</v>
      </c>
      <c r="H792" s="4">
        <v>2696.1</v>
      </c>
      <c r="J792" s="4">
        <v>0.1</v>
      </c>
      <c r="K792" s="4">
        <v>0.83640000000000003</v>
      </c>
      <c r="L792" s="4">
        <v>8.0381</v>
      </c>
      <c r="M792" s="4">
        <v>6.9324000000000003</v>
      </c>
      <c r="N792" s="4">
        <v>59.716799999999999</v>
      </c>
      <c r="O792" s="4">
        <v>39.583300000000001</v>
      </c>
      <c r="P792" s="4">
        <v>99.3</v>
      </c>
      <c r="Q792" s="4">
        <v>45.241700000000002</v>
      </c>
      <c r="R792" s="4">
        <v>29.988499999999998</v>
      </c>
      <c r="S792" s="4">
        <v>75.2</v>
      </c>
      <c r="T792" s="4">
        <v>2696.1302999999998</v>
      </c>
      <c r="W792" s="4">
        <v>0</v>
      </c>
      <c r="X792" s="4">
        <v>8.3599999999999994E-2</v>
      </c>
      <c r="Y792" s="4">
        <v>11.8</v>
      </c>
      <c r="Z792" s="4">
        <v>858</v>
      </c>
      <c r="AA792" s="4">
        <v>882</v>
      </c>
      <c r="AB792" s="4">
        <v>815</v>
      </c>
      <c r="AC792" s="4">
        <v>59</v>
      </c>
      <c r="AD792" s="4">
        <v>6.93</v>
      </c>
      <c r="AE792" s="4">
        <v>0.16</v>
      </c>
      <c r="AF792" s="4">
        <v>979</v>
      </c>
      <c r="AG792" s="4">
        <v>-11</v>
      </c>
      <c r="AH792" s="4">
        <v>7</v>
      </c>
      <c r="AI792" s="4">
        <v>25</v>
      </c>
      <c r="AJ792" s="4">
        <v>191</v>
      </c>
      <c r="AK792" s="4">
        <v>139</v>
      </c>
      <c r="AL792" s="4">
        <v>1.9</v>
      </c>
      <c r="AM792" s="4">
        <v>195</v>
      </c>
      <c r="AN792" s="4" t="s">
        <v>155</v>
      </c>
      <c r="AO792" s="4">
        <v>2</v>
      </c>
      <c r="AP792" s="4">
        <v>0.58307870370370374</v>
      </c>
      <c r="AQ792" s="4">
        <v>47.158943999999998</v>
      </c>
      <c r="AR792" s="4">
        <v>-88.488507999999996</v>
      </c>
      <c r="AS792" s="4">
        <v>314.5</v>
      </c>
      <c r="AT792" s="4">
        <v>39.700000000000003</v>
      </c>
      <c r="AU792" s="4">
        <v>10</v>
      </c>
      <c r="AV792" s="4">
        <v>9</v>
      </c>
      <c r="AW792" s="4" t="s">
        <v>206</v>
      </c>
      <c r="AX792" s="4">
        <v>1.2847150000000001</v>
      </c>
      <c r="AY792" s="4">
        <v>1.523576</v>
      </c>
      <c r="AZ792" s="4">
        <v>2.4388610000000002</v>
      </c>
      <c r="BA792" s="4">
        <v>14.023</v>
      </c>
      <c r="BB792" s="4">
        <v>10.83</v>
      </c>
      <c r="BC792" s="4">
        <v>0.77</v>
      </c>
      <c r="BD792" s="4">
        <v>19.555</v>
      </c>
      <c r="BE792" s="4">
        <v>1598.7</v>
      </c>
      <c r="BF792" s="4">
        <v>877.55499999999995</v>
      </c>
      <c r="BG792" s="4">
        <v>1.244</v>
      </c>
      <c r="BH792" s="4">
        <v>0.82399999999999995</v>
      </c>
      <c r="BI792" s="4">
        <v>2.0680000000000001</v>
      </c>
      <c r="BJ792" s="4">
        <v>0.94199999999999995</v>
      </c>
      <c r="BK792" s="4">
        <v>0.625</v>
      </c>
      <c r="BL792" s="4">
        <v>1.5669999999999999</v>
      </c>
      <c r="BM792" s="4">
        <v>17.732600000000001</v>
      </c>
      <c r="BQ792" s="4">
        <v>12.096</v>
      </c>
      <c r="BR792" s="4">
        <v>0.56730199999999997</v>
      </c>
      <c r="BS792" s="4">
        <v>-5</v>
      </c>
      <c r="BT792" s="4">
        <v>5.8999999999999997E-2</v>
      </c>
      <c r="BU792" s="4">
        <v>13.863443</v>
      </c>
      <c r="BV792" s="4">
        <v>1.1918</v>
      </c>
    </row>
    <row r="793" spans="1:74" x14ac:dyDescent="0.25">
      <c r="A793" s="4">
        <v>42069</v>
      </c>
      <c r="B793" s="3">
        <v>4.1525462962962965E-2</v>
      </c>
      <c r="C793" s="4">
        <v>9.3930000000000007</v>
      </c>
      <c r="D793" s="4">
        <v>8.3402999999999992</v>
      </c>
      <c r="E793" s="4">
        <v>83402.834180000005</v>
      </c>
      <c r="F793" s="4">
        <v>74.2</v>
      </c>
      <c r="G793" s="4">
        <v>53.4</v>
      </c>
      <c r="H793" s="4">
        <v>2794.2</v>
      </c>
      <c r="J793" s="4">
        <v>0.1</v>
      </c>
      <c r="K793" s="4">
        <v>0.83750000000000002</v>
      </c>
      <c r="L793" s="4">
        <v>7.8658999999999999</v>
      </c>
      <c r="M793" s="4">
        <v>6.9846000000000004</v>
      </c>
      <c r="N793" s="4">
        <v>62.18</v>
      </c>
      <c r="O793" s="4">
        <v>44.72</v>
      </c>
      <c r="P793" s="4">
        <v>106.9</v>
      </c>
      <c r="Q793" s="4">
        <v>47.107900000000001</v>
      </c>
      <c r="R793" s="4">
        <v>33.880000000000003</v>
      </c>
      <c r="S793" s="4">
        <v>81</v>
      </c>
      <c r="T793" s="4">
        <v>2794.2033000000001</v>
      </c>
      <c r="W793" s="4">
        <v>0</v>
      </c>
      <c r="X793" s="4">
        <v>8.3699999999999997E-2</v>
      </c>
      <c r="Y793" s="4">
        <v>11.8</v>
      </c>
      <c r="Z793" s="4">
        <v>858</v>
      </c>
      <c r="AA793" s="4">
        <v>881</v>
      </c>
      <c r="AB793" s="4">
        <v>814</v>
      </c>
      <c r="AC793" s="4">
        <v>59</v>
      </c>
      <c r="AD793" s="4">
        <v>6.93</v>
      </c>
      <c r="AE793" s="4">
        <v>0.16</v>
      </c>
      <c r="AF793" s="4">
        <v>979</v>
      </c>
      <c r="AG793" s="4">
        <v>-11</v>
      </c>
      <c r="AH793" s="4">
        <v>7</v>
      </c>
      <c r="AI793" s="4">
        <v>25</v>
      </c>
      <c r="AJ793" s="4">
        <v>191</v>
      </c>
      <c r="AK793" s="4">
        <v>139</v>
      </c>
      <c r="AL793" s="4">
        <v>1.9</v>
      </c>
      <c r="AM793" s="4">
        <v>195</v>
      </c>
      <c r="AN793" s="4" t="s">
        <v>155</v>
      </c>
      <c r="AO793" s="4">
        <v>2</v>
      </c>
      <c r="AP793" s="4">
        <v>0.58310185185185182</v>
      </c>
      <c r="AQ793" s="4">
        <v>47.158932999999998</v>
      </c>
      <c r="AR793" s="4">
        <v>-88.488438000000002</v>
      </c>
      <c r="AS793" s="4">
        <v>314.3</v>
      </c>
      <c r="AT793" s="4">
        <v>40.700000000000003</v>
      </c>
      <c r="AU793" s="4">
        <v>10</v>
      </c>
      <c r="AV793" s="4">
        <v>9</v>
      </c>
      <c r="AW793" s="4" t="s">
        <v>206</v>
      </c>
      <c r="AX793" s="4">
        <v>1.2153849999999999</v>
      </c>
      <c r="AY793" s="4">
        <v>1.684615</v>
      </c>
      <c r="AZ793" s="4">
        <v>2.5</v>
      </c>
      <c r="BA793" s="4">
        <v>14.023</v>
      </c>
      <c r="BB793" s="4">
        <v>10.91</v>
      </c>
      <c r="BC793" s="4">
        <v>0.78</v>
      </c>
      <c r="BD793" s="4">
        <v>19.41</v>
      </c>
      <c r="BE793" s="4">
        <v>1575.875</v>
      </c>
      <c r="BF793" s="4">
        <v>890.61699999999996</v>
      </c>
      <c r="BG793" s="4">
        <v>1.3049999999999999</v>
      </c>
      <c r="BH793" s="4">
        <v>0.93799999999999994</v>
      </c>
      <c r="BI793" s="4">
        <v>2.2429999999999999</v>
      </c>
      <c r="BJ793" s="4">
        <v>0.98799999999999999</v>
      </c>
      <c r="BK793" s="4">
        <v>0.71099999999999997</v>
      </c>
      <c r="BL793" s="4">
        <v>1.6990000000000001</v>
      </c>
      <c r="BM793" s="4">
        <v>18.511900000000001</v>
      </c>
      <c r="BQ793" s="4">
        <v>12.199</v>
      </c>
      <c r="BR793" s="4">
        <v>0.58757400000000004</v>
      </c>
      <c r="BS793" s="4">
        <v>-5</v>
      </c>
      <c r="BT793" s="4">
        <v>5.8999999999999997E-2</v>
      </c>
      <c r="BU793" s="4">
        <v>14.358839</v>
      </c>
      <c r="BV793" s="4">
        <v>1.1918</v>
      </c>
    </row>
    <row r="794" spans="1:74" x14ac:dyDescent="0.25">
      <c r="A794" s="4">
        <v>42069</v>
      </c>
      <c r="B794" s="3">
        <v>4.1537037037037032E-2</v>
      </c>
      <c r="C794" s="4">
        <v>10.029999999999999</v>
      </c>
      <c r="D794" s="4">
        <v>7.7747999999999999</v>
      </c>
      <c r="E794" s="4">
        <v>77747.82965</v>
      </c>
      <c r="F794" s="4">
        <v>78.099999999999994</v>
      </c>
      <c r="G794" s="4">
        <v>21.4</v>
      </c>
      <c r="H794" s="4">
        <v>2671.9</v>
      </c>
      <c r="J794" s="4">
        <v>0.1</v>
      </c>
      <c r="K794" s="4">
        <v>0.83830000000000005</v>
      </c>
      <c r="L794" s="4">
        <v>8.4077999999999999</v>
      </c>
      <c r="M794" s="4">
        <v>6.5176999999999996</v>
      </c>
      <c r="N794" s="4">
        <v>65.498699999999999</v>
      </c>
      <c r="O794" s="4">
        <v>17.939800000000002</v>
      </c>
      <c r="P794" s="4">
        <v>83.4</v>
      </c>
      <c r="Q794" s="4">
        <v>49.622100000000003</v>
      </c>
      <c r="R794" s="4">
        <v>13.5913</v>
      </c>
      <c r="S794" s="4">
        <v>63.2</v>
      </c>
      <c r="T794" s="4">
        <v>2671.9438</v>
      </c>
      <c r="W794" s="4">
        <v>0</v>
      </c>
      <c r="X794" s="4">
        <v>8.3799999999999999E-2</v>
      </c>
      <c r="Y794" s="4">
        <v>11.8</v>
      </c>
      <c r="Z794" s="4">
        <v>858</v>
      </c>
      <c r="AA794" s="4">
        <v>882</v>
      </c>
      <c r="AB794" s="4">
        <v>813</v>
      </c>
      <c r="AC794" s="4">
        <v>59</v>
      </c>
      <c r="AD794" s="4">
        <v>6.93</v>
      </c>
      <c r="AE794" s="4">
        <v>0.16</v>
      </c>
      <c r="AF794" s="4">
        <v>979</v>
      </c>
      <c r="AG794" s="4">
        <v>-11</v>
      </c>
      <c r="AH794" s="4">
        <v>7</v>
      </c>
      <c r="AI794" s="4">
        <v>25</v>
      </c>
      <c r="AJ794" s="4">
        <v>191</v>
      </c>
      <c r="AK794" s="4">
        <v>139</v>
      </c>
      <c r="AL794" s="4">
        <v>2</v>
      </c>
      <c r="AM794" s="4">
        <v>195</v>
      </c>
      <c r="AN794" s="4" t="s">
        <v>155</v>
      </c>
      <c r="AO794" s="4">
        <v>2</v>
      </c>
      <c r="AP794" s="4">
        <v>0.58310185185185182</v>
      </c>
      <c r="AQ794" s="4">
        <v>47.158940999999999</v>
      </c>
      <c r="AR794" s="4">
        <v>-88.488224000000002</v>
      </c>
      <c r="AS794" s="4">
        <v>314.10000000000002</v>
      </c>
      <c r="AT794" s="4">
        <v>42.4</v>
      </c>
      <c r="AU794" s="4">
        <v>10</v>
      </c>
      <c r="AV794" s="4">
        <v>9</v>
      </c>
      <c r="AW794" s="4" t="s">
        <v>206</v>
      </c>
      <c r="AX794" s="4">
        <v>1.453546</v>
      </c>
      <c r="AY794" s="4">
        <v>1.108392</v>
      </c>
      <c r="AZ794" s="4">
        <v>2.5845150000000001</v>
      </c>
      <c r="BA794" s="4">
        <v>14.023</v>
      </c>
      <c r="BB794" s="4">
        <v>10.97</v>
      </c>
      <c r="BC794" s="4">
        <v>0.78</v>
      </c>
      <c r="BD794" s="4">
        <v>19.288</v>
      </c>
      <c r="BE794" s="4">
        <v>1677.4760000000001</v>
      </c>
      <c r="BF794" s="4">
        <v>827.64200000000005</v>
      </c>
      <c r="BG794" s="4">
        <v>1.3680000000000001</v>
      </c>
      <c r="BH794" s="4">
        <v>0.375</v>
      </c>
      <c r="BI794" s="4">
        <v>1.7430000000000001</v>
      </c>
      <c r="BJ794" s="4">
        <v>1.0369999999999999</v>
      </c>
      <c r="BK794" s="4">
        <v>0.28399999999999997</v>
      </c>
      <c r="BL794" s="4">
        <v>1.321</v>
      </c>
      <c r="BM794" s="4">
        <v>17.628699999999998</v>
      </c>
      <c r="BQ794" s="4">
        <v>12.161</v>
      </c>
      <c r="BR794" s="4">
        <v>0.54679</v>
      </c>
      <c r="BS794" s="4">
        <v>-5</v>
      </c>
      <c r="BT794" s="4">
        <v>5.6186E-2</v>
      </c>
      <c r="BU794" s="4">
        <v>13.362181</v>
      </c>
      <c r="BV794" s="4">
        <v>1.134957</v>
      </c>
    </row>
    <row r="795" spans="1:74" x14ac:dyDescent="0.25">
      <c r="A795" s="4">
        <v>42069</v>
      </c>
      <c r="B795" s="3">
        <v>4.1548611111111113E-2</v>
      </c>
      <c r="C795" s="4">
        <v>10.409000000000001</v>
      </c>
      <c r="D795" s="4">
        <v>6.6406000000000001</v>
      </c>
      <c r="E795" s="4">
        <v>66406.228140000007</v>
      </c>
      <c r="F795" s="4">
        <v>79.900000000000006</v>
      </c>
      <c r="G795" s="4">
        <v>21.4</v>
      </c>
      <c r="H795" s="4">
        <v>2418.3000000000002</v>
      </c>
      <c r="J795" s="4">
        <v>0.1</v>
      </c>
      <c r="K795" s="4">
        <v>0.84660000000000002</v>
      </c>
      <c r="L795" s="4">
        <v>8.8116000000000003</v>
      </c>
      <c r="M795" s="4">
        <v>5.6218000000000004</v>
      </c>
      <c r="N795" s="4">
        <v>67.642200000000003</v>
      </c>
      <c r="O795" s="4">
        <v>18.116599999999998</v>
      </c>
      <c r="P795" s="4">
        <v>85.8</v>
      </c>
      <c r="Q795" s="4">
        <v>51.246000000000002</v>
      </c>
      <c r="R795" s="4">
        <v>13.725199999999999</v>
      </c>
      <c r="S795" s="4">
        <v>65</v>
      </c>
      <c r="T795" s="4">
        <v>2418.3272999999999</v>
      </c>
      <c r="W795" s="4">
        <v>0</v>
      </c>
      <c r="X795" s="4">
        <v>8.4699999999999998E-2</v>
      </c>
      <c r="Y795" s="4">
        <v>11.9</v>
      </c>
      <c r="Z795" s="4">
        <v>858</v>
      </c>
      <c r="AA795" s="4">
        <v>881</v>
      </c>
      <c r="AB795" s="4">
        <v>813</v>
      </c>
      <c r="AC795" s="4">
        <v>59</v>
      </c>
      <c r="AD795" s="4">
        <v>6.93</v>
      </c>
      <c r="AE795" s="4">
        <v>0.16</v>
      </c>
      <c r="AF795" s="4">
        <v>979</v>
      </c>
      <c r="AG795" s="4">
        <v>-11</v>
      </c>
      <c r="AH795" s="4">
        <v>6.0620000000000003</v>
      </c>
      <c r="AI795" s="4">
        <v>25</v>
      </c>
      <c r="AJ795" s="4">
        <v>191</v>
      </c>
      <c r="AK795" s="4">
        <v>139</v>
      </c>
      <c r="AL795" s="4">
        <v>2.1</v>
      </c>
      <c r="AM795" s="4">
        <v>195</v>
      </c>
      <c r="AN795" s="4" t="s">
        <v>155</v>
      </c>
      <c r="AO795" s="4">
        <v>2</v>
      </c>
      <c r="AP795" s="4">
        <v>0.58311342592592597</v>
      </c>
      <c r="AQ795" s="4">
        <v>47.158942000000003</v>
      </c>
      <c r="AR795" s="4">
        <v>-88.487971000000002</v>
      </c>
      <c r="AS795" s="4">
        <v>314.10000000000002</v>
      </c>
      <c r="AT795" s="4">
        <v>44.1</v>
      </c>
      <c r="AU795" s="4">
        <v>10</v>
      </c>
      <c r="AV795" s="4">
        <v>9</v>
      </c>
      <c r="AW795" s="4" t="s">
        <v>206</v>
      </c>
      <c r="AX795" s="4">
        <v>1.077922</v>
      </c>
      <c r="AY795" s="4">
        <v>1.084416</v>
      </c>
      <c r="AZ795" s="4">
        <v>2.515584</v>
      </c>
      <c r="BA795" s="4">
        <v>14.023</v>
      </c>
      <c r="BB795" s="4">
        <v>11.59</v>
      </c>
      <c r="BC795" s="4">
        <v>0.83</v>
      </c>
      <c r="BD795" s="4">
        <v>18.123999999999999</v>
      </c>
      <c r="BE795" s="4">
        <v>1820.2180000000001</v>
      </c>
      <c r="BF795" s="4">
        <v>739.12300000000005</v>
      </c>
      <c r="BG795" s="4">
        <v>1.4630000000000001</v>
      </c>
      <c r="BH795" s="4">
        <v>0.39200000000000002</v>
      </c>
      <c r="BI795" s="4">
        <v>1.855</v>
      </c>
      <c r="BJ795" s="4">
        <v>1.109</v>
      </c>
      <c r="BK795" s="4">
        <v>0.29699999999999999</v>
      </c>
      <c r="BL795" s="4">
        <v>1.405</v>
      </c>
      <c r="BM795" s="4">
        <v>16.5197</v>
      </c>
      <c r="BQ795" s="4">
        <v>12.715</v>
      </c>
      <c r="BR795" s="4">
        <v>0.56651200000000002</v>
      </c>
      <c r="BS795" s="4">
        <v>-5</v>
      </c>
      <c r="BT795" s="4">
        <v>5.7875999999999997E-2</v>
      </c>
      <c r="BU795" s="4">
        <v>13.844137</v>
      </c>
      <c r="BV795" s="4">
        <v>1.169095</v>
      </c>
    </row>
    <row r="796" spans="1:74" x14ac:dyDescent="0.25">
      <c r="A796" s="4">
        <v>42069</v>
      </c>
      <c r="B796" s="3">
        <v>4.1560185185185179E-2</v>
      </c>
      <c r="C796" s="4">
        <v>9.9719999999999995</v>
      </c>
      <c r="D796" s="4">
        <v>7.3167</v>
      </c>
      <c r="E796" s="4">
        <v>73167.260620000001</v>
      </c>
      <c r="F796" s="4">
        <v>94.5</v>
      </c>
      <c r="G796" s="4">
        <v>35.5</v>
      </c>
      <c r="H796" s="4">
        <v>2319.5</v>
      </c>
      <c r="J796" s="4">
        <v>0.1</v>
      </c>
      <c r="K796" s="4">
        <v>0.84350000000000003</v>
      </c>
      <c r="L796" s="4">
        <v>8.4116999999999997</v>
      </c>
      <c r="M796" s="4">
        <v>6.1715999999999998</v>
      </c>
      <c r="N796" s="4">
        <v>79.675399999999996</v>
      </c>
      <c r="O796" s="4">
        <v>29.944199999999999</v>
      </c>
      <c r="P796" s="4">
        <v>109.6</v>
      </c>
      <c r="Q796" s="4">
        <v>60.362400000000001</v>
      </c>
      <c r="R796" s="4">
        <v>22.6859</v>
      </c>
      <c r="S796" s="4">
        <v>83</v>
      </c>
      <c r="T796" s="4">
        <v>2319.4899999999998</v>
      </c>
      <c r="W796" s="4">
        <v>0</v>
      </c>
      <c r="X796" s="4">
        <v>8.43E-2</v>
      </c>
      <c r="Y796" s="4">
        <v>11.8</v>
      </c>
      <c r="Z796" s="4">
        <v>858</v>
      </c>
      <c r="AA796" s="4">
        <v>881</v>
      </c>
      <c r="AB796" s="4">
        <v>813</v>
      </c>
      <c r="AC796" s="4">
        <v>59</v>
      </c>
      <c r="AD796" s="4">
        <v>6.93</v>
      </c>
      <c r="AE796" s="4">
        <v>0.16</v>
      </c>
      <c r="AF796" s="4">
        <v>979</v>
      </c>
      <c r="AG796" s="4">
        <v>-11</v>
      </c>
      <c r="AH796" s="4">
        <v>6</v>
      </c>
      <c r="AI796" s="4">
        <v>25</v>
      </c>
      <c r="AJ796" s="4">
        <v>191</v>
      </c>
      <c r="AK796" s="4">
        <v>139</v>
      </c>
      <c r="AL796" s="4">
        <v>2</v>
      </c>
      <c r="AM796" s="4">
        <v>195</v>
      </c>
      <c r="AN796" s="4" t="s">
        <v>155</v>
      </c>
      <c r="AO796" s="4">
        <v>2</v>
      </c>
      <c r="AP796" s="4">
        <v>0.583125</v>
      </c>
      <c r="AQ796" s="4">
        <v>47.158951000000002</v>
      </c>
      <c r="AR796" s="4">
        <v>-88.487468000000007</v>
      </c>
      <c r="AS796" s="4">
        <v>313.5</v>
      </c>
      <c r="AT796" s="4">
        <v>45.3</v>
      </c>
      <c r="AU796" s="4">
        <v>10</v>
      </c>
      <c r="AV796" s="4">
        <v>9</v>
      </c>
      <c r="AW796" s="4" t="s">
        <v>206</v>
      </c>
      <c r="AX796" s="4">
        <v>1.0843160000000001</v>
      </c>
      <c r="AY796" s="4">
        <v>1.2686310000000001</v>
      </c>
      <c r="AZ796" s="4">
        <v>2.668631</v>
      </c>
      <c r="BA796" s="4">
        <v>14.023</v>
      </c>
      <c r="BB796" s="4">
        <v>11.35</v>
      </c>
      <c r="BC796" s="4">
        <v>0.81</v>
      </c>
      <c r="BD796" s="4">
        <v>18.553999999999998</v>
      </c>
      <c r="BE796" s="4">
        <v>1721.1220000000001</v>
      </c>
      <c r="BF796" s="4">
        <v>803.72</v>
      </c>
      <c r="BG796" s="4">
        <v>1.7070000000000001</v>
      </c>
      <c r="BH796" s="4">
        <v>0.64200000000000002</v>
      </c>
      <c r="BI796" s="4">
        <v>2.3490000000000002</v>
      </c>
      <c r="BJ796" s="4">
        <v>1.2929999999999999</v>
      </c>
      <c r="BK796" s="4">
        <v>0.48599999999999999</v>
      </c>
      <c r="BL796" s="4">
        <v>1.7789999999999999</v>
      </c>
      <c r="BM796" s="4">
        <v>15.6942</v>
      </c>
      <c r="BQ796" s="4">
        <v>12.548999999999999</v>
      </c>
      <c r="BR796" s="4">
        <v>0.52766599999999997</v>
      </c>
      <c r="BS796" s="4">
        <v>-5</v>
      </c>
      <c r="BT796" s="4">
        <v>5.8000000000000003E-2</v>
      </c>
      <c r="BU796" s="4">
        <v>12.894838</v>
      </c>
      <c r="BV796" s="4">
        <v>1.1716</v>
      </c>
    </row>
    <row r="797" spans="1:74" x14ac:dyDescent="0.25">
      <c r="A797" s="4">
        <v>42069</v>
      </c>
      <c r="B797" s="3">
        <v>4.157175925925926E-2</v>
      </c>
      <c r="C797" s="4">
        <v>9.57</v>
      </c>
      <c r="D797" s="4">
        <v>8.0253999999999994</v>
      </c>
      <c r="E797" s="4">
        <v>80254.284480000002</v>
      </c>
      <c r="F797" s="4">
        <v>110.5</v>
      </c>
      <c r="G797" s="4">
        <v>35.5</v>
      </c>
      <c r="H797" s="4">
        <v>2408.3000000000002</v>
      </c>
      <c r="J797" s="4">
        <v>0.1</v>
      </c>
      <c r="K797" s="4">
        <v>0.8397</v>
      </c>
      <c r="L797" s="4">
        <v>8.0355000000000008</v>
      </c>
      <c r="M797" s="4">
        <v>6.7385999999999999</v>
      </c>
      <c r="N797" s="4">
        <v>92.817800000000005</v>
      </c>
      <c r="O797" s="4">
        <v>29.807600000000001</v>
      </c>
      <c r="P797" s="4">
        <v>122.6</v>
      </c>
      <c r="Q797" s="4">
        <v>70.319199999999995</v>
      </c>
      <c r="R797" s="4">
        <v>22.5824</v>
      </c>
      <c r="S797" s="4">
        <v>92.9</v>
      </c>
      <c r="T797" s="4">
        <v>2408.2768000000001</v>
      </c>
      <c r="W797" s="4">
        <v>0</v>
      </c>
      <c r="X797" s="4">
        <v>8.4000000000000005E-2</v>
      </c>
      <c r="Y797" s="4">
        <v>11.8</v>
      </c>
      <c r="Z797" s="4">
        <v>858</v>
      </c>
      <c r="AA797" s="4">
        <v>882</v>
      </c>
      <c r="AB797" s="4">
        <v>813</v>
      </c>
      <c r="AC797" s="4">
        <v>59</v>
      </c>
      <c r="AD797" s="4">
        <v>6.93</v>
      </c>
      <c r="AE797" s="4">
        <v>0.16</v>
      </c>
      <c r="AF797" s="4">
        <v>979</v>
      </c>
      <c r="AG797" s="4">
        <v>-11</v>
      </c>
      <c r="AH797" s="4">
        <v>6</v>
      </c>
      <c r="AI797" s="4">
        <v>25</v>
      </c>
      <c r="AJ797" s="4">
        <v>190.1</v>
      </c>
      <c r="AK797" s="4">
        <v>139</v>
      </c>
      <c r="AL797" s="4">
        <v>2.2000000000000002</v>
      </c>
      <c r="AM797" s="4">
        <v>195</v>
      </c>
      <c r="AN797" s="4" t="s">
        <v>155</v>
      </c>
      <c r="AO797" s="4">
        <v>2</v>
      </c>
      <c r="AP797" s="4">
        <v>0.58314814814814808</v>
      </c>
      <c r="AQ797" s="4">
        <v>47.158952999999997</v>
      </c>
      <c r="AR797" s="4">
        <v>-88.487381999999997</v>
      </c>
      <c r="AS797" s="4">
        <v>313.39999999999998</v>
      </c>
      <c r="AT797" s="4">
        <v>46.3</v>
      </c>
      <c r="AU797" s="4">
        <v>10</v>
      </c>
      <c r="AV797" s="4">
        <v>9</v>
      </c>
      <c r="AW797" s="4" t="s">
        <v>206</v>
      </c>
      <c r="AX797" s="4">
        <v>1.1842159999999999</v>
      </c>
      <c r="AY797" s="4">
        <v>1.468432</v>
      </c>
      <c r="AZ797" s="4">
        <v>2.7</v>
      </c>
      <c r="BA797" s="4">
        <v>14.023</v>
      </c>
      <c r="BB797" s="4">
        <v>11.06</v>
      </c>
      <c r="BC797" s="4">
        <v>0.79</v>
      </c>
      <c r="BD797" s="4">
        <v>19.097000000000001</v>
      </c>
      <c r="BE797" s="4">
        <v>1622.2180000000001</v>
      </c>
      <c r="BF797" s="4">
        <v>865.85</v>
      </c>
      <c r="BG797" s="4">
        <v>1.962</v>
      </c>
      <c r="BH797" s="4">
        <v>0.63</v>
      </c>
      <c r="BI797" s="4">
        <v>2.5920000000000001</v>
      </c>
      <c r="BJ797" s="4">
        <v>1.4870000000000001</v>
      </c>
      <c r="BK797" s="4">
        <v>0.47699999999999998</v>
      </c>
      <c r="BL797" s="4">
        <v>1.964</v>
      </c>
      <c r="BM797" s="4">
        <v>16.0777</v>
      </c>
      <c r="BQ797" s="4">
        <v>12.324999999999999</v>
      </c>
      <c r="BR797" s="4">
        <v>0.48935600000000001</v>
      </c>
      <c r="BS797" s="4">
        <v>-5</v>
      </c>
      <c r="BT797" s="4">
        <v>5.4247999999999998E-2</v>
      </c>
      <c r="BU797" s="4">
        <v>11.958638000000001</v>
      </c>
      <c r="BV797" s="4">
        <v>1.09581</v>
      </c>
    </row>
    <row r="798" spans="1:74" x14ac:dyDescent="0.25">
      <c r="A798" s="4">
        <v>42069</v>
      </c>
      <c r="B798" s="3">
        <v>4.1583333333333333E-2</v>
      </c>
      <c r="C798" s="4">
        <v>9.4489999999999998</v>
      </c>
      <c r="D798" s="4">
        <v>8.4746000000000006</v>
      </c>
      <c r="E798" s="4">
        <v>84746.089739999996</v>
      </c>
      <c r="F798" s="4">
        <v>122</v>
      </c>
      <c r="G798" s="4">
        <v>35.5</v>
      </c>
      <c r="H798" s="4">
        <v>2426.5</v>
      </c>
      <c r="J798" s="4">
        <v>0.1</v>
      </c>
      <c r="K798" s="4">
        <v>0.83620000000000005</v>
      </c>
      <c r="L798" s="4">
        <v>7.9010999999999996</v>
      </c>
      <c r="M798" s="4">
        <v>7.0864000000000003</v>
      </c>
      <c r="N798" s="4">
        <v>102.0027</v>
      </c>
      <c r="O798" s="4">
        <v>29.684799999999999</v>
      </c>
      <c r="P798" s="4">
        <v>131.69999999999999</v>
      </c>
      <c r="Q798" s="4">
        <v>77.277699999999996</v>
      </c>
      <c r="R798" s="4">
        <v>22.4893</v>
      </c>
      <c r="S798" s="4">
        <v>99.8</v>
      </c>
      <c r="T798" s="4">
        <v>2426.4762999999998</v>
      </c>
      <c r="W798" s="4">
        <v>0</v>
      </c>
      <c r="X798" s="4">
        <v>8.3599999999999994E-2</v>
      </c>
      <c r="Y798" s="4">
        <v>11.9</v>
      </c>
      <c r="Z798" s="4">
        <v>857</v>
      </c>
      <c r="AA798" s="4">
        <v>882</v>
      </c>
      <c r="AB798" s="4">
        <v>813</v>
      </c>
      <c r="AC798" s="4">
        <v>59</v>
      </c>
      <c r="AD798" s="4">
        <v>6.93</v>
      </c>
      <c r="AE798" s="4">
        <v>0.16</v>
      </c>
      <c r="AF798" s="4">
        <v>979</v>
      </c>
      <c r="AG798" s="4">
        <v>-11</v>
      </c>
      <c r="AH798" s="4">
        <v>6.9379999999999997</v>
      </c>
      <c r="AI798" s="4">
        <v>25</v>
      </c>
      <c r="AJ798" s="4">
        <v>190.9</v>
      </c>
      <c r="AK798" s="4">
        <v>139</v>
      </c>
      <c r="AL798" s="4">
        <v>2.2999999999999998</v>
      </c>
      <c r="AM798" s="4">
        <v>195</v>
      </c>
      <c r="AN798" s="4" t="s">
        <v>155</v>
      </c>
      <c r="AO798" s="4">
        <v>2</v>
      </c>
      <c r="AP798" s="4">
        <v>0.58314814814814808</v>
      </c>
      <c r="AQ798" s="4">
        <v>47.158949999999997</v>
      </c>
      <c r="AR798" s="4">
        <v>-88.487142000000006</v>
      </c>
      <c r="AS798" s="4">
        <v>313.10000000000002</v>
      </c>
      <c r="AT798" s="4">
        <v>46.9</v>
      </c>
      <c r="AU798" s="4">
        <v>10</v>
      </c>
      <c r="AV798" s="4">
        <v>9</v>
      </c>
      <c r="AW798" s="4" t="s">
        <v>206</v>
      </c>
      <c r="AX798" s="4">
        <v>1.2</v>
      </c>
      <c r="AY798" s="4">
        <v>1.5</v>
      </c>
      <c r="AZ798" s="4">
        <v>2.7</v>
      </c>
      <c r="BA798" s="4">
        <v>14.023</v>
      </c>
      <c r="BB798" s="4">
        <v>10.81</v>
      </c>
      <c r="BC798" s="4">
        <v>0.77</v>
      </c>
      <c r="BD798" s="4">
        <v>19.59</v>
      </c>
      <c r="BE798" s="4">
        <v>1572.4760000000001</v>
      </c>
      <c r="BF798" s="4">
        <v>897.63800000000003</v>
      </c>
      <c r="BG798" s="4">
        <v>2.1259999999999999</v>
      </c>
      <c r="BH798" s="4">
        <v>0.61899999999999999</v>
      </c>
      <c r="BI798" s="4">
        <v>2.7450000000000001</v>
      </c>
      <c r="BJ798" s="4">
        <v>1.611</v>
      </c>
      <c r="BK798" s="4">
        <v>0.46899999999999997</v>
      </c>
      <c r="BL798" s="4">
        <v>2.0790000000000002</v>
      </c>
      <c r="BM798" s="4">
        <v>15.9696</v>
      </c>
      <c r="BQ798" s="4">
        <v>12.1</v>
      </c>
      <c r="BR798" s="4">
        <v>0.50857399999999997</v>
      </c>
      <c r="BS798" s="4">
        <v>-5</v>
      </c>
      <c r="BT798" s="4">
        <v>5.5876000000000002E-2</v>
      </c>
      <c r="BU798" s="4">
        <v>12.428277</v>
      </c>
      <c r="BV798" s="4">
        <v>1.128695</v>
      </c>
    </row>
    <row r="799" spans="1:74" x14ac:dyDescent="0.25">
      <c r="A799" s="4">
        <v>42069</v>
      </c>
      <c r="B799" s="3">
        <v>4.1594907407407407E-2</v>
      </c>
      <c r="C799" s="4">
        <v>9.2249999999999996</v>
      </c>
      <c r="D799" s="4">
        <v>7.9215999999999998</v>
      </c>
      <c r="E799" s="4">
        <v>79215.921839999995</v>
      </c>
      <c r="F799" s="4">
        <v>123.5</v>
      </c>
      <c r="G799" s="4">
        <v>35.5</v>
      </c>
      <c r="H799" s="4">
        <v>3439.3</v>
      </c>
      <c r="J799" s="4">
        <v>0.1</v>
      </c>
      <c r="K799" s="4">
        <v>0.84219999999999995</v>
      </c>
      <c r="L799" s="4">
        <v>7.7695999999999996</v>
      </c>
      <c r="M799" s="4">
        <v>6.6718999999999999</v>
      </c>
      <c r="N799" s="4">
        <v>104.017</v>
      </c>
      <c r="O799" s="4">
        <v>29.8996</v>
      </c>
      <c r="P799" s="4">
        <v>133.9</v>
      </c>
      <c r="Q799" s="4">
        <v>78.803700000000006</v>
      </c>
      <c r="R799" s="4">
        <v>22.652100000000001</v>
      </c>
      <c r="S799" s="4">
        <v>101.5</v>
      </c>
      <c r="T799" s="4">
        <v>3439.3270000000002</v>
      </c>
      <c r="W799" s="4">
        <v>0</v>
      </c>
      <c r="X799" s="4">
        <v>8.4199999999999997E-2</v>
      </c>
      <c r="Y799" s="4">
        <v>11.8</v>
      </c>
      <c r="Z799" s="4">
        <v>858</v>
      </c>
      <c r="AA799" s="4">
        <v>883</v>
      </c>
      <c r="AB799" s="4">
        <v>813</v>
      </c>
      <c r="AC799" s="4">
        <v>59</v>
      </c>
      <c r="AD799" s="4">
        <v>6.93</v>
      </c>
      <c r="AE799" s="4">
        <v>0.16</v>
      </c>
      <c r="AF799" s="4">
        <v>979</v>
      </c>
      <c r="AG799" s="4">
        <v>-11</v>
      </c>
      <c r="AH799" s="4">
        <v>7</v>
      </c>
      <c r="AI799" s="4">
        <v>25</v>
      </c>
      <c r="AJ799" s="4">
        <v>191</v>
      </c>
      <c r="AK799" s="4">
        <v>139</v>
      </c>
      <c r="AL799" s="4">
        <v>2.2000000000000002</v>
      </c>
      <c r="AM799" s="4">
        <v>195</v>
      </c>
      <c r="AN799" s="4" t="s">
        <v>155</v>
      </c>
      <c r="AO799" s="4">
        <v>2</v>
      </c>
      <c r="AP799" s="4">
        <v>0.58315972222222223</v>
      </c>
      <c r="AQ799" s="4">
        <v>47.158940000000001</v>
      </c>
      <c r="AR799" s="4">
        <v>-88.486859999999993</v>
      </c>
      <c r="AS799" s="4">
        <v>312.7</v>
      </c>
      <c r="AT799" s="4">
        <v>47</v>
      </c>
      <c r="AU799" s="4">
        <v>10</v>
      </c>
      <c r="AV799" s="4">
        <v>9</v>
      </c>
      <c r="AW799" s="4" t="s">
        <v>206</v>
      </c>
      <c r="AX799" s="4">
        <v>1.3702300000000001</v>
      </c>
      <c r="AY799" s="4">
        <v>1.0744260000000001</v>
      </c>
      <c r="AZ799" s="4">
        <v>2.7851149999999998</v>
      </c>
      <c r="BA799" s="4">
        <v>14.023</v>
      </c>
      <c r="BB799" s="4">
        <v>11.25</v>
      </c>
      <c r="BC799" s="4">
        <v>0.8</v>
      </c>
      <c r="BD799" s="4">
        <v>18.731000000000002</v>
      </c>
      <c r="BE799" s="4">
        <v>1592.952</v>
      </c>
      <c r="BF799" s="4">
        <v>870.62</v>
      </c>
      <c r="BG799" s="4">
        <v>2.2330000000000001</v>
      </c>
      <c r="BH799" s="4">
        <v>0.64200000000000002</v>
      </c>
      <c r="BI799" s="4">
        <v>2.875</v>
      </c>
      <c r="BJ799" s="4">
        <v>1.6919999999999999</v>
      </c>
      <c r="BK799" s="4">
        <v>0.48599999999999999</v>
      </c>
      <c r="BL799" s="4">
        <v>2.1779999999999999</v>
      </c>
      <c r="BM799" s="4">
        <v>23.318200000000001</v>
      </c>
      <c r="BQ799" s="4">
        <v>12.555999999999999</v>
      </c>
      <c r="BR799" s="4">
        <v>0.32896599999999998</v>
      </c>
      <c r="BS799" s="4">
        <v>-5</v>
      </c>
      <c r="BT799" s="4">
        <v>5.3185999999999997E-2</v>
      </c>
      <c r="BU799" s="4">
        <v>8.0391069999999996</v>
      </c>
      <c r="BV799" s="4">
        <v>1.074357</v>
      </c>
    </row>
    <row r="800" spans="1:74" x14ac:dyDescent="0.25">
      <c r="A800" s="4">
        <v>42069</v>
      </c>
      <c r="B800" s="3">
        <v>4.160648148148148E-2</v>
      </c>
      <c r="C800" s="4">
        <v>11.468</v>
      </c>
      <c r="D800" s="4">
        <v>5.6391999999999998</v>
      </c>
      <c r="E800" s="4">
        <v>56391.86275</v>
      </c>
      <c r="F800" s="4">
        <v>115.1</v>
      </c>
      <c r="G800" s="4">
        <v>35.5</v>
      </c>
      <c r="H800" s="4">
        <v>2674.9</v>
      </c>
      <c r="J800" s="4">
        <v>0.1</v>
      </c>
      <c r="K800" s="4">
        <v>0.8478</v>
      </c>
      <c r="L800" s="4">
        <v>9.7218999999999998</v>
      </c>
      <c r="M800" s="4">
        <v>4.7805999999999997</v>
      </c>
      <c r="N800" s="4">
        <v>97.539100000000005</v>
      </c>
      <c r="O800" s="4">
        <v>30.095300000000002</v>
      </c>
      <c r="P800" s="4">
        <v>127.6</v>
      </c>
      <c r="Q800" s="4">
        <v>73.896000000000001</v>
      </c>
      <c r="R800" s="4">
        <v>22.8003</v>
      </c>
      <c r="S800" s="4">
        <v>96.7</v>
      </c>
      <c r="T800" s="4">
        <v>2674.8706999999999</v>
      </c>
      <c r="W800" s="4">
        <v>0</v>
      </c>
      <c r="X800" s="4">
        <v>8.48E-2</v>
      </c>
      <c r="Y800" s="4">
        <v>11.8</v>
      </c>
      <c r="Z800" s="4">
        <v>859</v>
      </c>
      <c r="AA800" s="4">
        <v>883</v>
      </c>
      <c r="AB800" s="4">
        <v>813</v>
      </c>
      <c r="AC800" s="4">
        <v>59</v>
      </c>
      <c r="AD800" s="4">
        <v>6.93</v>
      </c>
      <c r="AE800" s="4">
        <v>0.16</v>
      </c>
      <c r="AF800" s="4">
        <v>979</v>
      </c>
      <c r="AG800" s="4">
        <v>-11</v>
      </c>
      <c r="AH800" s="4">
        <v>7</v>
      </c>
      <c r="AI800" s="4">
        <v>25</v>
      </c>
      <c r="AJ800" s="4">
        <v>191</v>
      </c>
      <c r="AK800" s="4">
        <v>139</v>
      </c>
      <c r="AL800" s="4">
        <v>2.2999999999999998</v>
      </c>
      <c r="AM800" s="4">
        <v>195</v>
      </c>
      <c r="AN800" s="4" t="s">
        <v>155</v>
      </c>
      <c r="AO800" s="4">
        <v>2</v>
      </c>
      <c r="AP800" s="4">
        <v>0.58317129629629627</v>
      </c>
      <c r="AQ800" s="4">
        <v>47.158912000000001</v>
      </c>
      <c r="AR800" s="4">
        <v>-88.486582999999996</v>
      </c>
      <c r="AS800" s="4">
        <v>312.2</v>
      </c>
      <c r="AT800" s="4">
        <v>46.6</v>
      </c>
      <c r="AU800" s="4">
        <v>10</v>
      </c>
      <c r="AV800" s="4">
        <v>8</v>
      </c>
      <c r="AW800" s="4" t="s">
        <v>208</v>
      </c>
      <c r="AX800" s="4">
        <v>1.4</v>
      </c>
      <c r="AY800" s="4">
        <v>1.1700299999999999</v>
      </c>
      <c r="AZ800" s="4">
        <v>2.8850150000000001</v>
      </c>
      <c r="BA800" s="4">
        <v>14.023</v>
      </c>
      <c r="BB800" s="4">
        <v>11.68</v>
      </c>
      <c r="BC800" s="4">
        <v>0.83</v>
      </c>
      <c r="BD800" s="4">
        <v>17.959</v>
      </c>
      <c r="BE800" s="4">
        <v>1995.347</v>
      </c>
      <c r="BF800" s="4">
        <v>624.50099999999998</v>
      </c>
      <c r="BG800" s="4">
        <v>2.0960000000000001</v>
      </c>
      <c r="BH800" s="4">
        <v>0.64700000000000002</v>
      </c>
      <c r="BI800" s="4">
        <v>2.7429999999999999</v>
      </c>
      <c r="BJ800" s="4">
        <v>1.5880000000000001</v>
      </c>
      <c r="BK800" s="4">
        <v>0.49</v>
      </c>
      <c r="BL800" s="4">
        <v>2.0779999999999998</v>
      </c>
      <c r="BM800" s="4">
        <v>18.154800000000002</v>
      </c>
      <c r="BQ800" s="4">
        <v>12.651</v>
      </c>
      <c r="BR800" s="4">
        <v>0.20830099999999999</v>
      </c>
      <c r="BS800" s="4">
        <v>-5</v>
      </c>
      <c r="BT800" s="4">
        <v>5.2999999999999999E-2</v>
      </c>
      <c r="BU800" s="4">
        <v>5.0903489999999998</v>
      </c>
      <c r="BV800" s="4">
        <v>1.0706</v>
      </c>
    </row>
    <row r="801" spans="1:74" x14ac:dyDescent="0.25">
      <c r="A801" s="4">
        <v>42069</v>
      </c>
      <c r="B801" s="3">
        <v>4.1618055555555554E-2</v>
      </c>
      <c r="C801" s="4">
        <v>12.965999999999999</v>
      </c>
      <c r="D801" s="4">
        <v>1.8050999999999999</v>
      </c>
      <c r="E801" s="4">
        <v>18050.758969999999</v>
      </c>
      <c r="F801" s="4">
        <v>108.2</v>
      </c>
      <c r="G801" s="4">
        <v>40.5</v>
      </c>
      <c r="H801" s="4">
        <v>1234</v>
      </c>
      <c r="J801" s="4">
        <v>0.1</v>
      </c>
      <c r="K801" s="4">
        <v>0.87250000000000005</v>
      </c>
      <c r="L801" s="4">
        <v>11.3126</v>
      </c>
      <c r="M801" s="4">
        <v>1.5749</v>
      </c>
      <c r="N801" s="4">
        <v>94.376400000000004</v>
      </c>
      <c r="O801" s="4">
        <v>35.3675</v>
      </c>
      <c r="P801" s="4">
        <v>129.69999999999999</v>
      </c>
      <c r="Q801" s="4">
        <v>71.5</v>
      </c>
      <c r="R801" s="4">
        <v>26.794599999999999</v>
      </c>
      <c r="S801" s="4">
        <v>98.3</v>
      </c>
      <c r="T801" s="4">
        <v>1233.9518</v>
      </c>
      <c r="W801" s="4">
        <v>0</v>
      </c>
      <c r="X801" s="4">
        <v>8.72E-2</v>
      </c>
      <c r="Y801" s="4">
        <v>11.8</v>
      </c>
      <c r="Z801" s="4">
        <v>859</v>
      </c>
      <c r="AA801" s="4">
        <v>882</v>
      </c>
      <c r="AB801" s="4">
        <v>814</v>
      </c>
      <c r="AC801" s="4">
        <v>59</v>
      </c>
      <c r="AD801" s="4">
        <v>6.93</v>
      </c>
      <c r="AE801" s="4">
        <v>0.16</v>
      </c>
      <c r="AF801" s="4">
        <v>979</v>
      </c>
      <c r="AG801" s="4">
        <v>-11</v>
      </c>
      <c r="AH801" s="4">
        <v>7</v>
      </c>
      <c r="AI801" s="4">
        <v>25</v>
      </c>
      <c r="AJ801" s="4">
        <v>191</v>
      </c>
      <c r="AK801" s="4">
        <v>139</v>
      </c>
      <c r="AL801" s="4">
        <v>2.2000000000000002</v>
      </c>
      <c r="AM801" s="4">
        <v>195</v>
      </c>
      <c r="AN801" s="4" t="s">
        <v>155</v>
      </c>
      <c r="AO801" s="4">
        <v>2</v>
      </c>
      <c r="AP801" s="4">
        <v>0.58318287037037042</v>
      </c>
      <c r="AQ801" s="4">
        <v>47.158866000000003</v>
      </c>
      <c r="AR801" s="4">
        <v>-88.486315000000005</v>
      </c>
      <c r="AS801" s="4">
        <v>311.89999999999998</v>
      </c>
      <c r="AT801" s="4">
        <v>45.2</v>
      </c>
      <c r="AU801" s="4">
        <v>10</v>
      </c>
      <c r="AV801" s="4">
        <v>7</v>
      </c>
      <c r="AW801" s="4" t="s">
        <v>221</v>
      </c>
      <c r="AX801" s="4">
        <v>1.1452549999999999</v>
      </c>
      <c r="AY801" s="4">
        <v>1.284915</v>
      </c>
      <c r="AZ801" s="4">
        <v>2.6452550000000001</v>
      </c>
      <c r="BA801" s="4">
        <v>14.023</v>
      </c>
      <c r="BB801" s="4">
        <v>14.06</v>
      </c>
      <c r="BC801" s="4">
        <v>1</v>
      </c>
      <c r="BD801" s="4">
        <v>14.618</v>
      </c>
      <c r="BE801" s="4">
        <v>2636.8330000000001</v>
      </c>
      <c r="BF801" s="4">
        <v>233.637</v>
      </c>
      <c r="BG801" s="4">
        <v>2.3039999999999998</v>
      </c>
      <c r="BH801" s="4">
        <v>0.86299999999999999</v>
      </c>
      <c r="BI801" s="4">
        <v>3.1669999999999998</v>
      </c>
      <c r="BJ801" s="4">
        <v>1.7450000000000001</v>
      </c>
      <c r="BK801" s="4">
        <v>0.65400000000000003</v>
      </c>
      <c r="BL801" s="4">
        <v>2.399</v>
      </c>
      <c r="BM801" s="4">
        <v>9.5113000000000003</v>
      </c>
      <c r="BQ801" s="4">
        <v>14.787000000000001</v>
      </c>
      <c r="BR801" s="4">
        <v>0.128779</v>
      </c>
      <c r="BS801" s="4">
        <v>-5</v>
      </c>
      <c r="BT801" s="4">
        <v>5.1124000000000003E-2</v>
      </c>
      <c r="BU801" s="4">
        <v>3.1470310000000001</v>
      </c>
      <c r="BV801" s="4">
        <v>1.032707</v>
      </c>
    </row>
    <row r="802" spans="1:74" x14ac:dyDescent="0.25">
      <c r="A802" s="4">
        <v>42069</v>
      </c>
      <c r="B802" s="3">
        <v>4.1629629629629628E-2</v>
      </c>
      <c r="C802" s="4">
        <v>14.156000000000001</v>
      </c>
      <c r="D802" s="4">
        <v>0.58409999999999995</v>
      </c>
      <c r="E802" s="4">
        <v>5840.5838199999998</v>
      </c>
      <c r="F802" s="4">
        <v>82.7</v>
      </c>
      <c r="G802" s="4">
        <v>37.6</v>
      </c>
      <c r="H802" s="4">
        <v>637.6</v>
      </c>
      <c r="J802" s="4">
        <v>0.1</v>
      </c>
      <c r="K802" s="4">
        <v>0.87470000000000003</v>
      </c>
      <c r="L802" s="4">
        <v>12.3818</v>
      </c>
      <c r="M802" s="4">
        <v>0.51090000000000002</v>
      </c>
      <c r="N802" s="4">
        <v>72.293199999999999</v>
      </c>
      <c r="O802" s="4">
        <v>32.894599999999997</v>
      </c>
      <c r="P802" s="4">
        <v>105.2</v>
      </c>
      <c r="Q802" s="4">
        <v>54.769599999999997</v>
      </c>
      <c r="R802" s="4">
        <v>24.921099999999999</v>
      </c>
      <c r="S802" s="4">
        <v>79.7</v>
      </c>
      <c r="T802" s="4">
        <v>637.55640000000005</v>
      </c>
      <c r="W802" s="4">
        <v>0</v>
      </c>
      <c r="X802" s="4">
        <v>8.7499999999999994E-2</v>
      </c>
      <c r="Y802" s="4">
        <v>11.8</v>
      </c>
      <c r="Z802" s="4">
        <v>858</v>
      </c>
      <c r="AA802" s="4">
        <v>882</v>
      </c>
      <c r="AB802" s="4">
        <v>812</v>
      </c>
      <c r="AC802" s="4">
        <v>59</v>
      </c>
      <c r="AD802" s="4">
        <v>6.93</v>
      </c>
      <c r="AE802" s="4">
        <v>0.16</v>
      </c>
      <c r="AF802" s="4">
        <v>979</v>
      </c>
      <c r="AG802" s="4">
        <v>-11</v>
      </c>
      <c r="AH802" s="4">
        <v>7</v>
      </c>
      <c r="AI802" s="4">
        <v>25</v>
      </c>
      <c r="AJ802" s="4">
        <v>191</v>
      </c>
      <c r="AK802" s="4">
        <v>139</v>
      </c>
      <c r="AL802" s="4">
        <v>2.2999999999999998</v>
      </c>
      <c r="AM802" s="4">
        <v>195</v>
      </c>
      <c r="AN802" s="4" t="s">
        <v>155</v>
      </c>
      <c r="AO802" s="4">
        <v>2</v>
      </c>
      <c r="AP802" s="4">
        <v>0.58319444444444446</v>
      </c>
      <c r="AQ802" s="4">
        <v>47.158808999999998</v>
      </c>
      <c r="AR802" s="4">
        <v>-88.486069000000001</v>
      </c>
      <c r="AS802" s="4">
        <v>312.2</v>
      </c>
      <c r="AT802" s="4">
        <v>42.5</v>
      </c>
      <c r="AU802" s="4">
        <v>10</v>
      </c>
      <c r="AV802" s="4">
        <v>7</v>
      </c>
      <c r="AW802" s="4" t="s">
        <v>221</v>
      </c>
      <c r="AX802" s="4">
        <v>1.1000000000000001</v>
      </c>
      <c r="AY802" s="4">
        <v>1.3848149999999999</v>
      </c>
      <c r="AZ802" s="4">
        <v>2.684815</v>
      </c>
      <c r="BA802" s="4">
        <v>14.023</v>
      </c>
      <c r="BB802" s="4">
        <v>14.31</v>
      </c>
      <c r="BC802" s="4">
        <v>1.02</v>
      </c>
      <c r="BD802" s="4">
        <v>14.329000000000001</v>
      </c>
      <c r="BE802" s="4">
        <v>2898.2640000000001</v>
      </c>
      <c r="BF802" s="4">
        <v>76.108000000000004</v>
      </c>
      <c r="BG802" s="4">
        <v>1.772</v>
      </c>
      <c r="BH802" s="4">
        <v>0.80600000000000005</v>
      </c>
      <c r="BI802" s="4">
        <v>2.5779999999999998</v>
      </c>
      <c r="BJ802" s="4">
        <v>1.343</v>
      </c>
      <c r="BK802" s="4">
        <v>0.61099999999999999</v>
      </c>
      <c r="BL802" s="4">
        <v>1.9530000000000001</v>
      </c>
      <c r="BM802" s="4">
        <v>4.9351000000000003</v>
      </c>
      <c r="BQ802" s="4">
        <v>14.887</v>
      </c>
      <c r="BR802" s="4">
        <v>8.7417999999999996E-2</v>
      </c>
      <c r="BS802" s="4">
        <v>-5</v>
      </c>
      <c r="BT802" s="4">
        <v>5.2875999999999999E-2</v>
      </c>
      <c r="BU802" s="4">
        <v>2.1362779999999999</v>
      </c>
      <c r="BV802" s="4">
        <v>1.068095</v>
      </c>
    </row>
    <row r="803" spans="1:74" x14ac:dyDescent="0.25">
      <c r="A803" s="4">
        <v>42069</v>
      </c>
      <c r="B803" s="3">
        <v>4.1641203703703701E-2</v>
      </c>
      <c r="C803" s="4">
        <v>14.94</v>
      </c>
      <c r="D803" s="4">
        <v>0.23799999999999999</v>
      </c>
      <c r="E803" s="4">
        <v>2380</v>
      </c>
      <c r="F803" s="4">
        <v>57.8</v>
      </c>
      <c r="G803" s="4">
        <v>14.2</v>
      </c>
      <c r="H803" s="4">
        <v>453</v>
      </c>
      <c r="J803" s="4">
        <v>0.1</v>
      </c>
      <c r="K803" s="4">
        <v>0.87190000000000001</v>
      </c>
      <c r="L803" s="4">
        <v>13.025700000000001</v>
      </c>
      <c r="M803" s="4">
        <v>0.20749999999999999</v>
      </c>
      <c r="N803" s="4">
        <v>50.429299999999998</v>
      </c>
      <c r="O803" s="4">
        <v>12.401300000000001</v>
      </c>
      <c r="P803" s="4">
        <v>62.8</v>
      </c>
      <c r="Q803" s="4">
        <v>38.205500000000001</v>
      </c>
      <c r="R803" s="4">
        <v>9.3953000000000007</v>
      </c>
      <c r="S803" s="4">
        <v>47.6</v>
      </c>
      <c r="T803" s="4">
        <v>453.0222</v>
      </c>
      <c r="W803" s="4">
        <v>0</v>
      </c>
      <c r="X803" s="4">
        <v>8.72E-2</v>
      </c>
      <c r="Y803" s="4">
        <v>11.9</v>
      </c>
      <c r="Z803" s="4">
        <v>856</v>
      </c>
      <c r="AA803" s="4">
        <v>880</v>
      </c>
      <c r="AB803" s="4">
        <v>811</v>
      </c>
      <c r="AC803" s="4">
        <v>59</v>
      </c>
      <c r="AD803" s="4">
        <v>6.93</v>
      </c>
      <c r="AE803" s="4">
        <v>0.16</v>
      </c>
      <c r="AF803" s="4">
        <v>979</v>
      </c>
      <c r="AG803" s="4">
        <v>-11</v>
      </c>
      <c r="AH803" s="4">
        <v>7</v>
      </c>
      <c r="AI803" s="4">
        <v>25</v>
      </c>
      <c r="AJ803" s="4">
        <v>191</v>
      </c>
      <c r="AK803" s="4">
        <v>139</v>
      </c>
      <c r="AL803" s="4">
        <v>2.2999999999999998</v>
      </c>
      <c r="AM803" s="4">
        <v>195</v>
      </c>
      <c r="AN803" s="4" t="s">
        <v>155</v>
      </c>
      <c r="AO803" s="4">
        <v>2</v>
      </c>
      <c r="AP803" s="4">
        <v>0.5832060185185185</v>
      </c>
      <c r="AQ803" s="4">
        <v>47.158740999999999</v>
      </c>
      <c r="AR803" s="4">
        <v>-88.485850999999997</v>
      </c>
      <c r="AS803" s="4">
        <v>312.2</v>
      </c>
      <c r="AT803" s="4">
        <v>39.299999999999997</v>
      </c>
      <c r="AU803" s="4">
        <v>10</v>
      </c>
      <c r="AV803" s="4">
        <v>8</v>
      </c>
      <c r="AW803" s="4" t="s">
        <v>208</v>
      </c>
      <c r="AX803" s="4">
        <v>1.1000000000000001</v>
      </c>
      <c r="AY803" s="4">
        <v>1.4</v>
      </c>
      <c r="AZ803" s="4">
        <v>2.7</v>
      </c>
      <c r="BA803" s="4">
        <v>14.023</v>
      </c>
      <c r="BB803" s="4">
        <v>13.99</v>
      </c>
      <c r="BC803" s="4">
        <v>1</v>
      </c>
      <c r="BD803" s="4">
        <v>14.693</v>
      </c>
      <c r="BE803" s="4">
        <v>2974.8159999999998</v>
      </c>
      <c r="BF803" s="4">
        <v>30.163</v>
      </c>
      <c r="BG803" s="4">
        <v>1.206</v>
      </c>
      <c r="BH803" s="4">
        <v>0.29699999999999999</v>
      </c>
      <c r="BI803" s="4">
        <v>1.5029999999999999</v>
      </c>
      <c r="BJ803" s="4">
        <v>0.91400000000000003</v>
      </c>
      <c r="BK803" s="4">
        <v>0.22500000000000001</v>
      </c>
      <c r="BL803" s="4">
        <v>1.1379999999999999</v>
      </c>
      <c r="BM803" s="4">
        <v>3.4214000000000002</v>
      </c>
      <c r="BQ803" s="4">
        <v>14.478</v>
      </c>
      <c r="BR803" s="4">
        <v>5.4983999999999998E-2</v>
      </c>
      <c r="BS803" s="4">
        <v>-5</v>
      </c>
      <c r="BT803" s="4">
        <v>5.3938E-2</v>
      </c>
      <c r="BU803" s="4">
        <v>1.3436710000000001</v>
      </c>
      <c r="BV803" s="4">
        <v>1.089548</v>
      </c>
    </row>
    <row r="804" spans="1:74" x14ac:dyDescent="0.25">
      <c r="A804" s="4">
        <v>42069</v>
      </c>
      <c r="B804" s="4">
        <v>4.1652777777777775E-2</v>
      </c>
      <c r="C804" s="4">
        <v>15.101000000000001</v>
      </c>
      <c r="D804" s="4">
        <v>0.27529999999999999</v>
      </c>
      <c r="E804" s="4">
        <v>2753.4666670000001</v>
      </c>
      <c r="F804" s="4">
        <v>47</v>
      </c>
      <c r="G804" s="4">
        <v>10.1</v>
      </c>
      <c r="H804" s="4">
        <v>368.2</v>
      </c>
      <c r="J804" s="4">
        <v>0.1</v>
      </c>
      <c r="K804" s="4">
        <v>0.87039999999999995</v>
      </c>
      <c r="L804" s="4">
        <v>13.1441</v>
      </c>
      <c r="M804" s="4">
        <v>0.2397</v>
      </c>
      <c r="N804" s="4">
        <v>40.903799999999997</v>
      </c>
      <c r="O804" s="4">
        <v>8.8287999999999993</v>
      </c>
      <c r="P804" s="4">
        <v>49.7</v>
      </c>
      <c r="Q804" s="4">
        <v>30.988900000000001</v>
      </c>
      <c r="R804" s="4">
        <v>6.6886999999999999</v>
      </c>
      <c r="S804" s="4">
        <v>37.700000000000003</v>
      </c>
      <c r="T804" s="4">
        <v>368.19630000000001</v>
      </c>
      <c r="W804" s="4">
        <v>0</v>
      </c>
      <c r="X804" s="4">
        <v>8.6999999999999994E-2</v>
      </c>
      <c r="Y804" s="4">
        <v>11.8</v>
      </c>
      <c r="Z804" s="4">
        <v>856</v>
      </c>
      <c r="AA804" s="4">
        <v>880</v>
      </c>
      <c r="AB804" s="4">
        <v>809</v>
      </c>
      <c r="AC804" s="4">
        <v>59</v>
      </c>
      <c r="AD804" s="4">
        <v>6.93</v>
      </c>
      <c r="AE804" s="4">
        <v>0.16</v>
      </c>
      <c r="AF804" s="4">
        <v>979</v>
      </c>
      <c r="AG804" s="4">
        <v>-11</v>
      </c>
      <c r="AH804" s="4">
        <v>7</v>
      </c>
      <c r="AI804" s="4">
        <v>25</v>
      </c>
      <c r="AJ804" s="4">
        <v>190.1</v>
      </c>
      <c r="AK804" s="4">
        <v>139</v>
      </c>
      <c r="AL804" s="4">
        <v>2.2000000000000002</v>
      </c>
      <c r="AM804" s="4">
        <v>195</v>
      </c>
      <c r="AN804" s="4" t="s">
        <v>155</v>
      </c>
      <c r="AO804" s="4">
        <v>2</v>
      </c>
      <c r="AP804" s="4">
        <v>0.58321759259259254</v>
      </c>
      <c r="AQ804" s="4">
        <v>47.158625999999998</v>
      </c>
      <c r="AR804" s="4">
        <v>-88.485512999999997</v>
      </c>
      <c r="AS804" s="4">
        <v>311.89999999999998</v>
      </c>
      <c r="AT804" s="4">
        <v>36.1</v>
      </c>
      <c r="AU804" s="4">
        <v>10</v>
      </c>
      <c r="AV804" s="4">
        <v>8</v>
      </c>
      <c r="AW804" s="4" t="s">
        <v>208</v>
      </c>
      <c r="AX804" s="4">
        <v>1.1000000000000001</v>
      </c>
      <c r="AY804" s="4">
        <v>1.484615</v>
      </c>
      <c r="AZ804" s="4">
        <v>2.6153849999999998</v>
      </c>
      <c r="BA804" s="4">
        <v>14.023</v>
      </c>
      <c r="BB804" s="4">
        <v>13.83</v>
      </c>
      <c r="BC804" s="4">
        <v>0.99</v>
      </c>
      <c r="BD804" s="4">
        <v>14.89</v>
      </c>
      <c r="BE804" s="4">
        <v>2969.9830000000002</v>
      </c>
      <c r="BF804" s="4">
        <v>34.466999999999999</v>
      </c>
      <c r="BG804" s="4">
        <v>0.96799999999999997</v>
      </c>
      <c r="BH804" s="4">
        <v>0.20899999999999999</v>
      </c>
      <c r="BI804" s="4">
        <v>1.177</v>
      </c>
      <c r="BJ804" s="4">
        <v>0.73299999999999998</v>
      </c>
      <c r="BK804" s="4">
        <v>0.158</v>
      </c>
      <c r="BL804" s="4">
        <v>0.89200000000000002</v>
      </c>
      <c r="BM804" s="4">
        <v>2.7511999999999999</v>
      </c>
      <c r="BQ804" s="4">
        <v>14.3</v>
      </c>
      <c r="BR804" s="4">
        <v>0.13741999999999999</v>
      </c>
      <c r="BS804" s="4">
        <v>-5</v>
      </c>
      <c r="BT804" s="4">
        <v>5.2123999999999997E-2</v>
      </c>
      <c r="BU804" s="4">
        <v>3.3582010000000002</v>
      </c>
      <c r="BV804" s="4">
        <v>1.052905</v>
      </c>
    </row>
    <row r="805" spans="1:74" x14ac:dyDescent="0.25">
      <c r="A805" s="4">
        <v>42069</v>
      </c>
      <c r="B805" s="4">
        <v>4.1664351851851855E-2</v>
      </c>
      <c r="C805" s="4">
        <v>14.523999999999999</v>
      </c>
      <c r="D805" s="4">
        <v>0.313</v>
      </c>
      <c r="E805" s="4">
        <v>3130.3114190000001</v>
      </c>
      <c r="F805" s="4">
        <v>38.4</v>
      </c>
      <c r="G805" s="4">
        <v>9.9</v>
      </c>
      <c r="H805" s="4">
        <v>343.5</v>
      </c>
      <c r="J805" s="4">
        <v>0.1</v>
      </c>
      <c r="K805" s="4">
        <v>0.87450000000000006</v>
      </c>
      <c r="L805" s="4">
        <v>12.7019</v>
      </c>
      <c r="M805" s="4">
        <v>0.27379999999999999</v>
      </c>
      <c r="N805" s="4">
        <v>33.567999999999998</v>
      </c>
      <c r="O805" s="4">
        <v>8.6464999999999996</v>
      </c>
      <c r="P805" s="4">
        <v>42.2</v>
      </c>
      <c r="Q805" s="4">
        <v>25.4313</v>
      </c>
      <c r="R805" s="4">
        <v>6.5506000000000002</v>
      </c>
      <c r="S805" s="4">
        <v>32</v>
      </c>
      <c r="T805" s="4">
        <v>343.5437</v>
      </c>
      <c r="W805" s="4">
        <v>0</v>
      </c>
      <c r="X805" s="4">
        <v>8.7499999999999994E-2</v>
      </c>
      <c r="Y805" s="4">
        <v>11.9</v>
      </c>
      <c r="Z805" s="4">
        <v>855</v>
      </c>
      <c r="AA805" s="4">
        <v>880</v>
      </c>
      <c r="AB805" s="4">
        <v>809</v>
      </c>
      <c r="AC805" s="4">
        <v>59</v>
      </c>
      <c r="AD805" s="4">
        <v>6.93</v>
      </c>
      <c r="AE805" s="4">
        <v>0.16</v>
      </c>
      <c r="AF805" s="4">
        <v>979</v>
      </c>
      <c r="AG805" s="4">
        <v>-11</v>
      </c>
      <c r="AH805" s="4">
        <v>7</v>
      </c>
      <c r="AI805" s="4">
        <v>25</v>
      </c>
      <c r="AJ805" s="4">
        <v>190</v>
      </c>
      <c r="AK805" s="4">
        <v>139</v>
      </c>
      <c r="AL805" s="4">
        <v>2.5</v>
      </c>
      <c r="AM805" s="4">
        <v>195</v>
      </c>
      <c r="AN805" s="4" t="s">
        <v>155</v>
      </c>
      <c r="AO805" s="4">
        <v>2</v>
      </c>
      <c r="AP805" s="4">
        <v>0.58324074074074073</v>
      </c>
      <c r="AQ805" s="4">
        <v>47.158607000000003</v>
      </c>
      <c r="AR805" s="4">
        <v>-88.485457999999994</v>
      </c>
      <c r="AS805" s="4">
        <v>311.89999999999998</v>
      </c>
      <c r="AT805" s="4">
        <v>32.4</v>
      </c>
      <c r="AU805" s="4">
        <v>10</v>
      </c>
      <c r="AV805" s="4">
        <v>9</v>
      </c>
      <c r="AW805" s="4" t="s">
        <v>208</v>
      </c>
      <c r="AX805" s="4">
        <v>1.1000000000000001</v>
      </c>
      <c r="AY805" s="4">
        <v>1.5</v>
      </c>
      <c r="AZ805" s="4">
        <v>2.6</v>
      </c>
      <c r="BA805" s="4">
        <v>14.023</v>
      </c>
      <c r="BB805" s="4">
        <v>14.29</v>
      </c>
      <c r="BC805" s="4">
        <v>1.02</v>
      </c>
      <c r="BD805" s="4">
        <v>14.345000000000001</v>
      </c>
      <c r="BE805" s="4">
        <v>2960.915</v>
      </c>
      <c r="BF805" s="4">
        <v>40.616999999999997</v>
      </c>
      <c r="BG805" s="4">
        <v>0.81899999999999995</v>
      </c>
      <c r="BH805" s="4">
        <v>0.21099999999999999</v>
      </c>
      <c r="BI805" s="4">
        <v>1.0309999999999999</v>
      </c>
      <c r="BJ805" s="4">
        <v>0.621</v>
      </c>
      <c r="BK805" s="4">
        <v>0.16</v>
      </c>
      <c r="BL805" s="4">
        <v>0.78100000000000003</v>
      </c>
      <c r="BM805" s="4">
        <v>2.6482999999999999</v>
      </c>
      <c r="BQ805" s="4">
        <v>14.823</v>
      </c>
      <c r="BR805" s="4">
        <v>0.53883599999999998</v>
      </c>
      <c r="BS805" s="4">
        <v>-5</v>
      </c>
      <c r="BT805" s="4">
        <v>5.4814000000000002E-2</v>
      </c>
      <c r="BU805" s="4">
        <v>13.167805</v>
      </c>
      <c r="BV805" s="4">
        <v>1.107243</v>
      </c>
    </row>
    <row r="806" spans="1:74" x14ac:dyDescent="0.25">
      <c r="A806" s="4">
        <v>42069</v>
      </c>
      <c r="B806" s="4">
        <v>9.2592592592592591E-6</v>
      </c>
      <c r="C806" s="4">
        <v>14.582000000000001</v>
      </c>
      <c r="D806" s="4">
        <v>0.21249999999999999</v>
      </c>
      <c r="E806" s="4">
        <v>2124.9557519999998</v>
      </c>
      <c r="F806" s="4">
        <v>30.9</v>
      </c>
      <c r="G806" s="4">
        <v>9.8000000000000007</v>
      </c>
      <c r="H806" s="4">
        <v>286.89999999999998</v>
      </c>
      <c r="J806" s="4">
        <v>0.1</v>
      </c>
      <c r="K806" s="4">
        <v>0.875</v>
      </c>
      <c r="L806" s="4">
        <v>12.7591</v>
      </c>
      <c r="M806" s="4">
        <v>0.18590000000000001</v>
      </c>
      <c r="N806" s="4">
        <v>27.009599999999999</v>
      </c>
      <c r="O806" s="4">
        <v>8.5748999999999995</v>
      </c>
      <c r="P806" s="4">
        <v>35.6</v>
      </c>
      <c r="Q806" s="4">
        <v>20.462599999999998</v>
      </c>
      <c r="R806" s="4">
        <v>6.4962999999999997</v>
      </c>
      <c r="S806" s="4">
        <v>27</v>
      </c>
      <c r="T806" s="4">
        <v>286.87079999999997</v>
      </c>
      <c r="W806" s="4">
        <v>0</v>
      </c>
      <c r="X806" s="4">
        <v>8.7499999999999994E-2</v>
      </c>
      <c r="Y806" s="4">
        <v>11.9</v>
      </c>
      <c r="Z806" s="4">
        <v>855</v>
      </c>
      <c r="AA806" s="4">
        <v>881</v>
      </c>
      <c r="AB806" s="4">
        <v>810</v>
      </c>
      <c r="AC806" s="4">
        <v>59</v>
      </c>
      <c r="AD806" s="4">
        <v>6.93</v>
      </c>
      <c r="AE806" s="4">
        <v>0.16</v>
      </c>
      <c r="AF806" s="4">
        <v>979</v>
      </c>
      <c r="AG806" s="4">
        <v>-11</v>
      </c>
      <c r="AH806" s="4">
        <v>7</v>
      </c>
      <c r="AI806" s="4">
        <v>25</v>
      </c>
      <c r="AJ806" s="4">
        <v>190</v>
      </c>
      <c r="AK806" s="4">
        <v>139</v>
      </c>
      <c r="AL806" s="4">
        <v>2.2999999999999998</v>
      </c>
      <c r="AM806" s="4">
        <v>195</v>
      </c>
      <c r="AN806" s="4" t="s">
        <v>155</v>
      </c>
      <c r="AO806" s="4">
        <v>2</v>
      </c>
      <c r="AP806" s="4">
        <v>0.58324074074074073</v>
      </c>
      <c r="AQ806" s="4">
        <v>47.158577000000001</v>
      </c>
      <c r="AR806" s="4">
        <v>-88.485322999999994</v>
      </c>
      <c r="AS806" s="4">
        <v>311.8</v>
      </c>
      <c r="AT806" s="4">
        <v>28.8</v>
      </c>
      <c r="AU806" s="4">
        <v>10</v>
      </c>
      <c r="AV806" s="4">
        <v>9</v>
      </c>
      <c r="AW806" s="4" t="s">
        <v>206</v>
      </c>
      <c r="AX806" s="4">
        <v>1.1000000000000001</v>
      </c>
      <c r="AY806" s="4">
        <v>1.5</v>
      </c>
      <c r="AZ806" s="4">
        <v>2.6</v>
      </c>
      <c r="BA806" s="4">
        <v>14.023</v>
      </c>
      <c r="BB806" s="4">
        <v>14.35</v>
      </c>
      <c r="BC806" s="4">
        <v>1.02</v>
      </c>
      <c r="BD806" s="4">
        <v>14.288</v>
      </c>
      <c r="BE806" s="4">
        <v>2982.6</v>
      </c>
      <c r="BF806" s="4">
        <v>27.663</v>
      </c>
      <c r="BG806" s="4">
        <v>0.66100000000000003</v>
      </c>
      <c r="BH806" s="4">
        <v>0.21</v>
      </c>
      <c r="BI806" s="4">
        <v>0.871</v>
      </c>
      <c r="BJ806" s="4">
        <v>0.501</v>
      </c>
      <c r="BK806" s="4">
        <v>0.159</v>
      </c>
      <c r="BL806" s="4">
        <v>0.66</v>
      </c>
      <c r="BM806" s="4">
        <v>2.2176</v>
      </c>
      <c r="BQ806" s="4">
        <v>14.872</v>
      </c>
      <c r="BR806" s="4">
        <v>0.60251999999999994</v>
      </c>
      <c r="BS806" s="4">
        <v>-5</v>
      </c>
      <c r="BT806" s="4">
        <v>5.5E-2</v>
      </c>
      <c r="BU806" s="4">
        <v>14.724083</v>
      </c>
      <c r="BV806" s="4">
        <v>1.111</v>
      </c>
    </row>
    <row r="807" spans="1:74" x14ac:dyDescent="0.25">
      <c r="A807" s="4">
        <v>42069</v>
      </c>
      <c r="B807" s="4">
        <v>2.0833333333333333E-5</v>
      </c>
      <c r="C807" s="4">
        <v>14.478999999999999</v>
      </c>
      <c r="D807" s="4">
        <v>0.12889999999999999</v>
      </c>
      <c r="E807" s="4">
        <v>1289.4578819999999</v>
      </c>
      <c r="F807" s="4">
        <v>28.5</v>
      </c>
      <c r="G807" s="4">
        <v>12.9</v>
      </c>
      <c r="H807" s="4">
        <v>264.5</v>
      </c>
      <c r="J807" s="4">
        <v>0.2</v>
      </c>
      <c r="K807" s="4">
        <v>0.87639999999999996</v>
      </c>
      <c r="L807" s="4">
        <v>12.6897</v>
      </c>
      <c r="M807" s="4">
        <v>0.113</v>
      </c>
      <c r="N807" s="4">
        <v>24.935500000000001</v>
      </c>
      <c r="O807" s="4">
        <v>11.267799999999999</v>
      </c>
      <c r="P807" s="4">
        <v>36.200000000000003</v>
      </c>
      <c r="Q807" s="4">
        <v>18.891200000000001</v>
      </c>
      <c r="R807" s="4">
        <v>8.5365000000000002</v>
      </c>
      <c r="S807" s="4">
        <v>27.4</v>
      </c>
      <c r="T807" s="4">
        <v>264.52789999999999</v>
      </c>
      <c r="W807" s="4">
        <v>0</v>
      </c>
      <c r="X807" s="4">
        <v>0.17530000000000001</v>
      </c>
      <c r="Y807" s="4">
        <v>11.8</v>
      </c>
      <c r="Z807" s="4">
        <v>856</v>
      </c>
      <c r="AA807" s="4">
        <v>881</v>
      </c>
      <c r="AB807" s="4">
        <v>809</v>
      </c>
      <c r="AC807" s="4">
        <v>59</v>
      </c>
      <c r="AD807" s="4">
        <v>6.93</v>
      </c>
      <c r="AE807" s="4">
        <v>0.16</v>
      </c>
      <c r="AF807" s="4">
        <v>979</v>
      </c>
      <c r="AG807" s="4">
        <v>-11</v>
      </c>
      <c r="AH807" s="4">
        <v>7</v>
      </c>
      <c r="AI807" s="4">
        <v>25</v>
      </c>
      <c r="AJ807" s="4">
        <v>190</v>
      </c>
      <c r="AK807" s="4">
        <v>139</v>
      </c>
      <c r="AL807" s="4">
        <v>2</v>
      </c>
      <c r="AM807" s="4">
        <v>195</v>
      </c>
      <c r="AN807" s="4" t="s">
        <v>155</v>
      </c>
      <c r="AO807" s="4">
        <v>2</v>
      </c>
      <c r="AP807" s="4">
        <v>0.58325231481481488</v>
      </c>
      <c r="AQ807" s="4">
        <v>47.158551000000003</v>
      </c>
      <c r="AR807" s="4">
        <v>-88.485061000000002</v>
      </c>
      <c r="AS807" s="4">
        <v>311.60000000000002</v>
      </c>
      <c r="AT807" s="4">
        <v>25.8</v>
      </c>
      <c r="AU807" s="4">
        <v>10</v>
      </c>
      <c r="AV807" s="4">
        <v>9</v>
      </c>
      <c r="AW807" s="4" t="s">
        <v>206</v>
      </c>
      <c r="AX807" s="4">
        <v>1.1000000000000001</v>
      </c>
      <c r="AY807" s="4">
        <v>1.5843160000000001</v>
      </c>
      <c r="AZ807" s="4">
        <v>2.6</v>
      </c>
      <c r="BA807" s="4">
        <v>14.023</v>
      </c>
      <c r="BB807" s="4">
        <v>14.53</v>
      </c>
      <c r="BC807" s="4">
        <v>1.04</v>
      </c>
      <c r="BD807" s="4">
        <v>14.098000000000001</v>
      </c>
      <c r="BE807" s="4">
        <v>2999.9079999999999</v>
      </c>
      <c r="BF807" s="4">
        <v>17.004000000000001</v>
      </c>
      <c r="BG807" s="4">
        <v>0.61699999999999999</v>
      </c>
      <c r="BH807" s="4">
        <v>0.27900000000000003</v>
      </c>
      <c r="BI807" s="4">
        <v>0.89600000000000002</v>
      </c>
      <c r="BJ807" s="4">
        <v>0.46800000000000003</v>
      </c>
      <c r="BK807" s="4">
        <v>0.21099999999999999</v>
      </c>
      <c r="BL807" s="4">
        <v>0.67900000000000005</v>
      </c>
      <c r="BM807" s="4">
        <v>2.0680000000000001</v>
      </c>
      <c r="BQ807" s="4">
        <v>30.13</v>
      </c>
      <c r="BR807" s="4">
        <v>0.43147000000000002</v>
      </c>
      <c r="BS807" s="4">
        <v>-5</v>
      </c>
      <c r="BT807" s="4">
        <v>5.5E-2</v>
      </c>
      <c r="BU807" s="4">
        <v>10.544048</v>
      </c>
      <c r="BV807" s="4">
        <v>1.111</v>
      </c>
    </row>
    <row r="808" spans="1:74" x14ac:dyDescent="0.25">
      <c r="A808" s="4">
        <v>42069</v>
      </c>
      <c r="B808" s="4">
        <v>3.2407407407407408E-5</v>
      </c>
      <c r="C808" s="4">
        <v>14.603999999999999</v>
      </c>
      <c r="D808" s="4">
        <v>0.12809999999999999</v>
      </c>
      <c r="E808" s="4">
        <v>1281.117598</v>
      </c>
      <c r="F808" s="4">
        <v>22.9</v>
      </c>
      <c r="G808" s="4">
        <v>35.4</v>
      </c>
      <c r="H808" s="4">
        <v>272.89999999999998</v>
      </c>
      <c r="J808" s="4">
        <v>0.2</v>
      </c>
      <c r="K808" s="4">
        <v>0.87549999999999994</v>
      </c>
      <c r="L808" s="4">
        <v>12.7865</v>
      </c>
      <c r="M808" s="4">
        <v>0.11219999999999999</v>
      </c>
      <c r="N808" s="4">
        <v>20.072700000000001</v>
      </c>
      <c r="O808" s="4">
        <v>30.9666</v>
      </c>
      <c r="P808" s="4">
        <v>51</v>
      </c>
      <c r="Q808" s="4">
        <v>15.2072</v>
      </c>
      <c r="R808" s="4">
        <v>23.4604</v>
      </c>
      <c r="S808" s="4">
        <v>38.700000000000003</v>
      </c>
      <c r="T808" s="4">
        <v>272.92070000000001</v>
      </c>
      <c r="W808" s="4">
        <v>0</v>
      </c>
      <c r="X808" s="4">
        <v>0.17510000000000001</v>
      </c>
      <c r="Y808" s="4">
        <v>11.9</v>
      </c>
      <c r="Z808" s="4">
        <v>854</v>
      </c>
      <c r="AA808" s="4">
        <v>881</v>
      </c>
      <c r="AB808" s="4">
        <v>810</v>
      </c>
      <c r="AC808" s="4">
        <v>59</v>
      </c>
      <c r="AD808" s="4">
        <v>6.93</v>
      </c>
      <c r="AE808" s="4">
        <v>0.16</v>
      </c>
      <c r="AF808" s="4">
        <v>979</v>
      </c>
      <c r="AG808" s="4">
        <v>-11</v>
      </c>
      <c r="AH808" s="4">
        <v>7</v>
      </c>
      <c r="AI808" s="4">
        <v>25</v>
      </c>
      <c r="AJ808" s="4">
        <v>190</v>
      </c>
      <c r="AK808" s="4">
        <v>139.9</v>
      </c>
      <c r="AL808" s="4">
        <v>2.2000000000000002</v>
      </c>
      <c r="AM808" s="4">
        <v>195</v>
      </c>
      <c r="AN808" s="4" t="s">
        <v>155</v>
      </c>
      <c r="AO808" s="4">
        <v>2</v>
      </c>
      <c r="AP808" s="4">
        <v>0.58327546296296295</v>
      </c>
      <c r="AQ808" s="4">
        <v>47.158546999999999</v>
      </c>
      <c r="AR808" s="4">
        <v>-88.485016999999999</v>
      </c>
      <c r="AS808" s="4">
        <v>311.60000000000002</v>
      </c>
      <c r="AT808" s="4">
        <v>24</v>
      </c>
      <c r="AU808" s="4">
        <v>10</v>
      </c>
      <c r="AV808" s="4">
        <v>9</v>
      </c>
      <c r="AW808" s="4" t="s">
        <v>206</v>
      </c>
      <c r="AX808" s="4">
        <v>1.1000000000000001</v>
      </c>
      <c r="AY808" s="4">
        <v>1.6842159999999999</v>
      </c>
      <c r="AZ808" s="4">
        <v>2.6</v>
      </c>
      <c r="BA808" s="4">
        <v>14.023</v>
      </c>
      <c r="BB808" s="4">
        <v>14.42</v>
      </c>
      <c r="BC808" s="4">
        <v>1.03</v>
      </c>
      <c r="BD808" s="4">
        <v>14.217000000000001</v>
      </c>
      <c r="BE808" s="4">
        <v>3000.087</v>
      </c>
      <c r="BF808" s="4">
        <v>16.75</v>
      </c>
      <c r="BG808" s="4">
        <v>0.49299999999999999</v>
      </c>
      <c r="BH808" s="4">
        <v>0.76100000000000001</v>
      </c>
      <c r="BI808" s="4">
        <v>1.254</v>
      </c>
      <c r="BJ808" s="4">
        <v>0.374</v>
      </c>
      <c r="BK808" s="4">
        <v>0.57599999999999996</v>
      </c>
      <c r="BL808" s="4">
        <v>0.95</v>
      </c>
      <c r="BM808" s="4">
        <v>2.1175999999999999</v>
      </c>
      <c r="BQ808" s="4">
        <v>29.873000000000001</v>
      </c>
      <c r="BR808" s="4">
        <v>0.29243200000000003</v>
      </c>
      <c r="BS808" s="4">
        <v>-5</v>
      </c>
      <c r="BT808" s="4">
        <v>5.6876000000000003E-2</v>
      </c>
      <c r="BU808" s="4">
        <v>7.1463070000000002</v>
      </c>
      <c r="BV808" s="4">
        <v>1.148895</v>
      </c>
    </row>
    <row r="809" spans="1:74" x14ac:dyDescent="0.25">
      <c r="A809" s="4">
        <v>42069</v>
      </c>
      <c r="B809" s="4">
        <v>4.398148148148148E-5</v>
      </c>
      <c r="C809" s="4">
        <v>14.179</v>
      </c>
      <c r="D809" s="4">
        <v>1.1635</v>
      </c>
      <c r="E809" s="4">
        <v>11634.672409999999</v>
      </c>
      <c r="F809" s="4">
        <v>19.100000000000001</v>
      </c>
      <c r="G809" s="4">
        <v>30.2</v>
      </c>
      <c r="H809" s="4">
        <v>296.39999999999998</v>
      </c>
      <c r="J809" s="4">
        <v>0.2</v>
      </c>
      <c r="K809" s="4">
        <v>0.86980000000000002</v>
      </c>
      <c r="L809" s="4">
        <v>12.3323</v>
      </c>
      <c r="M809" s="4">
        <v>1.0119</v>
      </c>
      <c r="N809" s="4">
        <v>16.616199999999999</v>
      </c>
      <c r="O809" s="4">
        <v>26.2288</v>
      </c>
      <c r="P809" s="4">
        <v>42.8</v>
      </c>
      <c r="Q809" s="4">
        <v>12.5885</v>
      </c>
      <c r="R809" s="4">
        <v>19.871099999999998</v>
      </c>
      <c r="S809" s="4">
        <v>32.5</v>
      </c>
      <c r="T809" s="4">
        <v>296.4323</v>
      </c>
      <c r="W809" s="4">
        <v>0</v>
      </c>
      <c r="X809" s="4">
        <v>0.17399999999999999</v>
      </c>
      <c r="Y809" s="4">
        <v>11.8</v>
      </c>
      <c r="Z809" s="4">
        <v>855</v>
      </c>
      <c r="AA809" s="4">
        <v>882</v>
      </c>
      <c r="AB809" s="4">
        <v>809</v>
      </c>
      <c r="AC809" s="4">
        <v>59</v>
      </c>
      <c r="AD809" s="4">
        <v>6.93</v>
      </c>
      <c r="AE809" s="4">
        <v>0.16</v>
      </c>
      <c r="AF809" s="4">
        <v>979</v>
      </c>
      <c r="AG809" s="4">
        <v>-11</v>
      </c>
      <c r="AH809" s="4">
        <v>7</v>
      </c>
      <c r="AI809" s="4">
        <v>25</v>
      </c>
      <c r="AJ809" s="4">
        <v>190</v>
      </c>
      <c r="AK809" s="4">
        <v>140</v>
      </c>
      <c r="AL809" s="4">
        <v>2.2999999999999998</v>
      </c>
      <c r="AM809" s="4">
        <v>195</v>
      </c>
      <c r="AN809" s="4" t="s">
        <v>155</v>
      </c>
      <c r="AO809" s="4">
        <v>2</v>
      </c>
      <c r="AP809" s="4">
        <v>0.58327546296296295</v>
      </c>
      <c r="AQ809" s="4">
        <v>47.158554000000002</v>
      </c>
      <c r="AR809" s="4">
        <v>-88.484792999999996</v>
      </c>
      <c r="AS809" s="4">
        <v>311.3</v>
      </c>
      <c r="AT809" s="4">
        <v>22.9</v>
      </c>
      <c r="AU809" s="4">
        <v>10</v>
      </c>
      <c r="AV809" s="4">
        <v>9</v>
      </c>
      <c r="AW809" s="4" t="s">
        <v>206</v>
      </c>
      <c r="AX809" s="4">
        <v>1.1000000000000001</v>
      </c>
      <c r="AY809" s="4">
        <v>1.9548939999999999</v>
      </c>
      <c r="AZ809" s="4">
        <v>2.7699289999999999</v>
      </c>
      <c r="BA809" s="4">
        <v>14.023</v>
      </c>
      <c r="BB809" s="4">
        <v>13.75</v>
      </c>
      <c r="BC809" s="4">
        <v>0.98</v>
      </c>
      <c r="BD809" s="4">
        <v>14.976000000000001</v>
      </c>
      <c r="BE809" s="4">
        <v>2796.2820000000002</v>
      </c>
      <c r="BF809" s="4">
        <v>146.03700000000001</v>
      </c>
      <c r="BG809" s="4">
        <v>0.39500000000000002</v>
      </c>
      <c r="BH809" s="4">
        <v>0.623</v>
      </c>
      <c r="BI809" s="4">
        <v>1.0169999999999999</v>
      </c>
      <c r="BJ809" s="4">
        <v>0.29899999999999999</v>
      </c>
      <c r="BK809" s="4">
        <v>0.47199999999999998</v>
      </c>
      <c r="BL809" s="4">
        <v>0.77100000000000002</v>
      </c>
      <c r="BM809" s="4">
        <v>2.2227000000000001</v>
      </c>
      <c r="BQ809" s="4">
        <v>28.678999999999998</v>
      </c>
      <c r="BR809" s="4">
        <v>0.19770399999999999</v>
      </c>
      <c r="BS809" s="4">
        <v>-5</v>
      </c>
      <c r="BT809" s="4">
        <v>5.3247999999999997E-2</v>
      </c>
      <c r="BU809" s="4">
        <v>4.831391</v>
      </c>
      <c r="BV809" s="4">
        <v>1.07561</v>
      </c>
    </row>
    <row r="810" spans="1:74" x14ac:dyDescent="0.25">
      <c r="A810" s="4">
        <v>42069</v>
      </c>
      <c r="B810" s="4">
        <v>5.5555555555555551E-5</v>
      </c>
      <c r="C810" s="4">
        <v>13.11</v>
      </c>
      <c r="D810" s="4">
        <v>2.7759999999999998</v>
      </c>
      <c r="E810" s="4">
        <v>27760.385849999999</v>
      </c>
      <c r="F810" s="4">
        <v>18.399999999999999</v>
      </c>
      <c r="G810" s="4">
        <v>23.3</v>
      </c>
      <c r="H810" s="4">
        <v>447.4</v>
      </c>
      <c r="J810" s="4">
        <v>0.2</v>
      </c>
      <c r="K810" s="4">
        <v>0.86350000000000005</v>
      </c>
      <c r="L810" s="4">
        <v>11.320399999999999</v>
      </c>
      <c r="M810" s="4">
        <v>2.3969999999999998</v>
      </c>
      <c r="N810" s="4">
        <v>15.887700000000001</v>
      </c>
      <c r="O810" s="4">
        <v>20.107500000000002</v>
      </c>
      <c r="P810" s="4">
        <v>36</v>
      </c>
      <c r="Q810" s="4">
        <v>12.0366</v>
      </c>
      <c r="R810" s="4">
        <v>15.233599999999999</v>
      </c>
      <c r="S810" s="4">
        <v>27.3</v>
      </c>
      <c r="T810" s="4">
        <v>447.42399999999998</v>
      </c>
      <c r="W810" s="4">
        <v>0</v>
      </c>
      <c r="X810" s="4">
        <v>0.17269999999999999</v>
      </c>
      <c r="Y810" s="4">
        <v>11.9</v>
      </c>
      <c r="Z810" s="4">
        <v>856</v>
      </c>
      <c r="AA810" s="4">
        <v>881</v>
      </c>
      <c r="AB810" s="4">
        <v>811</v>
      </c>
      <c r="AC810" s="4">
        <v>59</v>
      </c>
      <c r="AD810" s="4">
        <v>6.93</v>
      </c>
      <c r="AE810" s="4">
        <v>0.16</v>
      </c>
      <c r="AF810" s="4">
        <v>979</v>
      </c>
      <c r="AG810" s="4">
        <v>-11</v>
      </c>
      <c r="AH810" s="4">
        <v>7</v>
      </c>
      <c r="AI810" s="4">
        <v>25</v>
      </c>
      <c r="AJ810" s="4">
        <v>190</v>
      </c>
      <c r="AK810" s="4">
        <v>140</v>
      </c>
      <c r="AL810" s="4">
        <v>2.2000000000000002</v>
      </c>
      <c r="AM810" s="4">
        <v>195</v>
      </c>
      <c r="AN810" s="4" t="s">
        <v>155</v>
      </c>
      <c r="AO810" s="4">
        <v>2</v>
      </c>
      <c r="AP810" s="4">
        <v>0.58329861111111114</v>
      </c>
      <c r="AQ810" s="4">
        <v>47.158555</v>
      </c>
      <c r="AR810" s="4">
        <v>-88.484752999999998</v>
      </c>
      <c r="AS810" s="4">
        <v>311.3</v>
      </c>
      <c r="AT810" s="4">
        <v>21.7</v>
      </c>
      <c r="AU810" s="4">
        <v>10</v>
      </c>
      <c r="AV810" s="4">
        <v>9</v>
      </c>
      <c r="AW810" s="4" t="s">
        <v>206</v>
      </c>
      <c r="AX810" s="4">
        <v>1.1000000000000001</v>
      </c>
      <c r="AY810" s="4">
        <v>2</v>
      </c>
      <c r="AZ810" s="4">
        <v>2.8</v>
      </c>
      <c r="BA810" s="4">
        <v>14.023</v>
      </c>
      <c r="BB810" s="4">
        <v>13.1</v>
      </c>
      <c r="BC810" s="4">
        <v>0.93</v>
      </c>
      <c r="BD810" s="4">
        <v>15.813000000000001</v>
      </c>
      <c r="BE810" s="4">
        <v>2494.16</v>
      </c>
      <c r="BF810" s="4">
        <v>336.13099999999997</v>
      </c>
      <c r="BG810" s="4">
        <v>0.36699999999999999</v>
      </c>
      <c r="BH810" s="4">
        <v>0.46400000000000002</v>
      </c>
      <c r="BI810" s="4">
        <v>0.83099999999999996</v>
      </c>
      <c r="BJ810" s="4">
        <v>0.27800000000000002</v>
      </c>
      <c r="BK810" s="4">
        <v>0.35099999999999998</v>
      </c>
      <c r="BL810" s="4">
        <v>0.629</v>
      </c>
      <c r="BM810" s="4">
        <v>3.2599</v>
      </c>
      <c r="BQ810" s="4">
        <v>27.664999999999999</v>
      </c>
      <c r="BR810" s="4">
        <v>0.19387599999999999</v>
      </c>
      <c r="BS810" s="4">
        <v>-5</v>
      </c>
      <c r="BT810" s="4">
        <v>5.2999999999999999E-2</v>
      </c>
      <c r="BU810" s="4">
        <v>4.7378450000000001</v>
      </c>
      <c r="BV810" s="4">
        <v>1.0706</v>
      </c>
    </row>
    <row r="811" spans="1:74" x14ac:dyDescent="0.25">
      <c r="A811" s="4">
        <v>42069</v>
      </c>
      <c r="B811" s="4">
        <v>6.712962962962963E-5</v>
      </c>
      <c r="C811" s="4">
        <v>12.034000000000001</v>
      </c>
      <c r="D811" s="4">
        <v>4.4535999999999998</v>
      </c>
      <c r="E811" s="4">
        <v>44536.115839999999</v>
      </c>
      <c r="F811" s="4">
        <v>17.3</v>
      </c>
      <c r="G811" s="4">
        <v>16.399999999999999</v>
      </c>
      <c r="H811" s="4">
        <v>641.6</v>
      </c>
      <c r="J811" s="4">
        <v>0.2</v>
      </c>
      <c r="K811" s="4">
        <v>0.85629999999999995</v>
      </c>
      <c r="L811" s="4">
        <v>10.305300000000001</v>
      </c>
      <c r="M811" s="4">
        <v>3.8136999999999999</v>
      </c>
      <c r="N811" s="4">
        <v>14.840199999999999</v>
      </c>
      <c r="O811" s="4">
        <v>14.0486</v>
      </c>
      <c r="P811" s="4">
        <v>28.9</v>
      </c>
      <c r="Q811" s="4">
        <v>11.243</v>
      </c>
      <c r="R811" s="4">
        <v>10.6433</v>
      </c>
      <c r="S811" s="4">
        <v>21.9</v>
      </c>
      <c r="T811" s="4">
        <v>641.6191</v>
      </c>
      <c r="W811" s="4">
        <v>0</v>
      </c>
      <c r="X811" s="4">
        <v>0.17130000000000001</v>
      </c>
      <c r="Y811" s="4">
        <v>11.8</v>
      </c>
      <c r="Z811" s="4">
        <v>857</v>
      </c>
      <c r="AA811" s="4">
        <v>881</v>
      </c>
      <c r="AB811" s="4">
        <v>812</v>
      </c>
      <c r="AC811" s="4">
        <v>59</v>
      </c>
      <c r="AD811" s="4">
        <v>6.93</v>
      </c>
      <c r="AE811" s="4">
        <v>0.16</v>
      </c>
      <c r="AF811" s="4">
        <v>979</v>
      </c>
      <c r="AG811" s="4">
        <v>-11</v>
      </c>
      <c r="AH811" s="4">
        <v>7</v>
      </c>
      <c r="AI811" s="4">
        <v>25</v>
      </c>
      <c r="AJ811" s="4">
        <v>190</v>
      </c>
      <c r="AK811" s="4">
        <v>140</v>
      </c>
      <c r="AL811" s="4">
        <v>2.2000000000000002</v>
      </c>
      <c r="AM811" s="4">
        <v>195</v>
      </c>
      <c r="AN811" s="4" t="s">
        <v>155</v>
      </c>
      <c r="AO811" s="4">
        <v>2</v>
      </c>
      <c r="AP811" s="4">
        <v>0.58329861111111114</v>
      </c>
      <c r="AQ811" s="4">
        <v>47.158568000000002</v>
      </c>
      <c r="AR811" s="4">
        <v>-88.484650000000002</v>
      </c>
      <c r="AS811" s="4">
        <v>311.5</v>
      </c>
      <c r="AT811" s="4">
        <v>21.2</v>
      </c>
      <c r="AU811" s="4">
        <v>10</v>
      </c>
      <c r="AV811" s="4">
        <v>9</v>
      </c>
      <c r="AW811" s="4" t="s">
        <v>206</v>
      </c>
      <c r="AX811" s="4">
        <v>1.1849149999999999</v>
      </c>
      <c r="AY811" s="4">
        <v>2.0849150000000001</v>
      </c>
      <c r="AZ811" s="4">
        <v>2.8</v>
      </c>
      <c r="BA811" s="4">
        <v>14.023</v>
      </c>
      <c r="BB811" s="4">
        <v>12.42</v>
      </c>
      <c r="BC811" s="4">
        <v>0.89</v>
      </c>
      <c r="BD811" s="4">
        <v>16.779</v>
      </c>
      <c r="BE811" s="4">
        <v>2202.88</v>
      </c>
      <c r="BF811" s="4">
        <v>518.86300000000006</v>
      </c>
      <c r="BG811" s="4">
        <v>0.33200000000000002</v>
      </c>
      <c r="BH811" s="4">
        <v>0.314</v>
      </c>
      <c r="BI811" s="4">
        <v>0.64700000000000002</v>
      </c>
      <c r="BJ811" s="4">
        <v>0.252</v>
      </c>
      <c r="BK811" s="4">
        <v>0.23799999999999999</v>
      </c>
      <c r="BL811" s="4">
        <v>0.49</v>
      </c>
      <c r="BM811" s="4">
        <v>4.5354999999999999</v>
      </c>
      <c r="BQ811" s="4">
        <v>26.619</v>
      </c>
      <c r="BR811" s="4">
        <v>0.19869000000000001</v>
      </c>
      <c r="BS811" s="4">
        <v>-5</v>
      </c>
      <c r="BT811" s="4">
        <v>5.0186000000000001E-2</v>
      </c>
      <c r="BU811" s="4">
        <v>4.855486</v>
      </c>
      <c r="BV811" s="4">
        <v>1.013757</v>
      </c>
    </row>
    <row r="812" spans="1:74" x14ac:dyDescent="0.25">
      <c r="A812" s="4">
        <v>42069</v>
      </c>
      <c r="B812" s="4">
        <v>7.8703703703703702E-5</v>
      </c>
      <c r="C812" s="4">
        <v>10.994999999999999</v>
      </c>
      <c r="D812" s="4">
        <v>5.9318</v>
      </c>
      <c r="E812" s="4">
        <v>59317.664980000001</v>
      </c>
      <c r="F812" s="4">
        <v>15.8</v>
      </c>
      <c r="G812" s="4">
        <v>11.2</v>
      </c>
      <c r="H812" s="4">
        <v>966.7</v>
      </c>
      <c r="J812" s="4">
        <v>0.2</v>
      </c>
      <c r="K812" s="4">
        <v>0.85019999999999996</v>
      </c>
      <c r="L812" s="4">
        <v>9.3473000000000006</v>
      </c>
      <c r="M812" s="4">
        <v>5.0430000000000001</v>
      </c>
      <c r="N812" s="4">
        <v>13.4215</v>
      </c>
      <c r="O812" s="4">
        <v>9.5219000000000005</v>
      </c>
      <c r="P812" s="4">
        <v>22.9</v>
      </c>
      <c r="Q812" s="4">
        <v>10.168200000000001</v>
      </c>
      <c r="R812" s="4">
        <v>7.2138999999999998</v>
      </c>
      <c r="S812" s="4">
        <v>17.399999999999999</v>
      </c>
      <c r="T812" s="4">
        <v>966.74770000000001</v>
      </c>
      <c r="W812" s="4">
        <v>0</v>
      </c>
      <c r="X812" s="4">
        <v>0.17</v>
      </c>
      <c r="Y812" s="4">
        <v>11.8</v>
      </c>
      <c r="Z812" s="4">
        <v>858</v>
      </c>
      <c r="AA812" s="4">
        <v>882</v>
      </c>
      <c r="AB812" s="4">
        <v>811</v>
      </c>
      <c r="AC812" s="4">
        <v>59</v>
      </c>
      <c r="AD812" s="4">
        <v>6.93</v>
      </c>
      <c r="AE812" s="4">
        <v>0.16</v>
      </c>
      <c r="AF812" s="4">
        <v>979</v>
      </c>
      <c r="AG812" s="4">
        <v>-11</v>
      </c>
      <c r="AH812" s="4">
        <v>7</v>
      </c>
      <c r="AI812" s="4">
        <v>25</v>
      </c>
      <c r="AJ812" s="4">
        <v>190</v>
      </c>
      <c r="AK812" s="4">
        <v>139.1</v>
      </c>
      <c r="AL812" s="4">
        <v>1.9</v>
      </c>
      <c r="AM812" s="4">
        <v>195</v>
      </c>
      <c r="AN812" s="4" t="s">
        <v>155</v>
      </c>
      <c r="AO812" s="4">
        <v>2</v>
      </c>
      <c r="AP812" s="4">
        <v>0.58331018518518518</v>
      </c>
      <c r="AQ812" s="4">
        <v>47.158594999999998</v>
      </c>
      <c r="AR812" s="4">
        <v>-88.484532999999999</v>
      </c>
      <c r="AS812" s="4">
        <v>311.5</v>
      </c>
      <c r="AT812" s="4">
        <v>21.1</v>
      </c>
      <c r="AU812" s="4">
        <v>10</v>
      </c>
      <c r="AV812" s="4">
        <v>9</v>
      </c>
      <c r="AW812" s="4" t="s">
        <v>206</v>
      </c>
      <c r="AX812" s="4">
        <v>1.2</v>
      </c>
      <c r="AY812" s="4">
        <v>2.1</v>
      </c>
      <c r="AZ812" s="4">
        <v>2.8</v>
      </c>
      <c r="BA812" s="4">
        <v>14.023</v>
      </c>
      <c r="BB812" s="4">
        <v>11.89</v>
      </c>
      <c r="BC812" s="4">
        <v>0.85</v>
      </c>
      <c r="BD812" s="4">
        <v>17.623000000000001</v>
      </c>
      <c r="BE812" s="4">
        <v>1956.039</v>
      </c>
      <c r="BF812" s="4">
        <v>671.678</v>
      </c>
      <c r="BG812" s="4">
        <v>0.29399999999999998</v>
      </c>
      <c r="BH812" s="4">
        <v>0.20899999999999999</v>
      </c>
      <c r="BI812" s="4">
        <v>0.503</v>
      </c>
      <c r="BJ812" s="4">
        <v>0.223</v>
      </c>
      <c r="BK812" s="4">
        <v>0.158</v>
      </c>
      <c r="BL812" s="4">
        <v>0.38100000000000001</v>
      </c>
      <c r="BM812" s="4">
        <v>6.69</v>
      </c>
      <c r="BQ812" s="4">
        <v>25.872</v>
      </c>
      <c r="BR812" s="4">
        <v>0.15772800000000001</v>
      </c>
      <c r="BS812" s="4">
        <v>-5</v>
      </c>
      <c r="BT812" s="4">
        <v>4.9062000000000001E-2</v>
      </c>
      <c r="BU812" s="4">
        <v>3.8544770000000002</v>
      </c>
      <c r="BV812" s="4">
        <v>0.99105200000000004</v>
      </c>
    </row>
    <row r="813" spans="1:74" x14ac:dyDescent="0.25">
      <c r="A813" s="4">
        <v>42069</v>
      </c>
      <c r="B813" s="4">
        <v>9.0277777777777774E-5</v>
      </c>
      <c r="C813" s="4">
        <v>10.33</v>
      </c>
      <c r="D813" s="4">
        <v>7.1726999999999999</v>
      </c>
      <c r="E813" s="4">
        <v>71726.944910000006</v>
      </c>
      <c r="F813" s="4">
        <v>15.5</v>
      </c>
      <c r="G813" s="4">
        <v>11.2</v>
      </c>
      <c r="H813" s="4">
        <v>1403.8</v>
      </c>
      <c r="J813" s="4">
        <v>0.2</v>
      </c>
      <c r="K813" s="4">
        <v>0.84309999999999996</v>
      </c>
      <c r="L813" s="4">
        <v>8.7091999999999992</v>
      </c>
      <c r="M813" s="4">
        <v>6.0472999999999999</v>
      </c>
      <c r="N813" s="4">
        <v>13.0936</v>
      </c>
      <c r="O813" s="4">
        <v>9.4428000000000001</v>
      </c>
      <c r="P813" s="4">
        <v>22.5</v>
      </c>
      <c r="Q813" s="4">
        <v>9.9197000000000006</v>
      </c>
      <c r="R813" s="4">
        <v>7.1539000000000001</v>
      </c>
      <c r="S813" s="4">
        <v>17.100000000000001</v>
      </c>
      <c r="T813" s="4">
        <v>1403.7678000000001</v>
      </c>
      <c r="W813" s="4">
        <v>0</v>
      </c>
      <c r="X813" s="4">
        <v>0.1686</v>
      </c>
      <c r="Y813" s="4">
        <v>11.9</v>
      </c>
      <c r="Z813" s="4">
        <v>858</v>
      </c>
      <c r="AA813" s="4">
        <v>882</v>
      </c>
      <c r="AB813" s="4">
        <v>811</v>
      </c>
      <c r="AC813" s="4">
        <v>59</v>
      </c>
      <c r="AD813" s="4">
        <v>6.93</v>
      </c>
      <c r="AE813" s="4">
        <v>0.16</v>
      </c>
      <c r="AF813" s="4">
        <v>979</v>
      </c>
      <c r="AG813" s="4">
        <v>-11</v>
      </c>
      <c r="AH813" s="4">
        <v>7</v>
      </c>
      <c r="AI813" s="4">
        <v>25</v>
      </c>
      <c r="AJ813" s="4">
        <v>190</v>
      </c>
      <c r="AK813" s="4">
        <v>139.9</v>
      </c>
      <c r="AL813" s="4">
        <v>2.1</v>
      </c>
      <c r="AM813" s="4">
        <v>195</v>
      </c>
      <c r="AN813" s="4" t="s">
        <v>155</v>
      </c>
      <c r="AO813" s="4">
        <v>2</v>
      </c>
      <c r="AP813" s="4">
        <v>0.58332175925925933</v>
      </c>
      <c r="AQ813" s="4">
        <v>47.158639999999998</v>
      </c>
      <c r="AR813" s="4">
        <v>-88.484424000000004</v>
      </c>
      <c r="AS813" s="4">
        <v>311.39999999999998</v>
      </c>
      <c r="AT813" s="4">
        <v>21.4</v>
      </c>
      <c r="AU813" s="4">
        <v>10</v>
      </c>
      <c r="AV813" s="4">
        <v>9</v>
      </c>
      <c r="AW813" s="4" t="s">
        <v>206</v>
      </c>
      <c r="AX813" s="4">
        <v>1.2</v>
      </c>
      <c r="AY813" s="4">
        <v>1.8458540000000001</v>
      </c>
      <c r="AZ813" s="4">
        <v>2.3764240000000001</v>
      </c>
      <c r="BA813" s="4">
        <v>14.023</v>
      </c>
      <c r="BB813" s="4">
        <v>11.32</v>
      </c>
      <c r="BC813" s="4">
        <v>0.81</v>
      </c>
      <c r="BD813" s="4">
        <v>18.609000000000002</v>
      </c>
      <c r="BE813" s="4">
        <v>1772.211</v>
      </c>
      <c r="BF813" s="4">
        <v>783.20500000000004</v>
      </c>
      <c r="BG813" s="4">
        <v>0.27900000000000003</v>
      </c>
      <c r="BH813" s="4">
        <v>0.20100000000000001</v>
      </c>
      <c r="BI813" s="4">
        <v>0.48</v>
      </c>
      <c r="BJ813" s="4">
        <v>0.21099999999999999</v>
      </c>
      <c r="BK813" s="4">
        <v>0.152</v>
      </c>
      <c r="BL813" s="4">
        <v>0.36399999999999999</v>
      </c>
      <c r="BM813" s="4">
        <v>9.4460999999999995</v>
      </c>
      <c r="BQ813" s="4">
        <v>24.949000000000002</v>
      </c>
      <c r="BR813" s="4">
        <v>0.14655799999999999</v>
      </c>
      <c r="BS813" s="4">
        <v>-5</v>
      </c>
      <c r="BT813" s="4">
        <v>5.3690000000000002E-2</v>
      </c>
      <c r="BU813" s="4">
        <v>3.5815109999999999</v>
      </c>
      <c r="BV813" s="4">
        <v>1.084538</v>
      </c>
    </row>
    <row r="814" spans="1:74" x14ac:dyDescent="0.25">
      <c r="A814" s="4">
        <v>42069</v>
      </c>
      <c r="B814" s="4">
        <v>1.0185185185185185E-4</v>
      </c>
      <c r="C814" s="4">
        <v>9.7639999999999993</v>
      </c>
      <c r="D814" s="4">
        <v>7.9340000000000002</v>
      </c>
      <c r="E814" s="4">
        <v>79339.632719999994</v>
      </c>
      <c r="F814" s="4">
        <v>15.1</v>
      </c>
      <c r="G814" s="4">
        <v>14.7</v>
      </c>
      <c r="H814" s="4">
        <v>1738.5</v>
      </c>
      <c r="J814" s="4">
        <v>0.2</v>
      </c>
      <c r="K814" s="4">
        <v>0.8397</v>
      </c>
      <c r="L814" s="4">
        <v>8.1989000000000001</v>
      </c>
      <c r="M814" s="4">
        <v>6.6623999999999999</v>
      </c>
      <c r="N814" s="4">
        <v>12.6799</v>
      </c>
      <c r="O814" s="4">
        <v>12.343999999999999</v>
      </c>
      <c r="P814" s="4">
        <v>25</v>
      </c>
      <c r="Q814" s="4">
        <v>9.6062999999999992</v>
      </c>
      <c r="R814" s="4">
        <v>9.3518000000000008</v>
      </c>
      <c r="S814" s="4">
        <v>19</v>
      </c>
      <c r="T814" s="4">
        <v>1738.4813999999999</v>
      </c>
      <c r="W814" s="4">
        <v>0</v>
      </c>
      <c r="X814" s="4">
        <v>0.16789999999999999</v>
      </c>
      <c r="Y814" s="4">
        <v>11.8</v>
      </c>
      <c r="Z814" s="4">
        <v>859</v>
      </c>
      <c r="AA814" s="4">
        <v>882</v>
      </c>
      <c r="AB814" s="4">
        <v>813</v>
      </c>
      <c r="AC814" s="4">
        <v>59</v>
      </c>
      <c r="AD814" s="4">
        <v>6.93</v>
      </c>
      <c r="AE814" s="4">
        <v>0.16</v>
      </c>
      <c r="AF814" s="4">
        <v>979</v>
      </c>
      <c r="AG814" s="4">
        <v>-11</v>
      </c>
      <c r="AH814" s="4">
        <v>7</v>
      </c>
      <c r="AI814" s="4">
        <v>25</v>
      </c>
      <c r="AJ814" s="4">
        <v>190</v>
      </c>
      <c r="AK814" s="4">
        <v>140</v>
      </c>
      <c r="AL814" s="4">
        <v>2.1</v>
      </c>
      <c r="AM814" s="4">
        <v>195</v>
      </c>
      <c r="AN814" s="4" t="s">
        <v>155</v>
      </c>
      <c r="AO814" s="4">
        <v>2</v>
      </c>
      <c r="AP814" s="4">
        <v>0.58333333333333337</v>
      </c>
      <c r="AQ814" s="4">
        <v>47.158703000000003</v>
      </c>
      <c r="AR814" s="4">
        <v>-88.484326999999993</v>
      </c>
      <c r="AS814" s="4">
        <v>311.10000000000002</v>
      </c>
      <c r="AT814" s="4">
        <v>21.8</v>
      </c>
      <c r="AU814" s="4">
        <v>10</v>
      </c>
      <c r="AV814" s="4">
        <v>9</v>
      </c>
      <c r="AW814" s="4" t="s">
        <v>206</v>
      </c>
      <c r="AX814" s="4">
        <v>1.538462</v>
      </c>
      <c r="AY814" s="4">
        <v>2.0538460000000001</v>
      </c>
      <c r="AZ814" s="4">
        <v>2.723077</v>
      </c>
      <c r="BA814" s="4">
        <v>14.023</v>
      </c>
      <c r="BB814" s="4">
        <v>11.07</v>
      </c>
      <c r="BC814" s="4">
        <v>0.79</v>
      </c>
      <c r="BD814" s="4">
        <v>19.087</v>
      </c>
      <c r="BE814" s="4">
        <v>1652.98</v>
      </c>
      <c r="BF814" s="4">
        <v>854.90300000000002</v>
      </c>
      <c r="BG814" s="4">
        <v>0.26800000000000002</v>
      </c>
      <c r="BH814" s="4">
        <v>0.26100000000000001</v>
      </c>
      <c r="BI814" s="4">
        <v>0.52800000000000002</v>
      </c>
      <c r="BJ814" s="4">
        <v>0.20300000000000001</v>
      </c>
      <c r="BK814" s="4">
        <v>0.19700000000000001</v>
      </c>
      <c r="BL814" s="4">
        <v>0.4</v>
      </c>
      <c r="BM814" s="4">
        <v>11.5905</v>
      </c>
      <c r="BQ814" s="4">
        <v>24.619</v>
      </c>
      <c r="BR814" s="4">
        <v>0.19289999999999999</v>
      </c>
      <c r="BS814" s="4">
        <v>-5</v>
      </c>
      <c r="BT814" s="4">
        <v>5.3061999999999998E-2</v>
      </c>
      <c r="BU814" s="4">
        <v>4.7139939999999996</v>
      </c>
      <c r="BV814" s="4">
        <v>1.071852</v>
      </c>
    </row>
    <row r="815" spans="1:74" x14ac:dyDescent="0.25">
      <c r="A815" s="4">
        <v>42069</v>
      </c>
      <c r="B815" s="4">
        <v>1.1342592592592594E-4</v>
      </c>
      <c r="C815" s="4">
        <v>9.5609999999999999</v>
      </c>
      <c r="D815" s="4">
        <v>8.2004999999999999</v>
      </c>
      <c r="E815" s="4">
        <v>82004.852459999995</v>
      </c>
      <c r="F815" s="4">
        <v>15.1</v>
      </c>
      <c r="G815" s="4">
        <v>17.7</v>
      </c>
      <c r="H815" s="4">
        <v>2156.6999999999998</v>
      </c>
      <c r="J815" s="4">
        <v>0.2</v>
      </c>
      <c r="K815" s="4">
        <v>0.83830000000000005</v>
      </c>
      <c r="L815" s="4">
        <v>8.0151000000000003</v>
      </c>
      <c r="M815" s="4">
        <v>6.8746</v>
      </c>
      <c r="N815" s="4">
        <v>12.6586</v>
      </c>
      <c r="O815" s="4">
        <v>14.827</v>
      </c>
      <c r="P815" s="4">
        <v>27.5</v>
      </c>
      <c r="Q815" s="4">
        <v>9.5901999999999994</v>
      </c>
      <c r="R815" s="4">
        <v>11.233000000000001</v>
      </c>
      <c r="S815" s="4">
        <v>20.8</v>
      </c>
      <c r="T815" s="4">
        <v>2156.6532999999999</v>
      </c>
      <c r="W815" s="4">
        <v>0</v>
      </c>
      <c r="X815" s="4">
        <v>0.16769999999999999</v>
      </c>
      <c r="Y815" s="4">
        <v>12.1</v>
      </c>
      <c r="Z815" s="4">
        <v>858</v>
      </c>
      <c r="AA815" s="4">
        <v>881</v>
      </c>
      <c r="AB815" s="4">
        <v>812</v>
      </c>
      <c r="AC815" s="4">
        <v>59</v>
      </c>
      <c r="AD815" s="4">
        <v>6.93</v>
      </c>
      <c r="AE815" s="4">
        <v>0.16</v>
      </c>
      <c r="AF815" s="4">
        <v>979</v>
      </c>
      <c r="AG815" s="4">
        <v>-11</v>
      </c>
      <c r="AH815" s="4">
        <v>7</v>
      </c>
      <c r="AI815" s="4">
        <v>25</v>
      </c>
      <c r="AJ815" s="4">
        <v>190</v>
      </c>
      <c r="AK815" s="4">
        <v>140</v>
      </c>
      <c r="AL815" s="4">
        <v>2.4</v>
      </c>
      <c r="AM815" s="4">
        <v>195</v>
      </c>
      <c r="AN815" s="4" t="s">
        <v>155</v>
      </c>
      <c r="AO815" s="4">
        <v>2</v>
      </c>
      <c r="AP815" s="4">
        <v>0.58334490740740741</v>
      </c>
      <c r="AQ815" s="4">
        <v>47.158839999999998</v>
      </c>
      <c r="AR815" s="4">
        <v>-88.484198000000006</v>
      </c>
      <c r="AS815" s="4">
        <v>310.5</v>
      </c>
      <c r="AT815" s="4">
        <v>22</v>
      </c>
      <c r="AU815" s="4">
        <v>10</v>
      </c>
      <c r="AV815" s="4">
        <v>8</v>
      </c>
      <c r="AW815" s="4" t="s">
        <v>208</v>
      </c>
      <c r="AX815" s="4">
        <v>1.346454</v>
      </c>
      <c r="AY815" s="4">
        <v>2.1</v>
      </c>
      <c r="AZ815" s="4">
        <v>2.8</v>
      </c>
      <c r="BA815" s="4">
        <v>14.023</v>
      </c>
      <c r="BB815" s="4">
        <v>10.96</v>
      </c>
      <c r="BC815" s="4">
        <v>0.78</v>
      </c>
      <c r="BD815" s="4">
        <v>19.286000000000001</v>
      </c>
      <c r="BE815" s="4">
        <v>1608.38</v>
      </c>
      <c r="BF815" s="4">
        <v>878.024</v>
      </c>
      <c r="BG815" s="4">
        <v>0.26600000000000001</v>
      </c>
      <c r="BH815" s="4">
        <v>0.312</v>
      </c>
      <c r="BI815" s="4">
        <v>0.57799999999999996</v>
      </c>
      <c r="BJ815" s="4">
        <v>0.20200000000000001</v>
      </c>
      <c r="BK815" s="4">
        <v>0.23599999999999999</v>
      </c>
      <c r="BL815" s="4">
        <v>0.438</v>
      </c>
      <c r="BM815" s="4">
        <v>14.311299999999999</v>
      </c>
      <c r="BQ815" s="4">
        <v>24.463000000000001</v>
      </c>
      <c r="BR815" s="4">
        <v>0.300118</v>
      </c>
      <c r="BS815" s="4">
        <v>-5</v>
      </c>
      <c r="BT815" s="4">
        <v>5.8628E-2</v>
      </c>
      <c r="BU815" s="4">
        <v>7.3341329999999996</v>
      </c>
      <c r="BV815" s="4">
        <v>1.1842859999999999</v>
      </c>
    </row>
    <row r="816" spans="1:74" x14ac:dyDescent="0.25">
      <c r="A816" s="4">
        <v>42069</v>
      </c>
      <c r="B816" s="4">
        <v>1.2500000000000003E-4</v>
      </c>
      <c r="C816" s="4">
        <v>9.7910000000000004</v>
      </c>
      <c r="D816" s="4">
        <v>8.0152000000000001</v>
      </c>
      <c r="E816" s="4">
        <v>80151.600000000006</v>
      </c>
      <c r="F816" s="4">
        <v>15.5</v>
      </c>
      <c r="G816" s="4">
        <v>59.9</v>
      </c>
      <c r="H816" s="4">
        <v>2344.5</v>
      </c>
      <c r="J816" s="4">
        <v>0.2</v>
      </c>
      <c r="K816" s="4">
        <v>0.83830000000000005</v>
      </c>
      <c r="L816" s="4">
        <v>8.2075999999999993</v>
      </c>
      <c r="M816" s="4">
        <v>6.7187000000000001</v>
      </c>
      <c r="N816" s="4">
        <v>12.9682</v>
      </c>
      <c r="O816" s="4">
        <v>50.175800000000002</v>
      </c>
      <c r="P816" s="4">
        <v>63.1</v>
      </c>
      <c r="Q816" s="4">
        <v>9.8245000000000005</v>
      </c>
      <c r="R816" s="4">
        <v>38.012500000000003</v>
      </c>
      <c r="S816" s="4">
        <v>47.8</v>
      </c>
      <c r="T816" s="4">
        <v>2344.5046000000002</v>
      </c>
      <c r="W816" s="4">
        <v>0</v>
      </c>
      <c r="X816" s="4">
        <v>0.16769999999999999</v>
      </c>
      <c r="Y816" s="4">
        <v>12.2</v>
      </c>
      <c r="Z816" s="4">
        <v>856</v>
      </c>
      <c r="AA816" s="4">
        <v>879</v>
      </c>
      <c r="AB816" s="4">
        <v>812</v>
      </c>
      <c r="AC816" s="4">
        <v>59</v>
      </c>
      <c r="AD816" s="4">
        <v>6.92</v>
      </c>
      <c r="AE816" s="4">
        <v>0.16</v>
      </c>
      <c r="AF816" s="4">
        <v>980</v>
      </c>
      <c r="AG816" s="4">
        <v>-11</v>
      </c>
      <c r="AH816" s="4">
        <v>7</v>
      </c>
      <c r="AI816" s="4">
        <v>25</v>
      </c>
      <c r="AJ816" s="4">
        <v>190.9</v>
      </c>
      <c r="AK816" s="4">
        <v>140</v>
      </c>
      <c r="AL816" s="4">
        <v>2.6</v>
      </c>
      <c r="AM816" s="4">
        <v>195</v>
      </c>
      <c r="AN816" s="4" t="s">
        <v>155</v>
      </c>
      <c r="AO816" s="4">
        <v>2</v>
      </c>
      <c r="AP816" s="4">
        <v>0.58336805555555549</v>
      </c>
      <c r="AQ816" s="4">
        <v>47.158862999999997</v>
      </c>
      <c r="AR816" s="4">
        <v>-88.484177000000003</v>
      </c>
      <c r="AS816" s="4">
        <v>310.39999999999998</v>
      </c>
      <c r="AT816" s="4">
        <v>22.3</v>
      </c>
      <c r="AU816" s="4">
        <v>10</v>
      </c>
      <c r="AV816" s="4">
        <v>8</v>
      </c>
      <c r="AW816" s="4" t="s">
        <v>208</v>
      </c>
      <c r="AX816" s="4">
        <v>1.215584</v>
      </c>
      <c r="AY816" s="4">
        <v>1.762338</v>
      </c>
      <c r="AZ816" s="4">
        <v>2.2090909999999999</v>
      </c>
      <c r="BA816" s="4">
        <v>14.023</v>
      </c>
      <c r="BB816" s="4">
        <v>10.95</v>
      </c>
      <c r="BC816" s="4">
        <v>0.78</v>
      </c>
      <c r="BD816" s="4">
        <v>19.295000000000002</v>
      </c>
      <c r="BE816" s="4">
        <v>1640.9780000000001</v>
      </c>
      <c r="BF816" s="4">
        <v>854.97199999999998</v>
      </c>
      <c r="BG816" s="4">
        <v>0.27200000000000002</v>
      </c>
      <c r="BH816" s="4">
        <v>1.0509999999999999</v>
      </c>
      <c r="BI816" s="4">
        <v>1.3220000000000001</v>
      </c>
      <c r="BJ816" s="4">
        <v>0.20599999999999999</v>
      </c>
      <c r="BK816" s="4">
        <v>0.79600000000000004</v>
      </c>
      <c r="BL816" s="4">
        <v>1.002</v>
      </c>
      <c r="BM816" s="4">
        <v>15.5009</v>
      </c>
      <c r="BQ816" s="4">
        <v>24.372</v>
      </c>
      <c r="BR816" s="4">
        <v>0.32011899999999999</v>
      </c>
      <c r="BS816" s="4">
        <v>-5</v>
      </c>
      <c r="BT816" s="4">
        <v>6.1810999999999998E-2</v>
      </c>
      <c r="BU816" s="4">
        <v>7.8229059999999997</v>
      </c>
      <c r="BV816" s="4">
        <v>1.248586</v>
      </c>
    </row>
    <row r="817" spans="1:74" x14ac:dyDescent="0.25">
      <c r="A817" s="4">
        <v>42069</v>
      </c>
      <c r="B817" s="4">
        <v>1.3657407407407409E-4</v>
      </c>
      <c r="C817" s="4">
        <v>10.113</v>
      </c>
      <c r="D817" s="4">
        <v>7.4093999999999998</v>
      </c>
      <c r="E817" s="4">
        <v>74093.533330000006</v>
      </c>
      <c r="F817" s="4">
        <v>16</v>
      </c>
      <c r="G817" s="4">
        <v>106.6</v>
      </c>
      <c r="H817" s="4">
        <v>2417.4</v>
      </c>
      <c r="J817" s="4">
        <v>0.2</v>
      </c>
      <c r="K817" s="4">
        <v>0.84160000000000001</v>
      </c>
      <c r="L817" s="4">
        <v>8.5114999999999998</v>
      </c>
      <c r="M817" s="4">
        <v>6.2358000000000002</v>
      </c>
      <c r="N817" s="4">
        <v>13.5023</v>
      </c>
      <c r="O817" s="4">
        <v>89.730999999999995</v>
      </c>
      <c r="P817" s="4">
        <v>103.2</v>
      </c>
      <c r="Q817" s="4">
        <v>10.2294</v>
      </c>
      <c r="R817" s="4">
        <v>67.980500000000006</v>
      </c>
      <c r="S817" s="4">
        <v>78.2</v>
      </c>
      <c r="T817" s="4">
        <v>2417.3528000000001</v>
      </c>
      <c r="W817" s="4">
        <v>0</v>
      </c>
      <c r="X817" s="4">
        <v>0.16830000000000001</v>
      </c>
      <c r="Y817" s="4">
        <v>12.2</v>
      </c>
      <c r="Z817" s="4">
        <v>857</v>
      </c>
      <c r="AA817" s="4">
        <v>880</v>
      </c>
      <c r="AB817" s="4">
        <v>812</v>
      </c>
      <c r="AC817" s="4">
        <v>59</v>
      </c>
      <c r="AD817" s="4">
        <v>6.93</v>
      </c>
      <c r="AE817" s="4">
        <v>0.16</v>
      </c>
      <c r="AF817" s="4">
        <v>979</v>
      </c>
      <c r="AG817" s="4">
        <v>-11</v>
      </c>
      <c r="AH817" s="4">
        <v>7</v>
      </c>
      <c r="AI817" s="4">
        <v>25</v>
      </c>
      <c r="AJ817" s="4">
        <v>191</v>
      </c>
      <c r="AK817" s="4">
        <v>140</v>
      </c>
      <c r="AL817" s="4">
        <v>2.6</v>
      </c>
      <c r="AM817" s="4">
        <v>195</v>
      </c>
      <c r="AN817" s="4" t="s">
        <v>155</v>
      </c>
      <c r="AO817" s="4">
        <v>2</v>
      </c>
      <c r="AP817" s="4">
        <v>0.58336805555555549</v>
      </c>
      <c r="AQ817" s="4">
        <v>47.158937999999999</v>
      </c>
      <c r="AR817" s="4">
        <v>-88.484148000000005</v>
      </c>
      <c r="AS817" s="4">
        <v>310.10000000000002</v>
      </c>
      <c r="AT817" s="4">
        <v>23</v>
      </c>
      <c r="AU817" s="4">
        <v>10</v>
      </c>
      <c r="AV817" s="4">
        <v>8</v>
      </c>
      <c r="AW817" s="4" t="s">
        <v>208</v>
      </c>
      <c r="AX817" s="4">
        <v>0.94705300000000003</v>
      </c>
      <c r="AY817" s="4">
        <v>1.7</v>
      </c>
      <c r="AZ817" s="4">
        <v>1.9313689999999999</v>
      </c>
      <c r="BA817" s="4">
        <v>14.023</v>
      </c>
      <c r="BB817" s="4">
        <v>11.2</v>
      </c>
      <c r="BC817" s="4">
        <v>0.8</v>
      </c>
      <c r="BD817" s="4">
        <v>18.82</v>
      </c>
      <c r="BE817" s="4">
        <v>1721.3019999999999</v>
      </c>
      <c r="BF817" s="4">
        <v>802.63699999999994</v>
      </c>
      <c r="BG817" s="4">
        <v>0.28599999999999998</v>
      </c>
      <c r="BH817" s="4">
        <v>1.9</v>
      </c>
      <c r="BI817" s="4">
        <v>2.1859999999999999</v>
      </c>
      <c r="BJ817" s="4">
        <v>0.217</v>
      </c>
      <c r="BK817" s="4">
        <v>1.44</v>
      </c>
      <c r="BL817" s="4">
        <v>1.6559999999999999</v>
      </c>
      <c r="BM817" s="4">
        <v>16.1663</v>
      </c>
      <c r="BQ817" s="4">
        <v>24.751000000000001</v>
      </c>
      <c r="BR817" s="4">
        <v>0.26284800000000003</v>
      </c>
      <c r="BS817" s="4">
        <v>-5</v>
      </c>
      <c r="BT817" s="4">
        <v>6.0123999999999997E-2</v>
      </c>
      <c r="BU817" s="4">
        <v>6.4233450000000003</v>
      </c>
      <c r="BV817" s="4">
        <v>1.214507</v>
      </c>
    </row>
    <row r="818" spans="1:74" x14ac:dyDescent="0.25">
      <c r="A818" s="4">
        <v>42069</v>
      </c>
      <c r="B818" s="4">
        <v>1.4814814814814815E-4</v>
      </c>
      <c r="C818" s="4">
        <v>10.496</v>
      </c>
      <c r="D818" s="4">
        <v>6.7988</v>
      </c>
      <c r="E818" s="4">
        <v>67988.079469999997</v>
      </c>
      <c r="F818" s="4">
        <v>15.3</v>
      </c>
      <c r="G818" s="4">
        <v>54.3</v>
      </c>
      <c r="H818" s="4">
        <v>2378.8000000000002</v>
      </c>
      <c r="J818" s="4">
        <v>0.2</v>
      </c>
      <c r="K818" s="4">
        <v>0.84460000000000002</v>
      </c>
      <c r="L818" s="4">
        <v>8.8656000000000006</v>
      </c>
      <c r="M818" s="4">
        <v>5.7424999999999997</v>
      </c>
      <c r="N818" s="4">
        <v>12.9595</v>
      </c>
      <c r="O818" s="4">
        <v>45.840600000000002</v>
      </c>
      <c r="P818" s="4">
        <v>58.8</v>
      </c>
      <c r="Q818" s="4">
        <v>9.8181999999999992</v>
      </c>
      <c r="R818" s="4">
        <v>34.729100000000003</v>
      </c>
      <c r="S818" s="4">
        <v>44.5</v>
      </c>
      <c r="T818" s="4">
        <v>2378.7692999999999</v>
      </c>
      <c r="W818" s="4">
        <v>0</v>
      </c>
      <c r="X818" s="4">
        <v>0.16889999999999999</v>
      </c>
      <c r="Y818" s="4">
        <v>12.3</v>
      </c>
      <c r="Z818" s="4">
        <v>856</v>
      </c>
      <c r="AA818" s="4">
        <v>879</v>
      </c>
      <c r="AB818" s="4">
        <v>811</v>
      </c>
      <c r="AC818" s="4">
        <v>59</v>
      </c>
      <c r="AD818" s="4">
        <v>6.93</v>
      </c>
      <c r="AE818" s="4">
        <v>0.16</v>
      </c>
      <c r="AF818" s="4">
        <v>979</v>
      </c>
      <c r="AG818" s="4">
        <v>-11</v>
      </c>
      <c r="AH818" s="4">
        <v>7.9379999999999997</v>
      </c>
      <c r="AI818" s="4">
        <v>25</v>
      </c>
      <c r="AJ818" s="4">
        <v>191</v>
      </c>
      <c r="AK818" s="4">
        <v>140.9</v>
      </c>
      <c r="AL818" s="4">
        <v>2.8</v>
      </c>
      <c r="AM818" s="4">
        <v>195</v>
      </c>
      <c r="AN818" s="4" t="s">
        <v>155</v>
      </c>
      <c r="AO818" s="4">
        <v>2</v>
      </c>
      <c r="AP818" s="4">
        <v>0.58337962962962964</v>
      </c>
      <c r="AQ818" s="4">
        <v>47.159123000000001</v>
      </c>
      <c r="AR818" s="4">
        <v>-88.484132000000002</v>
      </c>
      <c r="AS818" s="4">
        <v>309.8</v>
      </c>
      <c r="AT818" s="4">
        <v>24.8</v>
      </c>
      <c r="AU818" s="4">
        <v>10</v>
      </c>
      <c r="AV818" s="4">
        <v>8</v>
      </c>
      <c r="AW818" s="4" t="s">
        <v>208</v>
      </c>
      <c r="AX818" s="4">
        <v>0.98421599999999998</v>
      </c>
      <c r="AY818" s="4">
        <v>1.7</v>
      </c>
      <c r="AZ818" s="4">
        <v>1.9</v>
      </c>
      <c r="BA818" s="4">
        <v>14.023</v>
      </c>
      <c r="BB818" s="4">
        <v>11.42</v>
      </c>
      <c r="BC818" s="4">
        <v>0.81</v>
      </c>
      <c r="BD818" s="4">
        <v>18.395</v>
      </c>
      <c r="BE818" s="4">
        <v>1810.2439999999999</v>
      </c>
      <c r="BF818" s="4">
        <v>746.29</v>
      </c>
      <c r="BG818" s="4">
        <v>0.27700000000000002</v>
      </c>
      <c r="BH818" s="4">
        <v>0.98</v>
      </c>
      <c r="BI818" s="4">
        <v>1.2569999999999999</v>
      </c>
      <c r="BJ818" s="4">
        <v>0.21</v>
      </c>
      <c r="BK818" s="4">
        <v>0.74299999999999999</v>
      </c>
      <c r="BL818" s="4">
        <v>0.95299999999999996</v>
      </c>
      <c r="BM818" s="4">
        <v>16.062100000000001</v>
      </c>
      <c r="BQ818" s="4">
        <v>25.08</v>
      </c>
      <c r="BR818" s="4">
        <v>0.39313399999999998</v>
      </c>
      <c r="BS818" s="4">
        <v>-5</v>
      </c>
      <c r="BT818" s="4">
        <v>6.2813999999999995E-2</v>
      </c>
      <c r="BU818" s="4">
        <v>9.6072120000000005</v>
      </c>
      <c r="BV818" s="4">
        <v>1.2688429999999999</v>
      </c>
    </row>
    <row r="819" spans="1:74" x14ac:dyDescent="0.25">
      <c r="A819" s="4">
        <v>42069</v>
      </c>
      <c r="B819" s="4">
        <v>1.5972222222222223E-4</v>
      </c>
      <c r="C819" s="4">
        <v>10.358000000000001</v>
      </c>
      <c r="D819" s="4">
        <v>6.8281999999999998</v>
      </c>
      <c r="E819" s="4">
        <v>68282.075469999996</v>
      </c>
      <c r="F819" s="4">
        <v>15.3</v>
      </c>
      <c r="G819" s="4">
        <v>41.6</v>
      </c>
      <c r="H819" s="4">
        <v>2334.6</v>
      </c>
      <c r="J819" s="4">
        <v>0.2</v>
      </c>
      <c r="K819" s="4">
        <v>0.84540000000000004</v>
      </c>
      <c r="L819" s="4">
        <v>8.7570999999999994</v>
      </c>
      <c r="M819" s="4">
        <v>5.7728999999999999</v>
      </c>
      <c r="N819" s="4">
        <v>12.9354</v>
      </c>
      <c r="O819" s="4">
        <v>35.170699999999997</v>
      </c>
      <c r="P819" s="4">
        <v>48.1</v>
      </c>
      <c r="Q819" s="4">
        <v>9.7998999999999992</v>
      </c>
      <c r="R819" s="4">
        <v>26.645499999999998</v>
      </c>
      <c r="S819" s="4">
        <v>36.4</v>
      </c>
      <c r="T819" s="4">
        <v>2334.5722999999998</v>
      </c>
      <c r="W819" s="4">
        <v>0</v>
      </c>
      <c r="X819" s="4">
        <v>0.1691</v>
      </c>
      <c r="Y819" s="4">
        <v>12.3</v>
      </c>
      <c r="Z819" s="4">
        <v>855</v>
      </c>
      <c r="AA819" s="4">
        <v>878</v>
      </c>
      <c r="AB819" s="4">
        <v>810</v>
      </c>
      <c r="AC819" s="4">
        <v>59</v>
      </c>
      <c r="AD819" s="4">
        <v>6.93</v>
      </c>
      <c r="AE819" s="4">
        <v>0.16</v>
      </c>
      <c r="AF819" s="4">
        <v>979</v>
      </c>
      <c r="AG819" s="4">
        <v>-11</v>
      </c>
      <c r="AH819" s="4">
        <v>8</v>
      </c>
      <c r="AI819" s="4">
        <v>25</v>
      </c>
      <c r="AJ819" s="4">
        <v>191</v>
      </c>
      <c r="AK819" s="4">
        <v>141</v>
      </c>
      <c r="AL819" s="4">
        <v>2.8</v>
      </c>
      <c r="AM819" s="4">
        <v>195</v>
      </c>
      <c r="AN819" s="4" t="s">
        <v>155</v>
      </c>
      <c r="AO819" s="4">
        <v>2</v>
      </c>
      <c r="AP819" s="4">
        <v>0.58340277777777783</v>
      </c>
      <c r="AQ819" s="4">
        <v>47.159154999999998</v>
      </c>
      <c r="AR819" s="4">
        <v>-88.484129999999993</v>
      </c>
      <c r="AS819" s="4">
        <v>309.8</v>
      </c>
      <c r="AT819" s="4">
        <v>26.4</v>
      </c>
      <c r="AU819" s="4">
        <v>10</v>
      </c>
      <c r="AV819" s="4">
        <v>8</v>
      </c>
      <c r="AW819" s="4" t="s">
        <v>208</v>
      </c>
      <c r="AX819" s="4">
        <v>1</v>
      </c>
      <c r="AY819" s="4">
        <v>1.7850509999999999</v>
      </c>
      <c r="AZ819" s="4">
        <v>2.0701010000000002</v>
      </c>
      <c r="BA819" s="4">
        <v>14.023</v>
      </c>
      <c r="BB819" s="4">
        <v>11.49</v>
      </c>
      <c r="BC819" s="4">
        <v>0.82</v>
      </c>
      <c r="BD819" s="4">
        <v>18.28</v>
      </c>
      <c r="BE819" s="4">
        <v>1798.1079999999999</v>
      </c>
      <c r="BF819" s="4">
        <v>754.44600000000003</v>
      </c>
      <c r="BG819" s="4">
        <v>0.27800000000000002</v>
      </c>
      <c r="BH819" s="4">
        <v>0.75600000000000001</v>
      </c>
      <c r="BI819" s="4">
        <v>1.034</v>
      </c>
      <c r="BJ819" s="4">
        <v>0.21099999999999999</v>
      </c>
      <c r="BK819" s="4">
        <v>0.57299999999999995</v>
      </c>
      <c r="BL819" s="4">
        <v>0.78400000000000003</v>
      </c>
      <c r="BM819" s="4">
        <v>15.852</v>
      </c>
      <c r="BQ819" s="4">
        <v>25.245000000000001</v>
      </c>
      <c r="BR819" s="4">
        <v>0.38605400000000001</v>
      </c>
      <c r="BS819" s="4">
        <v>-5</v>
      </c>
      <c r="BT819" s="4">
        <v>6.3937999999999995E-2</v>
      </c>
      <c r="BU819" s="4">
        <v>9.4341939999999997</v>
      </c>
      <c r="BV819" s="4">
        <v>1.2915479999999999</v>
      </c>
    </row>
    <row r="820" spans="1:74" x14ac:dyDescent="0.25">
      <c r="A820" s="4">
        <v>42069</v>
      </c>
      <c r="B820" s="4">
        <v>1.7129629629629632E-4</v>
      </c>
      <c r="C820" s="4">
        <v>10.074999999999999</v>
      </c>
      <c r="D820" s="4">
        <v>7.2432999999999996</v>
      </c>
      <c r="E820" s="4">
        <v>72433.01887</v>
      </c>
      <c r="F820" s="4">
        <v>16.399999999999999</v>
      </c>
      <c r="G820" s="4">
        <v>91.8</v>
      </c>
      <c r="H820" s="4">
        <v>2389.8000000000002</v>
      </c>
      <c r="J820" s="4">
        <v>0.2</v>
      </c>
      <c r="K820" s="4">
        <v>0.84360000000000002</v>
      </c>
      <c r="L820" s="4">
        <v>8.4995999999999992</v>
      </c>
      <c r="M820" s="4">
        <v>6.1104000000000003</v>
      </c>
      <c r="N820" s="4">
        <v>13.852399999999999</v>
      </c>
      <c r="O820" s="4">
        <v>77.47</v>
      </c>
      <c r="P820" s="4">
        <v>91.3</v>
      </c>
      <c r="Q820" s="4">
        <v>10.4946</v>
      </c>
      <c r="R820" s="4">
        <v>58.691600000000001</v>
      </c>
      <c r="S820" s="4">
        <v>69.2</v>
      </c>
      <c r="T820" s="4">
        <v>2389.7505000000001</v>
      </c>
      <c r="W820" s="4">
        <v>0</v>
      </c>
      <c r="X820" s="4">
        <v>0.16869999999999999</v>
      </c>
      <c r="Y820" s="4">
        <v>12.4</v>
      </c>
      <c r="Z820" s="4">
        <v>853</v>
      </c>
      <c r="AA820" s="4">
        <v>877</v>
      </c>
      <c r="AB820" s="4">
        <v>809</v>
      </c>
      <c r="AC820" s="4">
        <v>59</v>
      </c>
      <c r="AD820" s="4">
        <v>6.93</v>
      </c>
      <c r="AE820" s="4">
        <v>0.16</v>
      </c>
      <c r="AF820" s="4">
        <v>979</v>
      </c>
      <c r="AG820" s="4">
        <v>-11</v>
      </c>
      <c r="AH820" s="4">
        <v>8</v>
      </c>
      <c r="AI820" s="4">
        <v>25</v>
      </c>
      <c r="AJ820" s="4">
        <v>191</v>
      </c>
      <c r="AK820" s="4">
        <v>141</v>
      </c>
      <c r="AL820" s="4">
        <v>2.9</v>
      </c>
      <c r="AM820" s="4">
        <v>195</v>
      </c>
      <c r="AN820" s="4" t="s">
        <v>155</v>
      </c>
      <c r="AO820" s="4">
        <v>2</v>
      </c>
      <c r="AP820" s="4">
        <v>0.58340277777777783</v>
      </c>
      <c r="AQ820" s="4">
        <v>47.159253</v>
      </c>
      <c r="AR820" s="4">
        <v>-88.484136000000007</v>
      </c>
      <c r="AS820" s="4">
        <v>309.8</v>
      </c>
      <c r="AT820" s="4">
        <v>28</v>
      </c>
      <c r="AU820" s="4">
        <v>10</v>
      </c>
      <c r="AV820" s="4">
        <v>8</v>
      </c>
      <c r="AW820" s="4" t="s">
        <v>208</v>
      </c>
      <c r="AX820" s="4">
        <v>1</v>
      </c>
      <c r="AY820" s="4">
        <v>1.8</v>
      </c>
      <c r="AZ820" s="4">
        <v>2.1</v>
      </c>
      <c r="BA820" s="4">
        <v>14.023</v>
      </c>
      <c r="BB820" s="4">
        <v>11.34</v>
      </c>
      <c r="BC820" s="4">
        <v>0.81</v>
      </c>
      <c r="BD820" s="4">
        <v>18.54</v>
      </c>
      <c r="BE820" s="4">
        <v>1735.154</v>
      </c>
      <c r="BF820" s="4">
        <v>793.93600000000004</v>
      </c>
      <c r="BG820" s="4">
        <v>0.29599999999999999</v>
      </c>
      <c r="BH820" s="4">
        <v>1.6559999999999999</v>
      </c>
      <c r="BI820" s="4">
        <v>1.952</v>
      </c>
      <c r="BJ820" s="4">
        <v>0.224</v>
      </c>
      <c r="BK820" s="4">
        <v>1.2549999999999999</v>
      </c>
      <c r="BL820" s="4">
        <v>1.4790000000000001</v>
      </c>
      <c r="BM820" s="4">
        <v>16.1328</v>
      </c>
      <c r="BQ820" s="4">
        <v>25.044</v>
      </c>
      <c r="BR820" s="4">
        <v>0.40938799999999997</v>
      </c>
      <c r="BS820" s="4">
        <v>-5</v>
      </c>
      <c r="BT820" s="4">
        <v>6.4937999999999996E-2</v>
      </c>
      <c r="BU820" s="4">
        <v>10.00442</v>
      </c>
      <c r="BV820" s="4">
        <v>1.3117479999999999</v>
      </c>
    </row>
    <row r="821" spans="1:74" x14ac:dyDescent="0.25">
      <c r="A821" s="4">
        <v>42069</v>
      </c>
      <c r="B821" s="4">
        <v>1.8287037037037038E-4</v>
      </c>
      <c r="C821" s="4">
        <v>9.8040000000000003</v>
      </c>
      <c r="D821" s="4">
        <v>7.7366999999999999</v>
      </c>
      <c r="E821" s="4">
        <v>77366.601030000005</v>
      </c>
      <c r="F821" s="4">
        <v>20.9</v>
      </c>
      <c r="G821" s="4">
        <v>89.8</v>
      </c>
      <c r="H821" s="4">
        <v>2490</v>
      </c>
      <c r="J821" s="4">
        <v>0.2</v>
      </c>
      <c r="K821" s="4">
        <v>0.84079999999999999</v>
      </c>
      <c r="L821" s="4">
        <v>8.2431999999999999</v>
      </c>
      <c r="M821" s="4">
        <v>6.5052000000000003</v>
      </c>
      <c r="N821" s="4">
        <v>17.6081</v>
      </c>
      <c r="O821" s="4">
        <v>75.525099999999995</v>
      </c>
      <c r="P821" s="4">
        <v>93.1</v>
      </c>
      <c r="Q821" s="4">
        <v>13.34</v>
      </c>
      <c r="R821" s="4">
        <v>57.218200000000003</v>
      </c>
      <c r="S821" s="4">
        <v>70.599999999999994</v>
      </c>
      <c r="T821" s="4">
        <v>2490.0029</v>
      </c>
      <c r="W821" s="4">
        <v>0</v>
      </c>
      <c r="X821" s="4">
        <v>0.16819999999999999</v>
      </c>
      <c r="Y821" s="4">
        <v>12.4</v>
      </c>
      <c r="Z821" s="4">
        <v>853</v>
      </c>
      <c r="AA821" s="4">
        <v>876</v>
      </c>
      <c r="AB821" s="4">
        <v>808</v>
      </c>
      <c r="AC821" s="4">
        <v>59</v>
      </c>
      <c r="AD821" s="4">
        <v>6.93</v>
      </c>
      <c r="AE821" s="4">
        <v>0.16</v>
      </c>
      <c r="AF821" s="4">
        <v>979</v>
      </c>
      <c r="AG821" s="4">
        <v>-11</v>
      </c>
      <c r="AH821" s="4">
        <v>7.0620000000000003</v>
      </c>
      <c r="AI821" s="4">
        <v>25</v>
      </c>
      <c r="AJ821" s="4">
        <v>191.9</v>
      </c>
      <c r="AK821" s="4">
        <v>141</v>
      </c>
      <c r="AL821" s="4">
        <v>3</v>
      </c>
      <c r="AM821" s="4">
        <v>195</v>
      </c>
      <c r="AN821" s="4" t="s">
        <v>155</v>
      </c>
      <c r="AO821" s="4">
        <v>2</v>
      </c>
      <c r="AP821" s="4">
        <v>0.58341435185185186</v>
      </c>
      <c r="AQ821" s="4">
        <v>47.159374</v>
      </c>
      <c r="AR821" s="4">
        <v>-88.484140999999994</v>
      </c>
      <c r="AS821" s="4">
        <v>309.89999999999998</v>
      </c>
      <c r="AT821" s="4">
        <v>29.9</v>
      </c>
      <c r="AU821" s="4">
        <v>10</v>
      </c>
      <c r="AV821" s="4">
        <v>8</v>
      </c>
      <c r="AW821" s="4" t="s">
        <v>208</v>
      </c>
      <c r="AX821" s="4">
        <v>1.0850150000000001</v>
      </c>
      <c r="AY821" s="4">
        <v>1.8850150000000001</v>
      </c>
      <c r="AZ821" s="4">
        <v>2.1850149999999999</v>
      </c>
      <c r="BA821" s="4">
        <v>14.023</v>
      </c>
      <c r="BB821" s="4">
        <v>11.13</v>
      </c>
      <c r="BC821" s="4">
        <v>0.79</v>
      </c>
      <c r="BD821" s="4">
        <v>18.93</v>
      </c>
      <c r="BE821" s="4">
        <v>1666.098</v>
      </c>
      <c r="BF821" s="4">
        <v>836.846</v>
      </c>
      <c r="BG821" s="4">
        <v>0.373</v>
      </c>
      <c r="BH821" s="4">
        <v>1.599</v>
      </c>
      <c r="BI821" s="4">
        <v>1.9710000000000001</v>
      </c>
      <c r="BJ821" s="4">
        <v>0.28199999999999997</v>
      </c>
      <c r="BK821" s="4">
        <v>1.2110000000000001</v>
      </c>
      <c r="BL821" s="4">
        <v>1.4930000000000001</v>
      </c>
      <c r="BM821" s="4">
        <v>16.642800000000001</v>
      </c>
      <c r="BQ821" s="4">
        <v>24.713999999999999</v>
      </c>
      <c r="BR821" s="4">
        <v>0.42694599999999999</v>
      </c>
      <c r="BS821" s="4">
        <v>-5</v>
      </c>
      <c r="BT821" s="4">
        <v>6.5937999999999997E-2</v>
      </c>
      <c r="BU821" s="4">
        <v>10.433493</v>
      </c>
      <c r="BV821" s="4">
        <v>1.3319479999999999</v>
      </c>
    </row>
    <row r="822" spans="1:74" x14ac:dyDescent="0.25">
      <c r="A822" s="4">
        <v>42069</v>
      </c>
      <c r="B822" s="4">
        <v>1.9444444444444446E-4</v>
      </c>
      <c r="C822" s="4">
        <v>9.6020000000000003</v>
      </c>
      <c r="D822" s="4">
        <v>8.1029</v>
      </c>
      <c r="E822" s="4">
        <v>81029.375</v>
      </c>
      <c r="F822" s="4">
        <v>25.6</v>
      </c>
      <c r="G822" s="4">
        <v>55.7</v>
      </c>
      <c r="H822" s="4">
        <v>2597.8000000000002</v>
      </c>
      <c r="J822" s="4">
        <v>0.13</v>
      </c>
      <c r="K822" s="4">
        <v>0.8387</v>
      </c>
      <c r="L822" s="4">
        <v>8.0531000000000006</v>
      </c>
      <c r="M822" s="4">
        <v>6.7957999999999998</v>
      </c>
      <c r="N822" s="4">
        <v>21.508700000000001</v>
      </c>
      <c r="O822" s="4">
        <v>46.678400000000003</v>
      </c>
      <c r="P822" s="4">
        <v>68.2</v>
      </c>
      <c r="Q822" s="4">
        <v>16.295100000000001</v>
      </c>
      <c r="R822" s="4">
        <v>35.363799999999998</v>
      </c>
      <c r="S822" s="4">
        <v>51.7</v>
      </c>
      <c r="T822" s="4">
        <v>2597.8431999999998</v>
      </c>
      <c r="W822" s="4">
        <v>0</v>
      </c>
      <c r="X822" s="4">
        <v>0.11</v>
      </c>
      <c r="Y822" s="4">
        <v>12.3</v>
      </c>
      <c r="Z822" s="4">
        <v>854</v>
      </c>
      <c r="AA822" s="4">
        <v>877</v>
      </c>
      <c r="AB822" s="4">
        <v>809</v>
      </c>
      <c r="AC822" s="4">
        <v>59</v>
      </c>
      <c r="AD822" s="4">
        <v>6.93</v>
      </c>
      <c r="AE822" s="4">
        <v>0.16</v>
      </c>
      <c r="AF822" s="4">
        <v>979</v>
      </c>
      <c r="AG822" s="4">
        <v>-11</v>
      </c>
      <c r="AH822" s="4">
        <v>7.9379999999999997</v>
      </c>
      <c r="AI822" s="4">
        <v>25</v>
      </c>
      <c r="AJ822" s="4">
        <v>192</v>
      </c>
      <c r="AK822" s="4">
        <v>141</v>
      </c>
      <c r="AL822" s="4">
        <v>3</v>
      </c>
      <c r="AM822" s="4">
        <v>195</v>
      </c>
      <c r="AN822" s="4" t="s">
        <v>155</v>
      </c>
      <c r="AO822" s="4">
        <v>2</v>
      </c>
      <c r="AP822" s="4">
        <v>0.5834259259259259</v>
      </c>
      <c r="AQ822" s="4">
        <v>47.159613999999998</v>
      </c>
      <c r="AR822" s="4">
        <v>-88.484155999999999</v>
      </c>
      <c r="AS822" s="4">
        <v>310.60000000000002</v>
      </c>
      <c r="AT822" s="4">
        <v>31.4</v>
      </c>
      <c r="AU822" s="4">
        <v>10</v>
      </c>
      <c r="AV822" s="4">
        <v>8</v>
      </c>
      <c r="AW822" s="4" t="s">
        <v>208</v>
      </c>
      <c r="AX822" s="4">
        <v>1.1000000000000001</v>
      </c>
      <c r="AY822" s="4">
        <v>1.9</v>
      </c>
      <c r="AZ822" s="4">
        <v>2.2000000000000002</v>
      </c>
      <c r="BA822" s="4">
        <v>14.023</v>
      </c>
      <c r="BB822" s="4">
        <v>10.97</v>
      </c>
      <c r="BC822" s="4">
        <v>0.78</v>
      </c>
      <c r="BD822" s="4">
        <v>19.234000000000002</v>
      </c>
      <c r="BE822" s="4">
        <v>1615.6469999999999</v>
      </c>
      <c r="BF822" s="4">
        <v>867.77200000000005</v>
      </c>
      <c r="BG822" s="4">
        <v>0.45200000000000001</v>
      </c>
      <c r="BH822" s="4">
        <v>0.98099999999999998</v>
      </c>
      <c r="BI822" s="4">
        <v>1.4330000000000001</v>
      </c>
      <c r="BJ822" s="4">
        <v>0.34200000000000003</v>
      </c>
      <c r="BK822" s="4">
        <v>0.74299999999999999</v>
      </c>
      <c r="BL822" s="4">
        <v>1.085</v>
      </c>
      <c r="BM822" s="4">
        <v>17.235299999999999</v>
      </c>
      <c r="BQ822" s="4">
        <v>16.039000000000001</v>
      </c>
      <c r="BR822" s="4">
        <v>0.454264</v>
      </c>
      <c r="BS822" s="4">
        <v>-5</v>
      </c>
      <c r="BT822" s="4">
        <v>6.5061999999999995E-2</v>
      </c>
      <c r="BU822" s="4">
        <v>11.101077</v>
      </c>
      <c r="BV822" s="4">
        <v>1.314252</v>
      </c>
    </row>
    <row r="823" spans="1:74" x14ac:dyDescent="0.25">
      <c r="A823" s="4">
        <v>42069</v>
      </c>
      <c r="B823" s="4">
        <v>2.0601851851851855E-4</v>
      </c>
      <c r="C823" s="4">
        <v>9.5</v>
      </c>
      <c r="D823" s="4">
        <v>8.1218000000000004</v>
      </c>
      <c r="E823" s="4">
        <v>81218.340429999997</v>
      </c>
      <c r="F823" s="4">
        <v>34.6</v>
      </c>
      <c r="G823" s="4">
        <v>131.5</v>
      </c>
      <c r="H823" s="4">
        <v>2658.3</v>
      </c>
      <c r="J823" s="4">
        <v>0.1</v>
      </c>
      <c r="K823" s="4">
        <v>0.83930000000000005</v>
      </c>
      <c r="L823" s="4">
        <v>7.9729000000000001</v>
      </c>
      <c r="M823" s="4">
        <v>6.8163999999999998</v>
      </c>
      <c r="N823" s="4">
        <v>29.051200000000001</v>
      </c>
      <c r="O823" s="4">
        <v>110.3386</v>
      </c>
      <c r="P823" s="4">
        <v>139.4</v>
      </c>
      <c r="Q823" s="4">
        <v>22.0093</v>
      </c>
      <c r="R823" s="4">
        <v>83.593000000000004</v>
      </c>
      <c r="S823" s="4">
        <v>105.6</v>
      </c>
      <c r="T823" s="4">
        <v>2658.2755000000002</v>
      </c>
      <c r="W823" s="4">
        <v>0</v>
      </c>
      <c r="X823" s="4">
        <v>8.3900000000000002E-2</v>
      </c>
      <c r="Y823" s="4">
        <v>12.4</v>
      </c>
      <c r="Z823" s="4">
        <v>853</v>
      </c>
      <c r="AA823" s="4">
        <v>876</v>
      </c>
      <c r="AB823" s="4">
        <v>808</v>
      </c>
      <c r="AC823" s="4">
        <v>59</v>
      </c>
      <c r="AD823" s="4">
        <v>6.93</v>
      </c>
      <c r="AE823" s="4">
        <v>0.16</v>
      </c>
      <c r="AF823" s="4">
        <v>979</v>
      </c>
      <c r="AG823" s="4">
        <v>-11</v>
      </c>
      <c r="AH823" s="4">
        <v>8</v>
      </c>
      <c r="AI823" s="4">
        <v>25</v>
      </c>
      <c r="AJ823" s="4">
        <v>192</v>
      </c>
      <c r="AK823" s="4">
        <v>141</v>
      </c>
      <c r="AL823" s="4">
        <v>3.2</v>
      </c>
      <c r="AM823" s="4">
        <v>195</v>
      </c>
      <c r="AN823" s="4" t="s">
        <v>155</v>
      </c>
      <c r="AO823" s="4">
        <v>2</v>
      </c>
      <c r="AP823" s="4">
        <v>0.58344907407407409</v>
      </c>
      <c r="AQ823" s="4">
        <v>47.159652999999999</v>
      </c>
      <c r="AR823" s="4">
        <v>-88.484157999999994</v>
      </c>
      <c r="AS823" s="4">
        <v>310.7</v>
      </c>
      <c r="AT823" s="4">
        <v>32.700000000000003</v>
      </c>
      <c r="AU823" s="4">
        <v>10</v>
      </c>
      <c r="AV823" s="4">
        <v>8</v>
      </c>
      <c r="AW823" s="4" t="s">
        <v>208</v>
      </c>
      <c r="AX823" s="4">
        <v>1.1000000000000001</v>
      </c>
      <c r="AY823" s="4">
        <v>1.984815</v>
      </c>
      <c r="AZ823" s="4">
        <v>2.284815</v>
      </c>
      <c r="BA823" s="4">
        <v>14.023</v>
      </c>
      <c r="BB823" s="4">
        <v>11.01</v>
      </c>
      <c r="BC823" s="4">
        <v>0.79</v>
      </c>
      <c r="BD823" s="4">
        <v>19.152000000000001</v>
      </c>
      <c r="BE823" s="4">
        <v>1605.2739999999999</v>
      </c>
      <c r="BF823" s="4">
        <v>873.49800000000005</v>
      </c>
      <c r="BG823" s="4">
        <v>0.61299999999999999</v>
      </c>
      <c r="BH823" s="4">
        <v>2.3260000000000001</v>
      </c>
      <c r="BI823" s="4">
        <v>2.9390000000000001</v>
      </c>
      <c r="BJ823" s="4">
        <v>0.46400000000000002</v>
      </c>
      <c r="BK823" s="4">
        <v>1.7629999999999999</v>
      </c>
      <c r="BL823" s="4">
        <v>2.2269999999999999</v>
      </c>
      <c r="BM823" s="4">
        <v>17.699100000000001</v>
      </c>
      <c r="BQ823" s="4">
        <v>12.287000000000001</v>
      </c>
      <c r="BR823" s="4">
        <v>0.52541199999999999</v>
      </c>
      <c r="BS823" s="4">
        <v>-5</v>
      </c>
      <c r="BT823" s="4">
        <v>6.6876000000000005E-2</v>
      </c>
      <c r="BU823" s="4">
        <v>12.839756</v>
      </c>
      <c r="BV823" s="4">
        <v>1.350895</v>
      </c>
    </row>
    <row r="824" spans="1:74" x14ac:dyDescent="0.25">
      <c r="A824" s="4">
        <v>42069</v>
      </c>
      <c r="B824" s="4">
        <v>2.175925925925926E-4</v>
      </c>
      <c r="C824" s="4">
        <v>9.7620000000000005</v>
      </c>
      <c r="D824" s="4">
        <v>7.8574000000000002</v>
      </c>
      <c r="E824" s="4">
        <v>78574.320389999993</v>
      </c>
      <c r="F824" s="4">
        <v>38.299999999999997</v>
      </c>
      <c r="G824" s="4">
        <v>154</v>
      </c>
      <c r="H824" s="4">
        <v>2466.1</v>
      </c>
      <c r="J824" s="4">
        <v>0.1</v>
      </c>
      <c r="K824" s="4">
        <v>0.84</v>
      </c>
      <c r="L824" s="4">
        <v>8.1999999999999993</v>
      </c>
      <c r="M824" s="4">
        <v>6.6005000000000003</v>
      </c>
      <c r="N824" s="4">
        <v>32.178800000000003</v>
      </c>
      <c r="O824" s="4">
        <v>129.35050000000001</v>
      </c>
      <c r="P824" s="4">
        <v>161.5</v>
      </c>
      <c r="Q824" s="4">
        <v>24.378799999999998</v>
      </c>
      <c r="R824" s="4">
        <v>97.996499999999997</v>
      </c>
      <c r="S824" s="4">
        <v>122.4</v>
      </c>
      <c r="T824" s="4">
        <v>2466.0839999999998</v>
      </c>
      <c r="W824" s="4">
        <v>0</v>
      </c>
      <c r="X824" s="4">
        <v>8.4000000000000005E-2</v>
      </c>
      <c r="Y824" s="4">
        <v>12.3</v>
      </c>
      <c r="Z824" s="4">
        <v>853</v>
      </c>
      <c r="AA824" s="4">
        <v>875</v>
      </c>
      <c r="AB824" s="4">
        <v>808</v>
      </c>
      <c r="AC824" s="4">
        <v>59</v>
      </c>
      <c r="AD824" s="4">
        <v>6.93</v>
      </c>
      <c r="AE824" s="4">
        <v>0.16</v>
      </c>
      <c r="AF824" s="4">
        <v>979</v>
      </c>
      <c r="AG824" s="4">
        <v>-11</v>
      </c>
      <c r="AH824" s="4">
        <v>8</v>
      </c>
      <c r="AI824" s="4">
        <v>25</v>
      </c>
      <c r="AJ824" s="4">
        <v>192</v>
      </c>
      <c r="AK824" s="4">
        <v>141</v>
      </c>
      <c r="AL824" s="4">
        <v>3.1</v>
      </c>
      <c r="AM824" s="4">
        <v>195</v>
      </c>
      <c r="AN824" s="4" t="s">
        <v>155</v>
      </c>
      <c r="AO824" s="4">
        <v>2</v>
      </c>
      <c r="AP824" s="4">
        <v>0.58344907407407409</v>
      </c>
      <c r="AQ824" s="4">
        <v>47.159770999999999</v>
      </c>
      <c r="AR824" s="4">
        <v>-88.484166000000002</v>
      </c>
      <c r="AS824" s="4">
        <v>311</v>
      </c>
      <c r="AT824" s="4">
        <v>33.700000000000003</v>
      </c>
      <c r="AU824" s="4">
        <v>10</v>
      </c>
      <c r="AV824" s="4">
        <v>8</v>
      </c>
      <c r="AW824" s="4" t="s">
        <v>208</v>
      </c>
      <c r="AX824" s="4">
        <v>1.1000000000000001</v>
      </c>
      <c r="AY824" s="4">
        <v>1.152847</v>
      </c>
      <c r="AZ824" s="4">
        <v>1.8764240000000001</v>
      </c>
      <c r="BA824" s="4">
        <v>14.023</v>
      </c>
      <c r="BB824" s="4">
        <v>11.07</v>
      </c>
      <c r="BC824" s="4">
        <v>0.79</v>
      </c>
      <c r="BD824" s="4">
        <v>19.042999999999999</v>
      </c>
      <c r="BE824" s="4">
        <v>1651.8810000000001</v>
      </c>
      <c r="BF824" s="4">
        <v>846.28899999999999</v>
      </c>
      <c r="BG824" s="4">
        <v>0.67900000000000005</v>
      </c>
      <c r="BH824" s="4">
        <v>2.7290000000000001</v>
      </c>
      <c r="BI824" s="4">
        <v>3.4079999999999999</v>
      </c>
      <c r="BJ824" s="4">
        <v>0.51400000000000001</v>
      </c>
      <c r="BK824" s="4">
        <v>2.0670000000000002</v>
      </c>
      <c r="BL824" s="4">
        <v>2.5819999999999999</v>
      </c>
      <c r="BM824" s="4">
        <v>16.4283</v>
      </c>
      <c r="BQ824" s="4">
        <v>12.304</v>
      </c>
      <c r="BR824" s="4">
        <v>0.43432399999999999</v>
      </c>
      <c r="BS824" s="4">
        <v>-5</v>
      </c>
      <c r="BT824" s="4">
        <v>6.6061999999999996E-2</v>
      </c>
      <c r="BU824" s="4">
        <v>10.613792999999999</v>
      </c>
      <c r="BV824" s="4">
        <v>1.334452</v>
      </c>
    </row>
    <row r="825" spans="1:74" x14ac:dyDescent="0.25">
      <c r="A825" s="4">
        <v>42069</v>
      </c>
      <c r="B825" s="4">
        <v>2.2916666666666669E-4</v>
      </c>
      <c r="C825" s="4">
        <v>9.7200000000000006</v>
      </c>
      <c r="D825" s="4">
        <v>7.7389000000000001</v>
      </c>
      <c r="E825" s="4">
        <v>77389.046369999996</v>
      </c>
      <c r="F825" s="4">
        <v>38.799999999999997</v>
      </c>
      <c r="G825" s="4">
        <v>147.4</v>
      </c>
      <c r="H825" s="4">
        <v>2311.3000000000002</v>
      </c>
      <c r="J825" s="4">
        <v>0.1</v>
      </c>
      <c r="K825" s="4">
        <v>0.84160000000000001</v>
      </c>
      <c r="L825" s="4">
        <v>8.1806999999999999</v>
      </c>
      <c r="M825" s="4">
        <v>6.5133999999999999</v>
      </c>
      <c r="N825" s="4">
        <v>32.619100000000003</v>
      </c>
      <c r="O825" s="4">
        <v>124.09399999999999</v>
      </c>
      <c r="P825" s="4">
        <v>156.69999999999999</v>
      </c>
      <c r="Q825" s="4">
        <v>24.712399999999999</v>
      </c>
      <c r="R825" s="4">
        <v>94.014200000000002</v>
      </c>
      <c r="S825" s="4">
        <v>118.7</v>
      </c>
      <c r="T825" s="4">
        <v>2311.3447999999999</v>
      </c>
      <c r="W825" s="4">
        <v>0</v>
      </c>
      <c r="X825" s="4">
        <v>8.4199999999999997E-2</v>
      </c>
      <c r="Y825" s="4">
        <v>12.3</v>
      </c>
      <c r="Z825" s="4">
        <v>851</v>
      </c>
      <c r="AA825" s="4">
        <v>875</v>
      </c>
      <c r="AB825" s="4">
        <v>808</v>
      </c>
      <c r="AC825" s="4">
        <v>59</v>
      </c>
      <c r="AD825" s="4">
        <v>6.93</v>
      </c>
      <c r="AE825" s="4">
        <v>0.16</v>
      </c>
      <c r="AF825" s="4">
        <v>979</v>
      </c>
      <c r="AG825" s="4">
        <v>-11</v>
      </c>
      <c r="AH825" s="4">
        <v>8</v>
      </c>
      <c r="AI825" s="4">
        <v>25</v>
      </c>
      <c r="AJ825" s="4">
        <v>192</v>
      </c>
      <c r="AK825" s="4">
        <v>141</v>
      </c>
      <c r="AL825" s="4">
        <v>3.1</v>
      </c>
      <c r="AM825" s="4">
        <v>195</v>
      </c>
      <c r="AN825" s="4" t="s">
        <v>155</v>
      </c>
      <c r="AO825" s="4">
        <v>2</v>
      </c>
      <c r="AP825" s="4">
        <v>0.58346064814814813</v>
      </c>
      <c r="AQ825" s="4">
        <v>47.159910000000004</v>
      </c>
      <c r="AR825" s="4">
        <v>-88.484173999999996</v>
      </c>
      <c r="AS825" s="4">
        <v>311.3</v>
      </c>
      <c r="AT825" s="4">
        <v>34.9</v>
      </c>
      <c r="AU825" s="4">
        <v>10</v>
      </c>
      <c r="AV825" s="4">
        <v>8</v>
      </c>
      <c r="AW825" s="4" t="s">
        <v>208</v>
      </c>
      <c r="AX825" s="4">
        <v>1.1000000000000001</v>
      </c>
      <c r="AY825" s="4">
        <v>1</v>
      </c>
      <c r="AZ825" s="4">
        <v>1.8</v>
      </c>
      <c r="BA825" s="4">
        <v>14.023</v>
      </c>
      <c r="BB825" s="4">
        <v>11.19</v>
      </c>
      <c r="BC825" s="4">
        <v>0.8</v>
      </c>
      <c r="BD825" s="4">
        <v>18.815000000000001</v>
      </c>
      <c r="BE825" s="4">
        <v>1661.4829999999999</v>
      </c>
      <c r="BF825" s="4">
        <v>841.96100000000001</v>
      </c>
      <c r="BG825" s="4">
        <v>0.69399999999999995</v>
      </c>
      <c r="BH825" s="4">
        <v>2.6389999999999998</v>
      </c>
      <c r="BI825" s="4">
        <v>3.3330000000000002</v>
      </c>
      <c r="BJ825" s="4">
        <v>0.52600000000000002</v>
      </c>
      <c r="BK825" s="4">
        <v>2</v>
      </c>
      <c r="BL825" s="4">
        <v>2.5249999999999999</v>
      </c>
      <c r="BM825" s="4">
        <v>15.5235</v>
      </c>
      <c r="BQ825" s="4">
        <v>12.429</v>
      </c>
      <c r="BR825" s="4">
        <v>0.39141799999999999</v>
      </c>
      <c r="BS825" s="4">
        <v>-5</v>
      </c>
      <c r="BT825" s="4">
        <v>6.5061999999999995E-2</v>
      </c>
      <c r="BU825" s="4">
        <v>9.5652779999999993</v>
      </c>
      <c r="BV825" s="4">
        <v>1.314252</v>
      </c>
    </row>
    <row r="826" spans="1:74" x14ac:dyDescent="0.25">
      <c r="A826" s="4">
        <v>42069</v>
      </c>
      <c r="B826" s="4">
        <v>2.4074074074074077E-4</v>
      </c>
      <c r="C826" s="4">
        <v>9.69</v>
      </c>
      <c r="D826" s="4">
        <v>7.9969999999999999</v>
      </c>
      <c r="E826" s="4">
        <v>79969.973750000005</v>
      </c>
      <c r="F826" s="4">
        <v>39.6</v>
      </c>
      <c r="G826" s="4">
        <v>172.8</v>
      </c>
      <c r="H826" s="4">
        <v>2344.4</v>
      </c>
      <c r="J826" s="4">
        <v>0.1</v>
      </c>
      <c r="K826" s="4">
        <v>0.83940000000000003</v>
      </c>
      <c r="L826" s="4">
        <v>8.1334</v>
      </c>
      <c r="M826" s="4">
        <v>6.7123999999999997</v>
      </c>
      <c r="N826" s="4">
        <v>33.213500000000003</v>
      </c>
      <c r="O826" s="4">
        <v>145.0274</v>
      </c>
      <c r="P826" s="4">
        <v>178.2</v>
      </c>
      <c r="Q826" s="4">
        <v>25.162700000000001</v>
      </c>
      <c r="R826" s="4">
        <v>109.8734</v>
      </c>
      <c r="S826" s="4">
        <v>135</v>
      </c>
      <c r="T826" s="4">
        <v>2344.4</v>
      </c>
      <c r="W826" s="4">
        <v>0</v>
      </c>
      <c r="X826" s="4">
        <v>8.3900000000000002E-2</v>
      </c>
      <c r="Y826" s="4">
        <v>12.4</v>
      </c>
      <c r="Z826" s="4">
        <v>850</v>
      </c>
      <c r="AA826" s="4">
        <v>873</v>
      </c>
      <c r="AB826" s="4">
        <v>806</v>
      </c>
      <c r="AC826" s="4">
        <v>59</v>
      </c>
      <c r="AD826" s="4">
        <v>6.93</v>
      </c>
      <c r="AE826" s="4">
        <v>0.16</v>
      </c>
      <c r="AF826" s="4">
        <v>979</v>
      </c>
      <c r="AG826" s="4">
        <v>-11</v>
      </c>
      <c r="AH826" s="4">
        <v>8</v>
      </c>
      <c r="AI826" s="4">
        <v>25</v>
      </c>
      <c r="AJ826" s="4">
        <v>192</v>
      </c>
      <c r="AK826" s="4">
        <v>141</v>
      </c>
      <c r="AL826" s="4">
        <v>3.2</v>
      </c>
      <c r="AM826" s="4">
        <v>195</v>
      </c>
      <c r="AN826" s="4" t="s">
        <v>155</v>
      </c>
      <c r="AO826" s="4">
        <v>2</v>
      </c>
      <c r="AP826" s="4">
        <v>0.58347222222222228</v>
      </c>
      <c r="AQ826" s="4">
        <v>47.160181000000001</v>
      </c>
      <c r="AR826" s="4">
        <v>-88.484172000000001</v>
      </c>
      <c r="AS826" s="4">
        <v>312.10000000000002</v>
      </c>
      <c r="AT826" s="4">
        <v>35.700000000000003</v>
      </c>
      <c r="AU826" s="4">
        <v>10</v>
      </c>
      <c r="AV826" s="4">
        <v>8</v>
      </c>
      <c r="AW826" s="4" t="s">
        <v>208</v>
      </c>
      <c r="AX826" s="4">
        <v>1.1844159999999999</v>
      </c>
      <c r="AY826" s="4">
        <v>1.168831</v>
      </c>
      <c r="AZ826" s="4">
        <v>1.968831</v>
      </c>
      <c r="BA826" s="4">
        <v>14.023</v>
      </c>
      <c r="BB826" s="4">
        <v>11.02</v>
      </c>
      <c r="BC826" s="4">
        <v>0.79</v>
      </c>
      <c r="BD826" s="4">
        <v>19.138000000000002</v>
      </c>
      <c r="BE826" s="4">
        <v>1634.857</v>
      </c>
      <c r="BF826" s="4">
        <v>858.73699999999997</v>
      </c>
      <c r="BG826" s="4">
        <v>0.69899999999999995</v>
      </c>
      <c r="BH826" s="4">
        <v>3.0529999999999999</v>
      </c>
      <c r="BI826" s="4">
        <v>3.7519999999999998</v>
      </c>
      <c r="BJ826" s="4">
        <v>0.53</v>
      </c>
      <c r="BK826" s="4">
        <v>2.3130000000000002</v>
      </c>
      <c r="BL826" s="4">
        <v>2.8420000000000001</v>
      </c>
      <c r="BM826" s="4">
        <v>15.5832</v>
      </c>
      <c r="BQ826" s="4">
        <v>12.266999999999999</v>
      </c>
      <c r="BR826" s="4">
        <v>0.43120999999999998</v>
      </c>
      <c r="BS826" s="4">
        <v>-5</v>
      </c>
      <c r="BT826" s="4">
        <v>6.5000000000000002E-2</v>
      </c>
      <c r="BU826" s="4">
        <v>10.537694</v>
      </c>
      <c r="BV826" s="4">
        <v>1.3129999999999999</v>
      </c>
    </row>
    <row r="827" spans="1:74" x14ac:dyDescent="0.25">
      <c r="A827" s="4">
        <v>42069</v>
      </c>
      <c r="B827" s="4">
        <v>2.5231481481481481E-4</v>
      </c>
      <c r="C827" s="4">
        <v>9.9220000000000006</v>
      </c>
      <c r="D827" s="4">
        <v>7.5629999999999997</v>
      </c>
      <c r="E827" s="4">
        <v>75630.172980000003</v>
      </c>
      <c r="F827" s="4">
        <v>40.6</v>
      </c>
      <c r="G827" s="4">
        <v>228.3</v>
      </c>
      <c r="H827" s="4">
        <v>2327.6999999999998</v>
      </c>
      <c r="J827" s="4">
        <v>0.1</v>
      </c>
      <c r="K827" s="4">
        <v>0.84179999999999999</v>
      </c>
      <c r="L827" s="4">
        <v>8.3524999999999991</v>
      </c>
      <c r="M827" s="4">
        <v>6.3667999999999996</v>
      </c>
      <c r="N827" s="4">
        <v>34.152999999999999</v>
      </c>
      <c r="O827" s="4">
        <v>192.20140000000001</v>
      </c>
      <c r="P827" s="4">
        <v>226.4</v>
      </c>
      <c r="Q827" s="4">
        <v>25.874400000000001</v>
      </c>
      <c r="R827" s="4">
        <v>145.61269999999999</v>
      </c>
      <c r="S827" s="4">
        <v>171.5</v>
      </c>
      <c r="T827" s="4">
        <v>2327.7422999999999</v>
      </c>
      <c r="W827" s="4">
        <v>0</v>
      </c>
      <c r="X827" s="4">
        <v>8.4199999999999997E-2</v>
      </c>
      <c r="Y827" s="4">
        <v>12.3</v>
      </c>
      <c r="Z827" s="4">
        <v>850</v>
      </c>
      <c r="AA827" s="4">
        <v>873</v>
      </c>
      <c r="AB827" s="4">
        <v>807</v>
      </c>
      <c r="AC827" s="4">
        <v>59</v>
      </c>
      <c r="AD827" s="4">
        <v>6.93</v>
      </c>
      <c r="AE827" s="4">
        <v>0.16</v>
      </c>
      <c r="AF827" s="4">
        <v>979</v>
      </c>
      <c r="AG827" s="4">
        <v>-11</v>
      </c>
      <c r="AH827" s="4">
        <v>8</v>
      </c>
      <c r="AI827" s="4">
        <v>25</v>
      </c>
      <c r="AJ827" s="4">
        <v>192</v>
      </c>
      <c r="AK827" s="4">
        <v>141</v>
      </c>
      <c r="AL827" s="4">
        <v>3.2</v>
      </c>
      <c r="AM827" s="4">
        <v>195</v>
      </c>
      <c r="AN827" s="4" t="s">
        <v>155</v>
      </c>
      <c r="AO827" s="4">
        <v>2</v>
      </c>
      <c r="AP827" s="4">
        <v>0.58349537037037036</v>
      </c>
      <c r="AQ827" s="4">
        <v>47.160226999999999</v>
      </c>
      <c r="AR827" s="4">
        <v>-88.484172000000001</v>
      </c>
      <c r="AS827" s="4">
        <v>312.2</v>
      </c>
      <c r="AT827" s="4">
        <v>35.799999999999997</v>
      </c>
      <c r="AU827" s="4">
        <v>10</v>
      </c>
      <c r="AV827" s="4">
        <v>8</v>
      </c>
      <c r="AW827" s="4" t="s">
        <v>208</v>
      </c>
      <c r="AX827" s="4">
        <v>1.2</v>
      </c>
      <c r="AY827" s="4">
        <v>1.2</v>
      </c>
      <c r="AZ827" s="4">
        <v>2</v>
      </c>
      <c r="BA827" s="4">
        <v>14.023</v>
      </c>
      <c r="BB827" s="4">
        <v>11.2</v>
      </c>
      <c r="BC827" s="4">
        <v>0.8</v>
      </c>
      <c r="BD827" s="4">
        <v>18.789000000000001</v>
      </c>
      <c r="BE827" s="4">
        <v>1693.329</v>
      </c>
      <c r="BF827" s="4">
        <v>821.53</v>
      </c>
      <c r="BG827" s="4">
        <v>0.72499999999999998</v>
      </c>
      <c r="BH827" s="4">
        <v>4.0810000000000004</v>
      </c>
      <c r="BI827" s="4">
        <v>4.806</v>
      </c>
      <c r="BJ827" s="4">
        <v>0.54900000000000004</v>
      </c>
      <c r="BK827" s="4">
        <v>3.0910000000000002</v>
      </c>
      <c r="BL827" s="4">
        <v>3.641</v>
      </c>
      <c r="BM827" s="4">
        <v>15.605600000000001</v>
      </c>
      <c r="BQ827" s="4">
        <v>12.409000000000001</v>
      </c>
      <c r="BR827" s="4">
        <v>0.433062</v>
      </c>
      <c r="BS827" s="4">
        <v>-5</v>
      </c>
      <c r="BT827" s="4">
        <v>6.2185999999999998E-2</v>
      </c>
      <c r="BU827" s="4">
        <v>10.582953</v>
      </c>
      <c r="BV827" s="4">
        <v>1.256157</v>
      </c>
    </row>
    <row r="828" spans="1:74" x14ac:dyDescent="0.25">
      <c r="A828" s="4">
        <v>42069</v>
      </c>
      <c r="B828" s="4">
        <v>2.6388888888888886E-4</v>
      </c>
      <c r="C828" s="4">
        <v>10.353999999999999</v>
      </c>
      <c r="D828" s="4">
        <v>6.9173</v>
      </c>
      <c r="E828" s="4">
        <v>69173.112899999993</v>
      </c>
      <c r="F828" s="4">
        <v>37.4</v>
      </c>
      <c r="G828" s="4">
        <v>147</v>
      </c>
      <c r="H828" s="4">
        <v>2327.9</v>
      </c>
      <c r="J828" s="4">
        <v>0.1</v>
      </c>
      <c r="K828" s="4">
        <v>0.8448</v>
      </c>
      <c r="L828" s="4">
        <v>8.7467000000000006</v>
      </c>
      <c r="M828" s="4">
        <v>5.8436000000000003</v>
      </c>
      <c r="N828" s="4">
        <v>31.555</v>
      </c>
      <c r="O828" s="4">
        <v>124.1973</v>
      </c>
      <c r="P828" s="4">
        <v>155.80000000000001</v>
      </c>
      <c r="Q828" s="4">
        <v>23.906199999999998</v>
      </c>
      <c r="R828" s="4">
        <v>94.092399999999998</v>
      </c>
      <c r="S828" s="4">
        <v>118</v>
      </c>
      <c r="T828" s="4">
        <v>2327.8935999999999</v>
      </c>
      <c r="W828" s="4">
        <v>0</v>
      </c>
      <c r="X828" s="4">
        <v>8.4500000000000006E-2</v>
      </c>
      <c r="Y828" s="4">
        <v>12.4</v>
      </c>
      <c r="Z828" s="4">
        <v>850</v>
      </c>
      <c r="AA828" s="4">
        <v>872</v>
      </c>
      <c r="AB828" s="4">
        <v>806</v>
      </c>
      <c r="AC828" s="4">
        <v>59</v>
      </c>
      <c r="AD828" s="4">
        <v>6.93</v>
      </c>
      <c r="AE828" s="4">
        <v>0.16</v>
      </c>
      <c r="AF828" s="4">
        <v>979</v>
      </c>
      <c r="AG828" s="4">
        <v>-11</v>
      </c>
      <c r="AH828" s="4">
        <v>8</v>
      </c>
      <c r="AI828" s="4">
        <v>25</v>
      </c>
      <c r="AJ828" s="4">
        <v>192</v>
      </c>
      <c r="AK828" s="4">
        <v>141.9</v>
      </c>
      <c r="AL828" s="4">
        <v>3.3</v>
      </c>
      <c r="AM828" s="4">
        <v>195</v>
      </c>
      <c r="AN828" s="4" t="s">
        <v>155</v>
      </c>
      <c r="AO828" s="4">
        <v>2</v>
      </c>
      <c r="AP828" s="4">
        <v>0.58349537037037036</v>
      </c>
      <c r="AQ828" s="4">
        <v>47.160347000000002</v>
      </c>
      <c r="AR828" s="4">
        <v>-88.484161999999998</v>
      </c>
      <c r="AS828" s="4">
        <v>312.60000000000002</v>
      </c>
      <c r="AT828" s="4">
        <v>35.4</v>
      </c>
      <c r="AU828" s="4">
        <v>10</v>
      </c>
      <c r="AV828" s="4">
        <v>8</v>
      </c>
      <c r="AW828" s="4" t="s">
        <v>208</v>
      </c>
      <c r="AX828" s="4">
        <v>1.284216</v>
      </c>
      <c r="AY828" s="4">
        <v>1.5368630000000001</v>
      </c>
      <c r="AZ828" s="4">
        <v>2.2526470000000001</v>
      </c>
      <c r="BA828" s="4">
        <v>14.023</v>
      </c>
      <c r="BB828" s="4">
        <v>11.42</v>
      </c>
      <c r="BC828" s="4">
        <v>0.81</v>
      </c>
      <c r="BD828" s="4">
        <v>18.373999999999999</v>
      </c>
      <c r="BE828" s="4">
        <v>1788.732</v>
      </c>
      <c r="BF828" s="4">
        <v>760.601</v>
      </c>
      <c r="BG828" s="4">
        <v>0.67600000000000005</v>
      </c>
      <c r="BH828" s="4">
        <v>2.66</v>
      </c>
      <c r="BI828" s="4">
        <v>3.3359999999999999</v>
      </c>
      <c r="BJ828" s="4">
        <v>0.51200000000000001</v>
      </c>
      <c r="BK828" s="4">
        <v>2.0150000000000001</v>
      </c>
      <c r="BL828" s="4">
        <v>2.5270000000000001</v>
      </c>
      <c r="BM828" s="4">
        <v>15.742900000000001</v>
      </c>
      <c r="BQ828" s="4">
        <v>12.561</v>
      </c>
      <c r="BR828" s="4">
        <v>0.41048800000000002</v>
      </c>
      <c r="BS828" s="4">
        <v>-5</v>
      </c>
      <c r="BT828" s="4">
        <v>6.2937999999999994E-2</v>
      </c>
      <c r="BU828" s="4">
        <v>10.0313</v>
      </c>
      <c r="BV828" s="4">
        <v>1.2713479999999999</v>
      </c>
    </row>
    <row r="829" spans="1:74" x14ac:dyDescent="0.25">
      <c r="A829" s="4">
        <v>42069</v>
      </c>
      <c r="B829" s="4">
        <v>2.7546296296296298E-4</v>
      </c>
      <c r="C829" s="4">
        <v>10.593999999999999</v>
      </c>
      <c r="D829" s="4">
        <v>6.5031999999999996</v>
      </c>
      <c r="E829" s="4">
        <v>65031.929669999998</v>
      </c>
      <c r="F829" s="4">
        <v>31.5</v>
      </c>
      <c r="G829" s="4">
        <v>62.5</v>
      </c>
      <c r="H829" s="4">
        <v>2213</v>
      </c>
      <c r="J829" s="4">
        <v>0.1</v>
      </c>
      <c r="K829" s="4">
        <v>0.84699999999999998</v>
      </c>
      <c r="L829" s="4">
        <v>8.9733999999999998</v>
      </c>
      <c r="M829" s="4">
        <v>5.5082000000000004</v>
      </c>
      <c r="N829" s="4">
        <v>26.661300000000001</v>
      </c>
      <c r="O829" s="4">
        <v>52.9298</v>
      </c>
      <c r="P829" s="4">
        <v>79.599999999999994</v>
      </c>
      <c r="Q829" s="4">
        <v>20.198799999999999</v>
      </c>
      <c r="R829" s="4">
        <v>40.099899999999998</v>
      </c>
      <c r="S829" s="4">
        <v>60.3</v>
      </c>
      <c r="T829" s="4">
        <v>2212.9917999999998</v>
      </c>
      <c r="W829" s="4">
        <v>0</v>
      </c>
      <c r="X829" s="4">
        <v>8.4699999999999998E-2</v>
      </c>
      <c r="Y829" s="4">
        <v>12.3</v>
      </c>
      <c r="Z829" s="4">
        <v>849</v>
      </c>
      <c r="AA829" s="4">
        <v>871</v>
      </c>
      <c r="AB829" s="4">
        <v>806</v>
      </c>
      <c r="AC829" s="4">
        <v>59</v>
      </c>
      <c r="AD829" s="4">
        <v>6.93</v>
      </c>
      <c r="AE829" s="4">
        <v>0.16</v>
      </c>
      <c r="AF829" s="4">
        <v>979</v>
      </c>
      <c r="AG829" s="4">
        <v>-11</v>
      </c>
      <c r="AH829" s="4">
        <v>7.0620000000000003</v>
      </c>
      <c r="AI829" s="4">
        <v>25</v>
      </c>
      <c r="AJ829" s="4">
        <v>192</v>
      </c>
      <c r="AK829" s="4">
        <v>141.1</v>
      </c>
      <c r="AL829" s="4">
        <v>3.3</v>
      </c>
      <c r="AM829" s="4">
        <v>195</v>
      </c>
      <c r="AN829" s="4" t="s">
        <v>155</v>
      </c>
      <c r="AO829" s="4">
        <v>2</v>
      </c>
      <c r="AP829" s="4">
        <v>0.5835069444444444</v>
      </c>
      <c r="AQ829" s="4">
        <v>47.160603999999999</v>
      </c>
      <c r="AR829" s="4">
        <v>-88.484086000000005</v>
      </c>
      <c r="AS829" s="4">
        <v>313</v>
      </c>
      <c r="AT829" s="4">
        <v>34.9</v>
      </c>
      <c r="AU829" s="4">
        <v>10</v>
      </c>
      <c r="AV829" s="4">
        <v>8</v>
      </c>
      <c r="AW829" s="4" t="s">
        <v>208</v>
      </c>
      <c r="AX829" s="4">
        <v>1.3</v>
      </c>
      <c r="AY829" s="4">
        <v>1.6</v>
      </c>
      <c r="AZ829" s="4">
        <v>2.2999999999999998</v>
      </c>
      <c r="BA829" s="4">
        <v>14.023</v>
      </c>
      <c r="BB829" s="4">
        <v>11.6</v>
      </c>
      <c r="BC829" s="4">
        <v>0.83</v>
      </c>
      <c r="BD829" s="4">
        <v>18.064</v>
      </c>
      <c r="BE829" s="4">
        <v>1850.1369999999999</v>
      </c>
      <c r="BF829" s="4">
        <v>722.82799999999997</v>
      </c>
      <c r="BG829" s="4">
        <v>0.57599999999999996</v>
      </c>
      <c r="BH829" s="4">
        <v>1.143</v>
      </c>
      <c r="BI829" s="4">
        <v>1.7190000000000001</v>
      </c>
      <c r="BJ829" s="4">
        <v>0.436</v>
      </c>
      <c r="BK829" s="4">
        <v>0.86599999999999999</v>
      </c>
      <c r="BL829" s="4">
        <v>1.302</v>
      </c>
      <c r="BM829" s="4">
        <v>15.0886</v>
      </c>
      <c r="BQ829" s="4">
        <v>12.698</v>
      </c>
      <c r="BR829" s="4">
        <v>0.35271999999999998</v>
      </c>
      <c r="BS829" s="4">
        <v>-5</v>
      </c>
      <c r="BT829" s="4">
        <v>5.8310000000000001E-2</v>
      </c>
      <c r="BU829" s="4">
        <v>8.6195950000000003</v>
      </c>
      <c r="BV829" s="4">
        <v>1.177862</v>
      </c>
    </row>
    <row r="830" spans="1:74" x14ac:dyDescent="0.25">
      <c r="A830" s="4">
        <v>42069</v>
      </c>
      <c r="B830" s="4">
        <v>2.8703703703703703E-4</v>
      </c>
      <c r="C830" s="4">
        <v>10.539</v>
      </c>
      <c r="D830" s="4">
        <v>6.4893000000000001</v>
      </c>
      <c r="E830" s="4">
        <v>64892.651519999999</v>
      </c>
      <c r="F830" s="4">
        <v>30.6</v>
      </c>
      <c r="G830" s="4">
        <v>47</v>
      </c>
      <c r="H830" s="4">
        <v>2161</v>
      </c>
      <c r="J830" s="4">
        <v>0.1</v>
      </c>
      <c r="K830" s="4">
        <v>0.84760000000000002</v>
      </c>
      <c r="L830" s="4">
        <v>8.9320000000000004</v>
      </c>
      <c r="M830" s="4">
        <v>5.5</v>
      </c>
      <c r="N830" s="4">
        <v>25.960699999999999</v>
      </c>
      <c r="O830" s="4">
        <v>39.833399999999997</v>
      </c>
      <c r="P830" s="4">
        <v>65.8</v>
      </c>
      <c r="Q830" s="4">
        <v>19.667899999999999</v>
      </c>
      <c r="R830" s="4">
        <v>30.178000000000001</v>
      </c>
      <c r="S830" s="4">
        <v>49.8</v>
      </c>
      <c r="T830" s="4">
        <v>2160.9911000000002</v>
      </c>
      <c r="W830" s="4">
        <v>0</v>
      </c>
      <c r="X830" s="4">
        <v>8.48E-2</v>
      </c>
      <c r="Y830" s="4">
        <v>12.3</v>
      </c>
      <c r="Z830" s="4">
        <v>849</v>
      </c>
      <c r="AA830" s="4">
        <v>871</v>
      </c>
      <c r="AB830" s="4">
        <v>805</v>
      </c>
      <c r="AC830" s="4">
        <v>59</v>
      </c>
      <c r="AD830" s="4">
        <v>6.93</v>
      </c>
      <c r="AE830" s="4">
        <v>0.16</v>
      </c>
      <c r="AF830" s="4">
        <v>979</v>
      </c>
      <c r="AG830" s="4">
        <v>-11</v>
      </c>
      <c r="AH830" s="4">
        <v>7</v>
      </c>
      <c r="AI830" s="4">
        <v>25</v>
      </c>
      <c r="AJ830" s="4">
        <v>192</v>
      </c>
      <c r="AK830" s="4">
        <v>141</v>
      </c>
      <c r="AL830" s="4">
        <v>3.1</v>
      </c>
      <c r="AM830" s="4">
        <v>195</v>
      </c>
      <c r="AN830" s="4" t="s">
        <v>155</v>
      </c>
      <c r="AO830" s="4">
        <v>2</v>
      </c>
      <c r="AP830" s="4">
        <v>0.58353009259259259</v>
      </c>
      <c r="AQ830" s="4">
        <v>47.160750999999998</v>
      </c>
      <c r="AR830" s="4">
        <v>-88.484013000000004</v>
      </c>
      <c r="AS830" s="4">
        <v>313.10000000000002</v>
      </c>
      <c r="AT830" s="4">
        <v>34</v>
      </c>
      <c r="AU830" s="4">
        <v>10</v>
      </c>
      <c r="AV830" s="4">
        <v>9</v>
      </c>
      <c r="AW830" s="4" t="s">
        <v>208</v>
      </c>
      <c r="AX830" s="4">
        <v>1.3851150000000001</v>
      </c>
      <c r="AY830" s="4">
        <v>1.0893109999999999</v>
      </c>
      <c r="AZ830" s="4">
        <v>2.2148850000000002</v>
      </c>
      <c r="BA830" s="4">
        <v>14.023</v>
      </c>
      <c r="BB830" s="4">
        <v>11.65</v>
      </c>
      <c r="BC830" s="4">
        <v>0.83</v>
      </c>
      <c r="BD830" s="4">
        <v>17.986999999999998</v>
      </c>
      <c r="BE830" s="4">
        <v>1848.509</v>
      </c>
      <c r="BF830" s="4">
        <v>724.46</v>
      </c>
      <c r="BG830" s="4">
        <v>0.56299999999999994</v>
      </c>
      <c r="BH830" s="4">
        <v>0.86299999999999999</v>
      </c>
      <c r="BI830" s="4">
        <v>1.4259999999999999</v>
      </c>
      <c r="BJ830" s="4">
        <v>0.42599999999999999</v>
      </c>
      <c r="BK830" s="4">
        <v>0.65400000000000003</v>
      </c>
      <c r="BL830" s="4">
        <v>1.08</v>
      </c>
      <c r="BM830" s="4">
        <v>14.789300000000001</v>
      </c>
      <c r="BQ830" s="4">
        <v>12.754</v>
      </c>
      <c r="BR830" s="4">
        <v>0.40246599999999999</v>
      </c>
      <c r="BS830" s="4">
        <v>-5</v>
      </c>
      <c r="BT830" s="4">
        <v>5.9875999999999999E-2</v>
      </c>
      <c r="BU830" s="4">
        <v>9.8352629999999994</v>
      </c>
      <c r="BV830" s="4">
        <v>1.209495</v>
      </c>
    </row>
    <row r="831" spans="1:74" x14ac:dyDescent="0.25">
      <c r="A831" s="4">
        <v>42069</v>
      </c>
      <c r="B831" s="4">
        <v>2.9861111111111109E-4</v>
      </c>
      <c r="C831" s="4">
        <v>10.537000000000001</v>
      </c>
      <c r="D831" s="4">
        <v>6.5499000000000001</v>
      </c>
      <c r="E831" s="4">
        <v>65498.849560000002</v>
      </c>
      <c r="F831" s="4">
        <v>30.5</v>
      </c>
      <c r="G831" s="4">
        <v>43.6</v>
      </c>
      <c r="H831" s="4">
        <v>2150.6</v>
      </c>
      <c r="J831" s="4">
        <v>0.1</v>
      </c>
      <c r="K831" s="4">
        <v>0.84699999999999998</v>
      </c>
      <c r="L831" s="4">
        <v>8.9253</v>
      </c>
      <c r="M831" s="4">
        <v>5.5479000000000003</v>
      </c>
      <c r="N831" s="4">
        <v>25.834099999999999</v>
      </c>
      <c r="O831" s="4">
        <v>36.930100000000003</v>
      </c>
      <c r="P831" s="4">
        <v>62.8</v>
      </c>
      <c r="Q831" s="4">
        <v>19.572099999999999</v>
      </c>
      <c r="R831" s="4">
        <v>27.978400000000001</v>
      </c>
      <c r="S831" s="4">
        <v>47.6</v>
      </c>
      <c r="T831" s="4">
        <v>2150.6352000000002</v>
      </c>
      <c r="W831" s="4">
        <v>0</v>
      </c>
      <c r="X831" s="4">
        <v>8.4699999999999998E-2</v>
      </c>
      <c r="Y831" s="4">
        <v>12.4</v>
      </c>
      <c r="Z831" s="4">
        <v>848</v>
      </c>
      <c r="AA831" s="4">
        <v>869</v>
      </c>
      <c r="AB831" s="4">
        <v>805</v>
      </c>
      <c r="AC831" s="4">
        <v>59</v>
      </c>
      <c r="AD831" s="4">
        <v>6.93</v>
      </c>
      <c r="AE831" s="4">
        <v>0.16</v>
      </c>
      <c r="AF831" s="4">
        <v>979</v>
      </c>
      <c r="AG831" s="4">
        <v>-11</v>
      </c>
      <c r="AH831" s="4">
        <v>7.9379999999999997</v>
      </c>
      <c r="AI831" s="4">
        <v>25</v>
      </c>
      <c r="AJ831" s="4">
        <v>192</v>
      </c>
      <c r="AK831" s="4">
        <v>141</v>
      </c>
      <c r="AL831" s="4">
        <v>3.2</v>
      </c>
      <c r="AM831" s="4">
        <v>195</v>
      </c>
      <c r="AN831" s="4" t="s">
        <v>155</v>
      </c>
      <c r="AO831" s="4">
        <v>2</v>
      </c>
      <c r="AP831" s="4">
        <v>0.58354166666666674</v>
      </c>
      <c r="AQ831" s="4">
        <v>47.160769999999999</v>
      </c>
      <c r="AR831" s="4">
        <v>-88.484002000000004</v>
      </c>
      <c r="AS831" s="4">
        <v>313.10000000000002</v>
      </c>
      <c r="AT831" s="4">
        <v>33.9</v>
      </c>
      <c r="AU831" s="4">
        <v>10</v>
      </c>
      <c r="AV831" s="4">
        <v>9</v>
      </c>
      <c r="AW831" s="4" t="s">
        <v>206</v>
      </c>
      <c r="AX831" s="4">
        <v>1.57003</v>
      </c>
      <c r="AY831" s="4">
        <v>1</v>
      </c>
      <c r="AZ831" s="4">
        <v>2.3700299999999999</v>
      </c>
      <c r="BA831" s="4">
        <v>14.023</v>
      </c>
      <c r="BB831" s="4">
        <v>11.6</v>
      </c>
      <c r="BC831" s="4">
        <v>0.83</v>
      </c>
      <c r="BD831" s="4">
        <v>18.061</v>
      </c>
      <c r="BE831" s="4">
        <v>1842.0619999999999</v>
      </c>
      <c r="BF831" s="4">
        <v>728.76199999999994</v>
      </c>
      <c r="BG831" s="4">
        <v>0.55800000000000005</v>
      </c>
      <c r="BH831" s="4">
        <v>0.79800000000000004</v>
      </c>
      <c r="BI831" s="4">
        <v>1.357</v>
      </c>
      <c r="BJ831" s="4">
        <v>0.42299999999999999</v>
      </c>
      <c r="BK831" s="4">
        <v>0.60499999999999998</v>
      </c>
      <c r="BL831" s="4">
        <v>1.028</v>
      </c>
      <c r="BM831" s="4">
        <v>14.678000000000001</v>
      </c>
      <c r="BQ831" s="4">
        <v>12.711</v>
      </c>
      <c r="BR831" s="4">
        <v>0.41631800000000002</v>
      </c>
      <c r="BS831" s="4">
        <v>-5</v>
      </c>
      <c r="BT831" s="4">
        <v>6.1876E-2</v>
      </c>
      <c r="BU831" s="4">
        <v>10.173772</v>
      </c>
      <c r="BV831" s="4">
        <v>1.249895</v>
      </c>
    </row>
    <row r="832" spans="1:74" x14ac:dyDescent="0.25">
      <c r="A832" s="4">
        <v>42069</v>
      </c>
      <c r="B832" s="4">
        <v>3.1018518518518521E-4</v>
      </c>
      <c r="C832" s="4">
        <v>10.596</v>
      </c>
      <c r="D832" s="4">
        <v>6.2659000000000002</v>
      </c>
      <c r="E832" s="4">
        <v>62658.946100000001</v>
      </c>
      <c r="F832" s="4">
        <v>30.7</v>
      </c>
      <c r="G832" s="4">
        <v>43.6</v>
      </c>
      <c r="H832" s="4">
        <v>2144.6</v>
      </c>
      <c r="J832" s="4">
        <v>0.1</v>
      </c>
      <c r="K832" s="4">
        <v>0.84919999999999995</v>
      </c>
      <c r="L832" s="4">
        <v>8.9983000000000004</v>
      </c>
      <c r="M832" s="4">
        <v>5.3211000000000004</v>
      </c>
      <c r="N832" s="4">
        <v>26.0564</v>
      </c>
      <c r="O832" s="4">
        <v>37.025700000000001</v>
      </c>
      <c r="P832" s="4">
        <v>63.1</v>
      </c>
      <c r="Q832" s="4">
        <v>19.740400000000001</v>
      </c>
      <c r="R832" s="4">
        <v>28.050799999999999</v>
      </c>
      <c r="S832" s="4">
        <v>47.8</v>
      </c>
      <c r="T832" s="4">
        <v>2144.6098000000002</v>
      </c>
      <c r="W832" s="4">
        <v>0</v>
      </c>
      <c r="X832" s="4">
        <v>8.4900000000000003E-2</v>
      </c>
      <c r="Y832" s="4">
        <v>12.3</v>
      </c>
      <c r="Z832" s="4">
        <v>848</v>
      </c>
      <c r="AA832" s="4">
        <v>870</v>
      </c>
      <c r="AB832" s="4">
        <v>804</v>
      </c>
      <c r="AC832" s="4">
        <v>59</v>
      </c>
      <c r="AD832" s="4">
        <v>6.93</v>
      </c>
      <c r="AE832" s="4">
        <v>0.16</v>
      </c>
      <c r="AF832" s="4">
        <v>979</v>
      </c>
      <c r="AG832" s="4">
        <v>-11</v>
      </c>
      <c r="AH832" s="4">
        <v>8</v>
      </c>
      <c r="AI832" s="4">
        <v>25</v>
      </c>
      <c r="AJ832" s="4">
        <v>191.1</v>
      </c>
      <c r="AK832" s="4">
        <v>141</v>
      </c>
      <c r="AL832" s="4">
        <v>3</v>
      </c>
      <c r="AM832" s="4">
        <v>195</v>
      </c>
      <c r="AN832" s="4" t="s">
        <v>155</v>
      </c>
      <c r="AO832" s="4">
        <v>2</v>
      </c>
      <c r="AP832" s="4">
        <v>0.58354166666666674</v>
      </c>
      <c r="AQ832" s="4">
        <v>47.160882999999998</v>
      </c>
      <c r="AR832" s="4">
        <v>-88.483964999999998</v>
      </c>
      <c r="AS832" s="4">
        <v>313.39999999999998</v>
      </c>
      <c r="AT832" s="4">
        <v>34.9</v>
      </c>
      <c r="AU832" s="4">
        <v>10</v>
      </c>
      <c r="AV832" s="4">
        <v>9</v>
      </c>
      <c r="AW832" s="4" t="s">
        <v>206</v>
      </c>
      <c r="AX832" s="4">
        <v>1.6849149999999999</v>
      </c>
      <c r="AY832" s="4">
        <v>1</v>
      </c>
      <c r="AZ832" s="4">
        <v>2.4</v>
      </c>
      <c r="BA832" s="4">
        <v>14.023</v>
      </c>
      <c r="BB832" s="4">
        <v>11.78</v>
      </c>
      <c r="BC832" s="4">
        <v>0.84</v>
      </c>
      <c r="BD832" s="4">
        <v>17.756</v>
      </c>
      <c r="BE832" s="4">
        <v>1876.9159999999999</v>
      </c>
      <c r="BF832" s="4">
        <v>706.41800000000001</v>
      </c>
      <c r="BG832" s="4">
        <v>0.56899999999999995</v>
      </c>
      <c r="BH832" s="4">
        <v>0.80900000000000005</v>
      </c>
      <c r="BI832" s="4">
        <v>1.3779999999999999</v>
      </c>
      <c r="BJ832" s="4">
        <v>0.43099999999999999</v>
      </c>
      <c r="BK832" s="4">
        <v>0.61299999999999999</v>
      </c>
      <c r="BL832" s="4">
        <v>1.044</v>
      </c>
      <c r="BM832" s="4">
        <v>14.792899999999999</v>
      </c>
      <c r="BQ832" s="4">
        <v>12.88</v>
      </c>
      <c r="BR832" s="4">
        <v>0.40011600000000003</v>
      </c>
      <c r="BS832" s="4">
        <v>-5</v>
      </c>
      <c r="BT832" s="4">
        <v>6.1061999999999998E-2</v>
      </c>
      <c r="BU832" s="4">
        <v>9.7778349999999996</v>
      </c>
      <c r="BV832" s="4">
        <v>1.233452</v>
      </c>
    </row>
    <row r="833" spans="1:74" x14ac:dyDescent="0.25">
      <c r="A833" s="4">
        <v>42069</v>
      </c>
      <c r="B833" s="4">
        <v>3.2175925925925926E-4</v>
      </c>
      <c r="C833" s="4">
        <v>10.377000000000001</v>
      </c>
      <c r="D833" s="4">
        <v>6.7668999999999997</v>
      </c>
      <c r="E833" s="4">
        <v>67668.648419999998</v>
      </c>
      <c r="F833" s="4">
        <v>36.200000000000003</v>
      </c>
      <c r="G833" s="4">
        <v>26.9</v>
      </c>
      <c r="H833" s="4">
        <v>2216.5</v>
      </c>
      <c r="J833" s="4">
        <v>0.1</v>
      </c>
      <c r="K833" s="4">
        <v>0.84609999999999996</v>
      </c>
      <c r="L833" s="4">
        <v>8.7792999999999992</v>
      </c>
      <c r="M833" s="4">
        <v>5.7252000000000001</v>
      </c>
      <c r="N833" s="4">
        <v>30.659800000000001</v>
      </c>
      <c r="O833" s="4">
        <v>22.761900000000001</v>
      </c>
      <c r="P833" s="4">
        <v>53.4</v>
      </c>
      <c r="Q833" s="4">
        <v>23.228000000000002</v>
      </c>
      <c r="R833" s="4">
        <v>17.244499999999999</v>
      </c>
      <c r="S833" s="4">
        <v>40.5</v>
      </c>
      <c r="T833" s="4">
        <v>2216.4558000000002</v>
      </c>
      <c r="W833" s="4">
        <v>0</v>
      </c>
      <c r="X833" s="4">
        <v>8.4599999999999995E-2</v>
      </c>
      <c r="Y833" s="4">
        <v>12.4</v>
      </c>
      <c r="Z833" s="4">
        <v>847</v>
      </c>
      <c r="AA833" s="4">
        <v>869</v>
      </c>
      <c r="AB833" s="4">
        <v>803</v>
      </c>
      <c r="AC833" s="4">
        <v>59</v>
      </c>
      <c r="AD833" s="4">
        <v>6.93</v>
      </c>
      <c r="AE833" s="4">
        <v>0.16</v>
      </c>
      <c r="AF833" s="4">
        <v>979</v>
      </c>
      <c r="AG833" s="4">
        <v>-11</v>
      </c>
      <c r="AH833" s="4">
        <v>8</v>
      </c>
      <c r="AI833" s="4">
        <v>25</v>
      </c>
      <c r="AJ833" s="4">
        <v>191</v>
      </c>
      <c r="AK833" s="4">
        <v>141</v>
      </c>
      <c r="AL833" s="4">
        <v>3</v>
      </c>
      <c r="AM833" s="4">
        <v>195</v>
      </c>
      <c r="AN833" s="4" t="s">
        <v>155</v>
      </c>
      <c r="AO833" s="4">
        <v>2</v>
      </c>
      <c r="AP833" s="4">
        <v>0.58355324074074078</v>
      </c>
      <c r="AQ833" s="4">
        <v>47.161028999999999</v>
      </c>
      <c r="AR833" s="4">
        <v>-88.483940000000004</v>
      </c>
      <c r="AS833" s="4">
        <v>314</v>
      </c>
      <c r="AT833" s="4">
        <v>35.4</v>
      </c>
      <c r="AU833" s="4">
        <v>10</v>
      </c>
      <c r="AV833" s="4">
        <v>9</v>
      </c>
      <c r="AW833" s="4" t="s">
        <v>206</v>
      </c>
      <c r="AX833" s="4">
        <v>1.8696299999999999</v>
      </c>
      <c r="AY833" s="4">
        <v>1.1696299999999999</v>
      </c>
      <c r="AZ833" s="4">
        <v>2.6544460000000001</v>
      </c>
      <c r="BA833" s="4">
        <v>14.023</v>
      </c>
      <c r="BB833" s="4">
        <v>11.53</v>
      </c>
      <c r="BC833" s="4">
        <v>0.82</v>
      </c>
      <c r="BD833" s="4">
        <v>18.195</v>
      </c>
      <c r="BE833" s="4">
        <v>1807.252</v>
      </c>
      <c r="BF833" s="4">
        <v>750.11</v>
      </c>
      <c r="BG833" s="4">
        <v>0.66100000000000003</v>
      </c>
      <c r="BH833" s="4">
        <v>0.49099999999999999</v>
      </c>
      <c r="BI833" s="4">
        <v>1.1519999999999999</v>
      </c>
      <c r="BJ833" s="4">
        <v>0.501</v>
      </c>
      <c r="BK833" s="4">
        <v>0.372</v>
      </c>
      <c r="BL833" s="4">
        <v>0.872</v>
      </c>
      <c r="BM833" s="4">
        <v>15.088200000000001</v>
      </c>
      <c r="BQ833" s="4">
        <v>12.664</v>
      </c>
      <c r="BR833" s="4">
        <v>0.47966799999999998</v>
      </c>
      <c r="BS833" s="4">
        <v>-5</v>
      </c>
      <c r="BT833" s="4">
        <v>6.2876000000000001E-2</v>
      </c>
      <c r="BU833" s="4">
        <v>11.721886</v>
      </c>
      <c r="BV833" s="4">
        <v>1.270095</v>
      </c>
    </row>
    <row r="834" spans="1:74" x14ac:dyDescent="0.25">
      <c r="A834" s="4">
        <v>42069</v>
      </c>
      <c r="B834" s="4">
        <v>3.3333333333333332E-4</v>
      </c>
      <c r="C834" s="4">
        <v>9.8930000000000007</v>
      </c>
      <c r="D834" s="4">
        <v>7.3533999999999997</v>
      </c>
      <c r="E834" s="4">
        <v>73533.766130000004</v>
      </c>
      <c r="F834" s="4">
        <v>40.6</v>
      </c>
      <c r="G834" s="4">
        <v>16.7</v>
      </c>
      <c r="H834" s="4">
        <v>2373.3000000000002</v>
      </c>
      <c r="J834" s="4">
        <v>0.1</v>
      </c>
      <c r="K834" s="4">
        <v>0.84389999999999998</v>
      </c>
      <c r="L834" s="4">
        <v>8.3491999999999997</v>
      </c>
      <c r="M834" s="4">
        <v>6.2058</v>
      </c>
      <c r="N834" s="4">
        <v>34.305300000000003</v>
      </c>
      <c r="O834" s="4">
        <v>14.0938</v>
      </c>
      <c r="P834" s="4">
        <v>48.4</v>
      </c>
      <c r="Q834" s="4">
        <v>25.989799999999999</v>
      </c>
      <c r="R834" s="4">
        <v>10.6775</v>
      </c>
      <c r="S834" s="4">
        <v>36.700000000000003</v>
      </c>
      <c r="T834" s="4">
        <v>2373.2678999999998</v>
      </c>
      <c r="W834" s="4">
        <v>0</v>
      </c>
      <c r="X834" s="4">
        <v>8.4400000000000003E-2</v>
      </c>
      <c r="Y834" s="4">
        <v>12.4</v>
      </c>
      <c r="Z834" s="4">
        <v>847</v>
      </c>
      <c r="AA834" s="4">
        <v>869</v>
      </c>
      <c r="AB834" s="4">
        <v>803</v>
      </c>
      <c r="AC834" s="4">
        <v>59</v>
      </c>
      <c r="AD834" s="4">
        <v>6.93</v>
      </c>
      <c r="AE834" s="4">
        <v>0.16</v>
      </c>
      <c r="AF834" s="4">
        <v>979</v>
      </c>
      <c r="AG834" s="4">
        <v>-11</v>
      </c>
      <c r="AH834" s="4">
        <v>8</v>
      </c>
      <c r="AI834" s="4">
        <v>25</v>
      </c>
      <c r="AJ834" s="4">
        <v>191</v>
      </c>
      <c r="AK834" s="4">
        <v>141</v>
      </c>
      <c r="AL834" s="4">
        <v>2.9</v>
      </c>
      <c r="AM834" s="4">
        <v>195</v>
      </c>
      <c r="AN834" s="4" t="s">
        <v>155</v>
      </c>
      <c r="AO834" s="4">
        <v>2</v>
      </c>
      <c r="AP834" s="4">
        <v>0.58356481481481481</v>
      </c>
      <c r="AQ834" s="4">
        <v>47.161175</v>
      </c>
      <c r="AR834" s="4">
        <v>-88.483926999999994</v>
      </c>
      <c r="AS834" s="4">
        <v>314.3</v>
      </c>
      <c r="AT834" s="4">
        <v>35.4</v>
      </c>
      <c r="AU834" s="4">
        <v>10</v>
      </c>
      <c r="AV834" s="4">
        <v>9</v>
      </c>
      <c r="AW834" s="4" t="s">
        <v>206</v>
      </c>
      <c r="AX834" s="4">
        <v>1.307585</v>
      </c>
      <c r="AY834" s="4">
        <v>1.2846310000000001</v>
      </c>
      <c r="AZ834" s="4">
        <v>2.2768459999999999</v>
      </c>
      <c r="BA834" s="4">
        <v>14.023</v>
      </c>
      <c r="BB834" s="4">
        <v>11.37</v>
      </c>
      <c r="BC834" s="4">
        <v>0.81</v>
      </c>
      <c r="BD834" s="4">
        <v>18.492000000000001</v>
      </c>
      <c r="BE834" s="4">
        <v>1710.9929999999999</v>
      </c>
      <c r="BF834" s="4">
        <v>809.42600000000004</v>
      </c>
      <c r="BG834" s="4">
        <v>0.73599999999999999</v>
      </c>
      <c r="BH834" s="4">
        <v>0.30199999999999999</v>
      </c>
      <c r="BI834" s="4">
        <v>1.0389999999999999</v>
      </c>
      <c r="BJ834" s="4">
        <v>0.55800000000000005</v>
      </c>
      <c r="BK834" s="4">
        <v>0.22900000000000001</v>
      </c>
      <c r="BL834" s="4">
        <v>0.78700000000000003</v>
      </c>
      <c r="BM834" s="4">
        <v>16.083100000000002</v>
      </c>
      <c r="BQ834" s="4">
        <v>12.574999999999999</v>
      </c>
      <c r="BR834" s="4">
        <v>0.52814799999999995</v>
      </c>
      <c r="BS834" s="4">
        <v>-5</v>
      </c>
      <c r="BT834" s="4">
        <v>6.1123999999999998E-2</v>
      </c>
      <c r="BU834" s="4">
        <v>12.906617000000001</v>
      </c>
      <c r="BV834" s="4">
        <v>1.2347049999999999</v>
      </c>
    </row>
    <row r="835" spans="1:74" x14ac:dyDescent="0.25">
      <c r="A835" s="4">
        <v>42069</v>
      </c>
      <c r="B835" s="2">
        <v>3.4490740740740743E-4</v>
      </c>
      <c r="C835" s="3">
        <v>9.6229999999999993</v>
      </c>
      <c r="D835" s="4">
        <v>7.9638999999999998</v>
      </c>
      <c r="E835" s="4">
        <v>79638.715519999998</v>
      </c>
      <c r="F835" s="4">
        <v>45</v>
      </c>
      <c r="G835" s="4">
        <v>32.1</v>
      </c>
      <c r="H835" s="4">
        <v>2437.6</v>
      </c>
      <c r="J835" s="4">
        <v>0.1</v>
      </c>
      <c r="K835" s="4">
        <v>0.84</v>
      </c>
      <c r="L835" s="4">
        <v>8.0838000000000001</v>
      </c>
      <c r="M835" s="4">
        <v>6.69</v>
      </c>
      <c r="N835" s="4">
        <v>37.770099999999999</v>
      </c>
      <c r="O835" s="4">
        <v>26.9236</v>
      </c>
      <c r="P835" s="4">
        <v>64.7</v>
      </c>
      <c r="Q835" s="4">
        <v>28.614799999999999</v>
      </c>
      <c r="R835" s="4">
        <v>20.397500000000001</v>
      </c>
      <c r="S835" s="4">
        <v>49</v>
      </c>
      <c r="T835" s="4">
        <v>2437.6356999999998</v>
      </c>
      <c r="W835" s="4">
        <v>0</v>
      </c>
      <c r="X835" s="4">
        <v>8.4000000000000005E-2</v>
      </c>
      <c r="Y835" s="4">
        <v>12.3</v>
      </c>
      <c r="Z835" s="4">
        <v>848</v>
      </c>
      <c r="AA835" s="4">
        <v>870</v>
      </c>
      <c r="AB835" s="4">
        <v>803</v>
      </c>
      <c r="AC835" s="4">
        <v>59</v>
      </c>
      <c r="AD835" s="4">
        <v>6.93</v>
      </c>
      <c r="AE835" s="4">
        <v>0.16</v>
      </c>
      <c r="AF835" s="4">
        <v>979</v>
      </c>
      <c r="AG835" s="4">
        <v>-11</v>
      </c>
      <c r="AH835" s="4">
        <v>8</v>
      </c>
      <c r="AI835" s="4">
        <v>25</v>
      </c>
      <c r="AJ835" s="4">
        <v>191</v>
      </c>
      <c r="AK835" s="4">
        <v>141.9</v>
      </c>
      <c r="AL835" s="4">
        <v>3</v>
      </c>
      <c r="AM835" s="4">
        <v>195</v>
      </c>
      <c r="AN835" s="4" t="s">
        <v>155</v>
      </c>
      <c r="AO835" s="4">
        <v>2</v>
      </c>
      <c r="AP835" s="4">
        <v>0.58357638888888885</v>
      </c>
      <c r="AQ835" s="4">
        <v>47.161441000000003</v>
      </c>
      <c r="AR835" s="4">
        <v>-88.483946000000003</v>
      </c>
      <c r="AS835" s="4">
        <v>315.10000000000002</v>
      </c>
      <c r="AT835" s="4">
        <v>35.700000000000003</v>
      </c>
      <c r="AU835" s="4">
        <v>10</v>
      </c>
      <c r="AV835" s="4">
        <v>9</v>
      </c>
      <c r="AW835" s="4" t="s">
        <v>206</v>
      </c>
      <c r="AX835" s="4">
        <v>1.2</v>
      </c>
      <c r="AY835" s="4">
        <v>1.3</v>
      </c>
      <c r="AZ835" s="4">
        <v>2.2000000000000002</v>
      </c>
      <c r="BA835" s="4">
        <v>14.023</v>
      </c>
      <c r="BB835" s="4">
        <v>11.07</v>
      </c>
      <c r="BC835" s="4">
        <v>0.79</v>
      </c>
      <c r="BD835" s="4">
        <v>19.042000000000002</v>
      </c>
      <c r="BE835" s="4">
        <v>1631.684</v>
      </c>
      <c r="BF835" s="4">
        <v>859.45399999999995</v>
      </c>
      <c r="BG835" s="4">
        <v>0.79800000000000004</v>
      </c>
      <c r="BH835" s="4">
        <v>0.56899999999999995</v>
      </c>
      <c r="BI835" s="4">
        <v>1.367</v>
      </c>
      <c r="BJ835" s="4">
        <v>0.60499999999999998</v>
      </c>
      <c r="BK835" s="4">
        <v>0.43099999999999999</v>
      </c>
      <c r="BL835" s="4">
        <v>1.036</v>
      </c>
      <c r="BM835" s="4">
        <v>16.270800000000001</v>
      </c>
      <c r="BQ835" s="4">
        <v>12.329000000000001</v>
      </c>
      <c r="BR835" s="4">
        <v>0.53568499999999997</v>
      </c>
      <c r="BS835" s="4">
        <v>-5</v>
      </c>
      <c r="BT835" s="4">
        <v>6.0999999999999999E-2</v>
      </c>
      <c r="BU835" s="4">
        <v>13.090809999999999</v>
      </c>
      <c r="BV835" s="4">
        <v>1.2322</v>
      </c>
    </row>
    <row r="836" spans="1:74" x14ac:dyDescent="0.25">
      <c r="A836" s="4">
        <v>42069</v>
      </c>
      <c r="B836" s="4">
        <v>3.5648148148148149E-4</v>
      </c>
      <c r="C836" s="4">
        <v>9.2919999999999998</v>
      </c>
      <c r="D836" s="4">
        <v>8.4445999999999994</v>
      </c>
      <c r="E836" s="4">
        <v>84446.412779999999</v>
      </c>
      <c r="F836" s="4">
        <v>51.1</v>
      </c>
      <c r="G836" s="4">
        <v>47.4</v>
      </c>
      <c r="H836" s="4">
        <v>2532.1</v>
      </c>
      <c r="J836" s="4">
        <v>0.1</v>
      </c>
      <c r="K836" s="4">
        <v>0.83779999999999999</v>
      </c>
      <c r="L836" s="4">
        <v>7.7846000000000002</v>
      </c>
      <c r="M836" s="4">
        <v>7.0749000000000004</v>
      </c>
      <c r="N836" s="4">
        <v>42.845399999999998</v>
      </c>
      <c r="O836" s="4">
        <v>39.711799999999997</v>
      </c>
      <c r="P836" s="4">
        <v>82.6</v>
      </c>
      <c r="Q836" s="4">
        <v>32.459899999999998</v>
      </c>
      <c r="R836" s="4">
        <v>30.085899999999999</v>
      </c>
      <c r="S836" s="4">
        <v>62.5</v>
      </c>
      <c r="T836" s="4">
        <v>2532.1217000000001</v>
      </c>
      <c r="W836" s="4">
        <v>0</v>
      </c>
      <c r="X836" s="4">
        <v>8.3799999999999999E-2</v>
      </c>
      <c r="Y836" s="4">
        <v>12.4</v>
      </c>
      <c r="Z836" s="4">
        <v>847</v>
      </c>
      <c r="AA836" s="4">
        <v>869</v>
      </c>
      <c r="AB836" s="4">
        <v>803</v>
      </c>
      <c r="AC836" s="4">
        <v>59</v>
      </c>
      <c r="AD836" s="4">
        <v>6.93</v>
      </c>
      <c r="AE836" s="4">
        <v>0.16</v>
      </c>
      <c r="AF836" s="4">
        <v>979</v>
      </c>
      <c r="AG836" s="4">
        <v>-11</v>
      </c>
      <c r="AH836" s="4">
        <v>8</v>
      </c>
      <c r="AI836" s="4">
        <v>25</v>
      </c>
      <c r="AJ836" s="4">
        <v>191</v>
      </c>
      <c r="AK836" s="4">
        <v>141.1</v>
      </c>
      <c r="AL836" s="4">
        <v>3.2</v>
      </c>
      <c r="AM836" s="4">
        <v>195</v>
      </c>
      <c r="AN836" s="4" t="s">
        <v>155</v>
      </c>
      <c r="AO836" s="4">
        <v>2</v>
      </c>
      <c r="AP836" s="4">
        <v>0.58359953703703704</v>
      </c>
      <c r="AQ836" s="4">
        <v>47.161484999999999</v>
      </c>
      <c r="AR836" s="4">
        <v>-88.483949999999993</v>
      </c>
      <c r="AS836" s="4">
        <v>315.2</v>
      </c>
      <c r="AT836" s="4">
        <v>36.1</v>
      </c>
      <c r="AU836" s="4">
        <v>10</v>
      </c>
      <c r="AV836" s="4">
        <v>9</v>
      </c>
      <c r="AW836" s="4" t="s">
        <v>206</v>
      </c>
      <c r="AX836" s="4">
        <v>1.2</v>
      </c>
      <c r="AY836" s="4">
        <v>1.3</v>
      </c>
      <c r="AZ836" s="4">
        <v>2.2000000000000002</v>
      </c>
      <c r="BA836" s="4">
        <v>14.023</v>
      </c>
      <c r="BB836" s="4">
        <v>10.91</v>
      </c>
      <c r="BC836" s="4">
        <v>0.78</v>
      </c>
      <c r="BD836" s="4">
        <v>19.36</v>
      </c>
      <c r="BE836" s="4">
        <v>1561.364</v>
      </c>
      <c r="BF836" s="4">
        <v>903.16099999999994</v>
      </c>
      <c r="BG836" s="4">
        <v>0.9</v>
      </c>
      <c r="BH836" s="4">
        <v>0.83399999999999996</v>
      </c>
      <c r="BI836" s="4">
        <v>1.734</v>
      </c>
      <c r="BJ836" s="4">
        <v>0.68200000000000005</v>
      </c>
      <c r="BK836" s="4">
        <v>0.63200000000000001</v>
      </c>
      <c r="BL836" s="4">
        <v>1.3140000000000001</v>
      </c>
      <c r="BM836" s="4">
        <v>16.794599999999999</v>
      </c>
      <c r="BQ836" s="4">
        <v>12.218</v>
      </c>
      <c r="BR836" s="4">
        <v>0.54819300000000004</v>
      </c>
      <c r="BS836" s="4">
        <v>-5</v>
      </c>
      <c r="BT836" s="4">
        <v>6.2876000000000001E-2</v>
      </c>
      <c r="BU836" s="4">
        <v>13.396471999999999</v>
      </c>
      <c r="BV836" s="4">
        <v>1.2700929999999999</v>
      </c>
    </row>
    <row r="837" spans="1:74" x14ac:dyDescent="0.25">
      <c r="A837" s="4">
        <v>42069</v>
      </c>
      <c r="B837" s="4">
        <v>3.6805555555555555E-4</v>
      </c>
      <c r="C837" s="4">
        <v>9.2430000000000003</v>
      </c>
      <c r="D837" s="4">
        <v>8.5068000000000001</v>
      </c>
      <c r="E837" s="4">
        <v>85068.192280000003</v>
      </c>
      <c r="F837" s="4">
        <v>53.1</v>
      </c>
      <c r="G837" s="4">
        <v>47.3</v>
      </c>
      <c r="H837" s="4">
        <v>2478.6999999999998</v>
      </c>
      <c r="J837" s="4">
        <v>0.1</v>
      </c>
      <c r="K837" s="4">
        <v>0.83760000000000001</v>
      </c>
      <c r="L837" s="4">
        <v>7.742</v>
      </c>
      <c r="M837" s="4">
        <v>7.1257000000000001</v>
      </c>
      <c r="N837" s="4">
        <v>44.479100000000003</v>
      </c>
      <c r="O837" s="4">
        <v>39.620800000000003</v>
      </c>
      <c r="P837" s="4">
        <v>84.1</v>
      </c>
      <c r="Q837" s="4">
        <v>33.698399999999999</v>
      </c>
      <c r="R837" s="4">
        <v>30.017600000000002</v>
      </c>
      <c r="S837" s="4">
        <v>63.7</v>
      </c>
      <c r="T837" s="4">
        <v>2478.7478999999998</v>
      </c>
      <c r="W837" s="4">
        <v>0</v>
      </c>
      <c r="X837" s="4">
        <v>8.3799999999999999E-2</v>
      </c>
      <c r="Y837" s="4">
        <v>12.4</v>
      </c>
      <c r="Z837" s="4">
        <v>848</v>
      </c>
      <c r="AA837" s="4">
        <v>869</v>
      </c>
      <c r="AB837" s="4">
        <v>804</v>
      </c>
      <c r="AC837" s="4">
        <v>59</v>
      </c>
      <c r="AD837" s="4">
        <v>6.93</v>
      </c>
      <c r="AE837" s="4">
        <v>0.16</v>
      </c>
      <c r="AF837" s="4">
        <v>978</v>
      </c>
      <c r="AG837" s="4">
        <v>-11</v>
      </c>
      <c r="AH837" s="4">
        <v>8</v>
      </c>
      <c r="AI837" s="4">
        <v>25</v>
      </c>
      <c r="AJ837" s="4">
        <v>191.9</v>
      </c>
      <c r="AK837" s="4">
        <v>141</v>
      </c>
      <c r="AL837" s="4">
        <v>3.3</v>
      </c>
      <c r="AM837" s="4">
        <v>195</v>
      </c>
      <c r="AN837" s="4" t="s">
        <v>155</v>
      </c>
      <c r="AO837" s="4">
        <v>2</v>
      </c>
      <c r="AP837" s="4">
        <v>0.58359953703703704</v>
      </c>
      <c r="AQ837" s="4">
        <v>47.161734000000003</v>
      </c>
      <c r="AR837" s="4">
        <v>-88.484049999999996</v>
      </c>
      <c r="AS837" s="4">
        <v>315.3</v>
      </c>
      <c r="AT837" s="4">
        <v>37</v>
      </c>
      <c r="AU837" s="4">
        <v>10</v>
      </c>
      <c r="AV837" s="4">
        <v>9</v>
      </c>
      <c r="AW837" s="4" t="s">
        <v>206</v>
      </c>
      <c r="AX837" s="4">
        <v>1.2</v>
      </c>
      <c r="AY837" s="4">
        <v>1.3</v>
      </c>
      <c r="AZ837" s="4">
        <v>2.2000000000000002</v>
      </c>
      <c r="BA837" s="4">
        <v>14.023</v>
      </c>
      <c r="BB837" s="4">
        <v>10.89</v>
      </c>
      <c r="BC837" s="4">
        <v>0.78</v>
      </c>
      <c r="BD837" s="4">
        <v>19.382000000000001</v>
      </c>
      <c r="BE837" s="4">
        <v>1552.5239999999999</v>
      </c>
      <c r="BF837" s="4">
        <v>909.47299999999996</v>
      </c>
      <c r="BG837" s="4">
        <v>0.93400000000000005</v>
      </c>
      <c r="BH837" s="4">
        <v>0.83199999999999996</v>
      </c>
      <c r="BI837" s="4">
        <v>1.766</v>
      </c>
      <c r="BJ837" s="4">
        <v>0.70799999999999996</v>
      </c>
      <c r="BK837" s="4">
        <v>0.63</v>
      </c>
      <c r="BL837" s="4">
        <v>1.3380000000000001</v>
      </c>
      <c r="BM837" s="4">
        <v>16.4375</v>
      </c>
      <c r="BQ837" s="4">
        <v>12.214</v>
      </c>
      <c r="BR837" s="4">
        <v>0.71314999999999995</v>
      </c>
      <c r="BS837" s="4">
        <v>-5</v>
      </c>
      <c r="BT837" s="4">
        <v>6.0186000000000003E-2</v>
      </c>
      <c r="BU837" s="4">
        <v>17.427603000000001</v>
      </c>
      <c r="BV837" s="4">
        <v>1.215757</v>
      </c>
    </row>
    <row r="838" spans="1:74" x14ac:dyDescent="0.25">
      <c r="A838" s="4">
        <v>42069</v>
      </c>
      <c r="B838" s="4">
        <v>3.7962962962962956E-4</v>
      </c>
      <c r="C838" s="4">
        <v>9.1300000000000008</v>
      </c>
      <c r="D838" s="4">
        <v>9.1707000000000001</v>
      </c>
      <c r="E838" s="4">
        <v>91707.469190000003</v>
      </c>
      <c r="F838" s="4">
        <v>58.1</v>
      </c>
      <c r="G838" s="4">
        <v>37</v>
      </c>
      <c r="H838" s="4">
        <v>2536.3000000000002</v>
      </c>
      <c r="J838" s="4">
        <v>0.1</v>
      </c>
      <c r="K838" s="4">
        <v>0.83189999999999997</v>
      </c>
      <c r="L838" s="4">
        <v>7.5956999999999999</v>
      </c>
      <c r="M838" s="4">
        <v>7.6292</v>
      </c>
      <c r="N838" s="4">
        <v>48.305599999999998</v>
      </c>
      <c r="O838" s="4">
        <v>30.7621</v>
      </c>
      <c r="P838" s="4">
        <v>79.099999999999994</v>
      </c>
      <c r="Q838" s="4">
        <v>36.5974</v>
      </c>
      <c r="R838" s="4">
        <v>23.306100000000001</v>
      </c>
      <c r="S838" s="4">
        <v>59.9</v>
      </c>
      <c r="T838" s="4">
        <v>2536.3323</v>
      </c>
      <c r="W838" s="4">
        <v>0</v>
      </c>
      <c r="X838" s="4">
        <v>8.3199999999999996E-2</v>
      </c>
      <c r="Y838" s="4">
        <v>12.4</v>
      </c>
      <c r="Z838" s="4">
        <v>847</v>
      </c>
      <c r="AA838" s="4">
        <v>868</v>
      </c>
      <c r="AB838" s="4">
        <v>804</v>
      </c>
      <c r="AC838" s="4">
        <v>59</v>
      </c>
      <c r="AD838" s="4">
        <v>6.93</v>
      </c>
      <c r="AE838" s="4">
        <v>0.16</v>
      </c>
      <c r="AF838" s="4">
        <v>978</v>
      </c>
      <c r="AG838" s="4">
        <v>-11</v>
      </c>
      <c r="AH838" s="4">
        <v>8</v>
      </c>
      <c r="AI838" s="4">
        <v>25</v>
      </c>
      <c r="AJ838" s="4">
        <v>192</v>
      </c>
      <c r="AK838" s="4">
        <v>141</v>
      </c>
      <c r="AL838" s="4">
        <v>3.4</v>
      </c>
      <c r="AM838" s="4">
        <v>195</v>
      </c>
      <c r="AN838" s="4" t="s">
        <v>155</v>
      </c>
      <c r="AO838" s="4">
        <v>2</v>
      </c>
      <c r="AP838" s="4">
        <v>0.58362268518518523</v>
      </c>
      <c r="AQ838" s="4">
        <v>47.16178</v>
      </c>
      <c r="AR838" s="4">
        <v>-88.484067999999994</v>
      </c>
      <c r="AS838" s="4">
        <v>315.3</v>
      </c>
      <c r="AT838" s="4">
        <v>38.200000000000003</v>
      </c>
      <c r="AU838" s="4">
        <v>10</v>
      </c>
      <c r="AV838" s="4">
        <v>9</v>
      </c>
      <c r="AW838" s="4" t="s">
        <v>206</v>
      </c>
      <c r="AX838" s="4">
        <v>1.2</v>
      </c>
      <c r="AY838" s="4">
        <v>1.3</v>
      </c>
      <c r="AZ838" s="4">
        <v>2.2000000000000002</v>
      </c>
      <c r="BA838" s="4">
        <v>14.023</v>
      </c>
      <c r="BB838" s="4">
        <v>10.5</v>
      </c>
      <c r="BC838" s="4">
        <v>0.75</v>
      </c>
      <c r="BD838" s="4">
        <v>20.206</v>
      </c>
      <c r="BE838" s="4">
        <v>1487.366</v>
      </c>
      <c r="BF838" s="4">
        <v>950.84199999999998</v>
      </c>
      <c r="BG838" s="4">
        <v>0.99099999999999999</v>
      </c>
      <c r="BH838" s="4">
        <v>0.63100000000000001</v>
      </c>
      <c r="BI838" s="4">
        <v>1.621</v>
      </c>
      <c r="BJ838" s="4">
        <v>0.75</v>
      </c>
      <c r="BK838" s="4">
        <v>0.47799999999999998</v>
      </c>
      <c r="BL838" s="4">
        <v>1.228</v>
      </c>
      <c r="BM838" s="4">
        <v>16.4239</v>
      </c>
      <c r="BQ838" s="4">
        <v>11.845000000000001</v>
      </c>
      <c r="BR838" s="4">
        <v>0.64802199999999999</v>
      </c>
      <c r="BS838" s="4">
        <v>-5</v>
      </c>
      <c r="BT838" s="4">
        <v>6.1876E-2</v>
      </c>
      <c r="BU838" s="4">
        <v>15.836038</v>
      </c>
      <c r="BV838" s="4">
        <v>1.249895</v>
      </c>
    </row>
    <row r="839" spans="1:74" x14ac:dyDescent="0.25">
      <c r="A839" s="4">
        <v>42069</v>
      </c>
      <c r="B839" s="4">
        <v>3.9120370370370367E-4</v>
      </c>
      <c r="C839" s="4">
        <v>9.3309999999999995</v>
      </c>
      <c r="D839" s="4">
        <v>8.4291999999999998</v>
      </c>
      <c r="E839" s="4">
        <v>84291.827409999998</v>
      </c>
      <c r="F839" s="4">
        <v>66.2</v>
      </c>
      <c r="G839" s="4">
        <v>24.9</v>
      </c>
      <c r="H839" s="4">
        <v>2530.4</v>
      </c>
      <c r="J839" s="4">
        <v>0.1</v>
      </c>
      <c r="K839" s="4">
        <v>0.83779999999999999</v>
      </c>
      <c r="L839" s="4">
        <v>7.8167999999999997</v>
      </c>
      <c r="M839" s="4">
        <v>7.0616000000000003</v>
      </c>
      <c r="N839" s="4">
        <v>55.498100000000001</v>
      </c>
      <c r="O839" s="4">
        <v>20.860099999999999</v>
      </c>
      <c r="P839" s="4">
        <v>76.400000000000006</v>
      </c>
      <c r="Q839" s="4">
        <v>42.046700000000001</v>
      </c>
      <c r="R839" s="4">
        <v>15.8041</v>
      </c>
      <c r="S839" s="4">
        <v>57.9</v>
      </c>
      <c r="T839" s="4">
        <v>2530.3679999999999</v>
      </c>
      <c r="W839" s="4">
        <v>0</v>
      </c>
      <c r="X839" s="4">
        <v>8.3799999999999999E-2</v>
      </c>
      <c r="Y839" s="4">
        <v>12.4</v>
      </c>
      <c r="Z839" s="4">
        <v>847</v>
      </c>
      <c r="AA839" s="4">
        <v>868</v>
      </c>
      <c r="AB839" s="4">
        <v>803</v>
      </c>
      <c r="AC839" s="4">
        <v>59</v>
      </c>
      <c r="AD839" s="4">
        <v>6.93</v>
      </c>
      <c r="AE839" s="4">
        <v>0.16</v>
      </c>
      <c r="AF839" s="4">
        <v>978</v>
      </c>
      <c r="AG839" s="4">
        <v>-11</v>
      </c>
      <c r="AH839" s="4">
        <v>8</v>
      </c>
      <c r="AI839" s="4">
        <v>25</v>
      </c>
      <c r="AJ839" s="4">
        <v>191.1</v>
      </c>
      <c r="AK839" s="4">
        <v>141</v>
      </c>
      <c r="AL839" s="4">
        <v>3.5</v>
      </c>
      <c r="AM839" s="4">
        <v>195</v>
      </c>
      <c r="AN839" s="4" t="s">
        <v>155</v>
      </c>
      <c r="AO839" s="4">
        <v>2</v>
      </c>
      <c r="AP839" s="4">
        <v>0.58362268518518523</v>
      </c>
      <c r="AQ839" s="4">
        <v>47.161907999999997</v>
      </c>
      <c r="AR839" s="4">
        <v>-88.484134999999995</v>
      </c>
      <c r="AS839" s="4">
        <v>315.3</v>
      </c>
      <c r="AT839" s="4">
        <v>39.4</v>
      </c>
      <c r="AU839" s="4">
        <v>10</v>
      </c>
      <c r="AV839" s="4">
        <v>9</v>
      </c>
      <c r="AW839" s="4" t="s">
        <v>206</v>
      </c>
      <c r="AX839" s="4">
        <v>1.2</v>
      </c>
      <c r="AY839" s="4">
        <v>1.3842159999999999</v>
      </c>
      <c r="AZ839" s="4">
        <v>2.2000000000000002</v>
      </c>
      <c r="BA839" s="4">
        <v>14.023</v>
      </c>
      <c r="BB839" s="4">
        <v>10.9</v>
      </c>
      <c r="BC839" s="4">
        <v>0.78</v>
      </c>
      <c r="BD839" s="4">
        <v>19.367000000000001</v>
      </c>
      <c r="BE839" s="4">
        <v>1565.883</v>
      </c>
      <c r="BF839" s="4">
        <v>900.34199999999998</v>
      </c>
      <c r="BG839" s="4">
        <v>1.1639999999999999</v>
      </c>
      <c r="BH839" s="4">
        <v>0.438</v>
      </c>
      <c r="BI839" s="4">
        <v>1.6020000000000001</v>
      </c>
      <c r="BJ839" s="4">
        <v>0.88200000000000001</v>
      </c>
      <c r="BK839" s="4">
        <v>0.33200000000000002</v>
      </c>
      <c r="BL839" s="4">
        <v>1.214</v>
      </c>
      <c r="BM839" s="4">
        <v>16.7623</v>
      </c>
      <c r="BQ839" s="4">
        <v>12.202</v>
      </c>
      <c r="BR839" s="4">
        <v>0.62424000000000002</v>
      </c>
      <c r="BS839" s="4">
        <v>-5</v>
      </c>
      <c r="BT839" s="4">
        <v>6.0123999999999997E-2</v>
      </c>
      <c r="BU839" s="4">
        <v>15.254865000000001</v>
      </c>
      <c r="BV839" s="4">
        <v>1.2145049999999999</v>
      </c>
    </row>
    <row r="840" spans="1:74" x14ac:dyDescent="0.25">
      <c r="A840" s="4">
        <v>42069</v>
      </c>
      <c r="B840" s="4">
        <v>4.0277777777777773E-4</v>
      </c>
      <c r="C840" s="4">
        <v>9.74</v>
      </c>
      <c r="D840" s="4">
        <v>7.8800999999999997</v>
      </c>
      <c r="E840" s="4">
        <v>78801.40625</v>
      </c>
      <c r="F840" s="4">
        <v>69.599999999999994</v>
      </c>
      <c r="G840" s="4">
        <v>28.8</v>
      </c>
      <c r="H840" s="4">
        <v>2287.1999999999998</v>
      </c>
      <c r="J840" s="4">
        <v>0.1</v>
      </c>
      <c r="K840" s="4">
        <v>0.84019999999999995</v>
      </c>
      <c r="L840" s="4">
        <v>8.1839999999999993</v>
      </c>
      <c r="M840" s="4">
        <v>6.6212</v>
      </c>
      <c r="N840" s="4">
        <v>58.4602</v>
      </c>
      <c r="O840" s="4">
        <v>24.203499999999998</v>
      </c>
      <c r="P840" s="4">
        <v>82.7</v>
      </c>
      <c r="Q840" s="4">
        <v>44.290799999999997</v>
      </c>
      <c r="R840" s="4">
        <v>18.337199999999999</v>
      </c>
      <c r="S840" s="4">
        <v>62.6</v>
      </c>
      <c r="T840" s="4">
        <v>2287.1896999999999</v>
      </c>
      <c r="W840" s="4">
        <v>0</v>
      </c>
      <c r="X840" s="4">
        <v>8.4000000000000005E-2</v>
      </c>
      <c r="Y840" s="4">
        <v>12.3</v>
      </c>
      <c r="Z840" s="4">
        <v>848</v>
      </c>
      <c r="AA840" s="4">
        <v>868</v>
      </c>
      <c r="AB840" s="4">
        <v>804</v>
      </c>
      <c r="AC840" s="4">
        <v>59</v>
      </c>
      <c r="AD840" s="4">
        <v>6.93</v>
      </c>
      <c r="AE840" s="4">
        <v>0.16</v>
      </c>
      <c r="AF840" s="4">
        <v>978</v>
      </c>
      <c r="AG840" s="4">
        <v>-11</v>
      </c>
      <c r="AH840" s="4">
        <v>8</v>
      </c>
      <c r="AI840" s="4">
        <v>25</v>
      </c>
      <c r="AJ840" s="4">
        <v>191</v>
      </c>
      <c r="AK840" s="4">
        <v>141</v>
      </c>
      <c r="AL840" s="4">
        <v>3.4</v>
      </c>
      <c r="AM840" s="4">
        <v>195</v>
      </c>
      <c r="AN840" s="4" t="s">
        <v>155</v>
      </c>
      <c r="AO840" s="4">
        <v>2</v>
      </c>
      <c r="AP840" s="4">
        <v>0.58363425925925927</v>
      </c>
      <c r="AQ840" s="4">
        <v>47.162222</v>
      </c>
      <c r="AR840" s="4">
        <v>-88.484144999999998</v>
      </c>
      <c r="AS840" s="4">
        <v>316.3</v>
      </c>
      <c r="AT840" s="4">
        <v>40.700000000000003</v>
      </c>
      <c r="AU840" s="4">
        <v>10</v>
      </c>
      <c r="AV840" s="4">
        <v>9</v>
      </c>
      <c r="AW840" s="4" t="s">
        <v>206</v>
      </c>
      <c r="AX840" s="4">
        <v>1.2</v>
      </c>
      <c r="AY840" s="4">
        <v>1.5699289999999999</v>
      </c>
      <c r="AZ840" s="4">
        <v>2.2849650000000001</v>
      </c>
      <c r="BA840" s="4">
        <v>14.023</v>
      </c>
      <c r="BB840" s="4">
        <v>11.08</v>
      </c>
      <c r="BC840" s="4">
        <v>0.79</v>
      </c>
      <c r="BD840" s="4">
        <v>19.013000000000002</v>
      </c>
      <c r="BE840" s="4">
        <v>1650.1</v>
      </c>
      <c r="BF840" s="4">
        <v>849.69399999999996</v>
      </c>
      <c r="BG840" s="4">
        <v>1.234</v>
      </c>
      <c r="BH840" s="4">
        <v>0.51100000000000001</v>
      </c>
      <c r="BI840" s="4">
        <v>1.7450000000000001</v>
      </c>
      <c r="BJ840" s="4">
        <v>0.93500000000000005</v>
      </c>
      <c r="BK840" s="4">
        <v>0.38700000000000001</v>
      </c>
      <c r="BL840" s="4">
        <v>1.3220000000000001</v>
      </c>
      <c r="BM840" s="4">
        <v>15.25</v>
      </c>
      <c r="BQ840" s="4">
        <v>12.318</v>
      </c>
      <c r="BR840" s="4">
        <v>0.70179199999999997</v>
      </c>
      <c r="BS840" s="4">
        <v>-5</v>
      </c>
      <c r="BT840" s="4">
        <v>5.9062000000000003E-2</v>
      </c>
      <c r="BU840" s="4">
        <v>17.150041999999999</v>
      </c>
      <c r="BV840" s="4">
        <v>1.193052</v>
      </c>
    </row>
    <row r="841" spans="1:74" x14ac:dyDescent="0.25">
      <c r="A841" s="4">
        <v>42069</v>
      </c>
      <c r="B841" s="4">
        <v>4.1435185185185178E-4</v>
      </c>
      <c r="C841" s="4">
        <v>9.7279999999999998</v>
      </c>
      <c r="D841" s="4">
        <v>7.8559000000000001</v>
      </c>
      <c r="E841" s="4">
        <v>78558.916599999997</v>
      </c>
      <c r="F841" s="4">
        <v>74.3</v>
      </c>
      <c r="G841" s="4">
        <v>39.200000000000003</v>
      </c>
      <c r="H841" s="4">
        <v>2159.1</v>
      </c>
      <c r="J841" s="4">
        <v>0.1</v>
      </c>
      <c r="K841" s="4">
        <v>0.8407</v>
      </c>
      <c r="L841" s="4">
        <v>8.1784999999999997</v>
      </c>
      <c r="M841" s="4">
        <v>6.6044</v>
      </c>
      <c r="N841" s="4">
        <v>62.428699999999999</v>
      </c>
      <c r="O841" s="4">
        <v>32.9467</v>
      </c>
      <c r="P841" s="4">
        <v>95.4</v>
      </c>
      <c r="Q841" s="4">
        <v>47.297400000000003</v>
      </c>
      <c r="R841" s="4">
        <v>24.961200000000002</v>
      </c>
      <c r="S841" s="4">
        <v>72.3</v>
      </c>
      <c r="T841" s="4">
        <v>2159.0785999999998</v>
      </c>
      <c r="W841" s="4">
        <v>0</v>
      </c>
      <c r="X841" s="4">
        <v>8.4099999999999994E-2</v>
      </c>
      <c r="Y841" s="4">
        <v>12.4</v>
      </c>
      <c r="Z841" s="4">
        <v>847</v>
      </c>
      <c r="AA841" s="4">
        <v>868</v>
      </c>
      <c r="AB841" s="4">
        <v>803</v>
      </c>
      <c r="AC841" s="4">
        <v>59</v>
      </c>
      <c r="AD841" s="4">
        <v>6.93</v>
      </c>
      <c r="AE841" s="4">
        <v>0.16</v>
      </c>
      <c r="AF841" s="4">
        <v>978</v>
      </c>
      <c r="AG841" s="4">
        <v>-11</v>
      </c>
      <c r="AH841" s="4">
        <v>8</v>
      </c>
      <c r="AI841" s="4">
        <v>25</v>
      </c>
      <c r="AJ841" s="4">
        <v>191</v>
      </c>
      <c r="AK841" s="4">
        <v>141</v>
      </c>
      <c r="AL841" s="4">
        <v>3.4</v>
      </c>
      <c r="AM841" s="4">
        <v>195</v>
      </c>
      <c r="AN841" s="4" t="s">
        <v>155</v>
      </c>
      <c r="AO841" s="4">
        <v>2</v>
      </c>
      <c r="AP841" s="4">
        <v>0.58365740740740735</v>
      </c>
      <c r="AQ841" s="4">
        <v>47.162272999999999</v>
      </c>
      <c r="AR841" s="4">
        <v>-88.484144999999998</v>
      </c>
      <c r="AS841" s="4">
        <v>316.5</v>
      </c>
      <c r="AT841" s="4">
        <v>41.7</v>
      </c>
      <c r="AU841" s="4">
        <v>10</v>
      </c>
      <c r="AV841" s="4">
        <v>9</v>
      </c>
      <c r="AW841" s="4" t="s">
        <v>206</v>
      </c>
      <c r="AX841" s="4">
        <v>1.2</v>
      </c>
      <c r="AY841" s="4">
        <v>1.6</v>
      </c>
      <c r="AZ841" s="4">
        <v>2.214985</v>
      </c>
      <c r="BA841" s="4">
        <v>14.023</v>
      </c>
      <c r="BB841" s="4">
        <v>11.11</v>
      </c>
      <c r="BC841" s="4">
        <v>0.79</v>
      </c>
      <c r="BD841" s="4">
        <v>18.95</v>
      </c>
      <c r="BE841" s="4">
        <v>1652.867</v>
      </c>
      <c r="BF841" s="4">
        <v>849.524</v>
      </c>
      <c r="BG841" s="4">
        <v>1.321</v>
      </c>
      <c r="BH841" s="4">
        <v>0.69699999999999995</v>
      </c>
      <c r="BI841" s="4">
        <v>2.0190000000000001</v>
      </c>
      <c r="BJ841" s="4">
        <v>1.0009999999999999</v>
      </c>
      <c r="BK841" s="4">
        <v>0.52800000000000002</v>
      </c>
      <c r="BL841" s="4">
        <v>1.5289999999999999</v>
      </c>
      <c r="BM841" s="4">
        <v>14.429600000000001</v>
      </c>
      <c r="BQ841" s="4">
        <v>12.353999999999999</v>
      </c>
      <c r="BR841" s="4">
        <v>0.80830400000000002</v>
      </c>
      <c r="BS841" s="4">
        <v>-5</v>
      </c>
      <c r="BT841" s="4">
        <v>5.9937999999999998E-2</v>
      </c>
      <c r="BU841" s="4">
        <v>19.752929000000002</v>
      </c>
      <c r="BV841" s="4">
        <v>1.2107479999999999</v>
      </c>
    </row>
    <row r="842" spans="1:74" x14ac:dyDescent="0.25">
      <c r="A842" s="4">
        <v>42069</v>
      </c>
      <c r="B842" s="4">
        <v>4.259259259259259E-4</v>
      </c>
      <c r="C842" s="4">
        <v>9.5649999999999995</v>
      </c>
      <c r="D842" s="4">
        <v>8.1034000000000006</v>
      </c>
      <c r="E842" s="4">
        <v>81033.991899999994</v>
      </c>
      <c r="F842" s="4">
        <v>91.1</v>
      </c>
      <c r="G842" s="4">
        <v>30.7</v>
      </c>
      <c r="H842" s="4">
        <v>2170.8000000000002</v>
      </c>
      <c r="J842" s="4">
        <v>0.1</v>
      </c>
      <c r="K842" s="4">
        <v>0.83950000000000002</v>
      </c>
      <c r="L842" s="4">
        <v>8.0297999999999998</v>
      </c>
      <c r="M842" s="4">
        <v>6.8026</v>
      </c>
      <c r="N842" s="4">
        <v>76.471400000000003</v>
      </c>
      <c r="O842" s="4">
        <v>25.771799999999999</v>
      </c>
      <c r="P842" s="4">
        <v>102.2</v>
      </c>
      <c r="Q842" s="4">
        <v>57.936599999999999</v>
      </c>
      <c r="R842" s="4">
        <v>19.525300000000001</v>
      </c>
      <c r="S842" s="4">
        <v>77.5</v>
      </c>
      <c r="T842" s="4">
        <v>2170.7642000000001</v>
      </c>
      <c r="W842" s="4">
        <v>0</v>
      </c>
      <c r="X842" s="4">
        <v>8.3900000000000002E-2</v>
      </c>
      <c r="Y842" s="4">
        <v>12.4</v>
      </c>
      <c r="Z842" s="4">
        <v>847</v>
      </c>
      <c r="AA842" s="4">
        <v>868</v>
      </c>
      <c r="AB842" s="4">
        <v>804</v>
      </c>
      <c r="AC842" s="4">
        <v>59</v>
      </c>
      <c r="AD842" s="4">
        <v>6.93</v>
      </c>
      <c r="AE842" s="4">
        <v>0.16</v>
      </c>
      <c r="AF842" s="4">
        <v>978</v>
      </c>
      <c r="AG842" s="4">
        <v>-11</v>
      </c>
      <c r="AH842" s="4">
        <v>8</v>
      </c>
      <c r="AI842" s="4">
        <v>25</v>
      </c>
      <c r="AJ842" s="4">
        <v>191</v>
      </c>
      <c r="AK842" s="4">
        <v>141</v>
      </c>
      <c r="AL842" s="4">
        <v>3.3</v>
      </c>
      <c r="AM842" s="4">
        <v>195</v>
      </c>
      <c r="AN842" s="4" t="s">
        <v>155</v>
      </c>
      <c r="AO842" s="4">
        <v>2</v>
      </c>
      <c r="AP842" s="4">
        <v>0.58365740740740735</v>
      </c>
      <c r="AQ842" s="4">
        <v>47.162419</v>
      </c>
      <c r="AR842" s="4">
        <v>-88.484114000000005</v>
      </c>
      <c r="AS842" s="4">
        <v>317</v>
      </c>
      <c r="AT842" s="4">
        <v>43.4</v>
      </c>
      <c r="AU842" s="4">
        <v>10</v>
      </c>
      <c r="AV842" s="4">
        <v>9</v>
      </c>
      <c r="AW842" s="4" t="s">
        <v>206</v>
      </c>
      <c r="AX842" s="4">
        <v>1.2</v>
      </c>
      <c r="AY842" s="4">
        <v>1.6</v>
      </c>
      <c r="AZ842" s="4">
        <v>2.2000000000000002</v>
      </c>
      <c r="BA842" s="4">
        <v>14.023</v>
      </c>
      <c r="BB842" s="4">
        <v>11.02</v>
      </c>
      <c r="BC842" s="4">
        <v>0.79</v>
      </c>
      <c r="BD842" s="4">
        <v>19.122</v>
      </c>
      <c r="BE842" s="4">
        <v>1617.3340000000001</v>
      </c>
      <c r="BF842" s="4">
        <v>872.06200000000001</v>
      </c>
      <c r="BG842" s="4">
        <v>1.613</v>
      </c>
      <c r="BH842" s="4">
        <v>0.54400000000000004</v>
      </c>
      <c r="BI842" s="4">
        <v>2.157</v>
      </c>
      <c r="BJ842" s="4">
        <v>1.222</v>
      </c>
      <c r="BK842" s="4">
        <v>0.41199999999999998</v>
      </c>
      <c r="BL842" s="4">
        <v>1.6339999999999999</v>
      </c>
      <c r="BM842" s="4">
        <v>14.458600000000001</v>
      </c>
      <c r="BQ842" s="4">
        <v>12.294</v>
      </c>
      <c r="BR842" s="4">
        <v>0.72776600000000002</v>
      </c>
      <c r="BS842" s="4">
        <v>-5</v>
      </c>
      <c r="BT842" s="4">
        <v>5.6247999999999999E-2</v>
      </c>
      <c r="BU842" s="4">
        <v>17.784782</v>
      </c>
      <c r="BV842" s="4">
        <v>1.1362099999999999</v>
      </c>
    </row>
    <row r="843" spans="1:74" x14ac:dyDescent="0.25">
      <c r="A843" s="4">
        <v>42069</v>
      </c>
      <c r="B843" s="4">
        <v>4.3750000000000001E-4</v>
      </c>
      <c r="C843" s="4">
        <v>9.8469999999999995</v>
      </c>
      <c r="D843" s="4">
        <v>8.0900999999999996</v>
      </c>
      <c r="E843" s="4">
        <v>80900.533779999998</v>
      </c>
      <c r="F843" s="4">
        <v>99.3</v>
      </c>
      <c r="G843" s="4">
        <v>22.8</v>
      </c>
      <c r="H843" s="4">
        <v>2303.6</v>
      </c>
      <c r="J843" s="4">
        <v>0.1</v>
      </c>
      <c r="K843" s="4">
        <v>0.83740000000000003</v>
      </c>
      <c r="L843" s="4">
        <v>8.2456999999999994</v>
      </c>
      <c r="M843" s="4">
        <v>6.7744999999999997</v>
      </c>
      <c r="N843" s="4">
        <v>83.112499999999997</v>
      </c>
      <c r="O843" s="4">
        <v>19.081299999999999</v>
      </c>
      <c r="P843" s="4">
        <v>102.2</v>
      </c>
      <c r="Q843" s="4">
        <v>62.968000000000004</v>
      </c>
      <c r="R843" s="4">
        <v>14.4564</v>
      </c>
      <c r="S843" s="4">
        <v>77.400000000000006</v>
      </c>
      <c r="T843" s="4">
        <v>2303.6087000000002</v>
      </c>
      <c r="W843" s="4">
        <v>0</v>
      </c>
      <c r="X843" s="4">
        <v>8.3699999999999997E-2</v>
      </c>
      <c r="Y843" s="4">
        <v>12.4</v>
      </c>
      <c r="Z843" s="4">
        <v>847</v>
      </c>
      <c r="AA843" s="4">
        <v>869</v>
      </c>
      <c r="AB843" s="4">
        <v>803</v>
      </c>
      <c r="AC843" s="4">
        <v>59</v>
      </c>
      <c r="AD843" s="4">
        <v>6.93</v>
      </c>
      <c r="AE843" s="4">
        <v>0.16</v>
      </c>
      <c r="AF843" s="4">
        <v>978</v>
      </c>
      <c r="AG843" s="4">
        <v>-11</v>
      </c>
      <c r="AH843" s="4">
        <v>8</v>
      </c>
      <c r="AI843" s="4">
        <v>25</v>
      </c>
      <c r="AJ843" s="4">
        <v>191</v>
      </c>
      <c r="AK843" s="4">
        <v>141</v>
      </c>
      <c r="AL843" s="4">
        <v>3.4</v>
      </c>
      <c r="AM843" s="4">
        <v>195</v>
      </c>
      <c r="AN843" s="4" t="s">
        <v>155</v>
      </c>
      <c r="AO843" s="4">
        <v>2</v>
      </c>
      <c r="AP843" s="4">
        <v>0.5836689814814815</v>
      </c>
      <c r="AQ843" s="4">
        <v>47.162599999999998</v>
      </c>
      <c r="AR843" s="4">
        <v>-88.484089999999995</v>
      </c>
      <c r="AS843" s="4">
        <v>317.39999999999998</v>
      </c>
      <c r="AT843" s="4">
        <v>45.4</v>
      </c>
      <c r="AU843" s="4">
        <v>10</v>
      </c>
      <c r="AV843" s="4">
        <v>9</v>
      </c>
      <c r="AW843" s="4" t="s">
        <v>206</v>
      </c>
      <c r="AX843" s="4">
        <v>1.2</v>
      </c>
      <c r="AY843" s="4">
        <v>1.7696000000000001</v>
      </c>
      <c r="AZ843" s="4">
        <v>2.2848000000000002</v>
      </c>
      <c r="BA843" s="4">
        <v>14.023</v>
      </c>
      <c r="BB843" s="4">
        <v>10.87</v>
      </c>
      <c r="BC843" s="4">
        <v>0.78</v>
      </c>
      <c r="BD843" s="4">
        <v>19.420000000000002</v>
      </c>
      <c r="BE843" s="4">
        <v>1638.8710000000001</v>
      </c>
      <c r="BF843" s="4">
        <v>856.97699999999998</v>
      </c>
      <c r="BG843" s="4">
        <v>1.73</v>
      </c>
      <c r="BH843" s="4">
        <v>0.39700000000000002</v>
      </c>
      <c r="BI843" s="4">
        <v>2.1269999999999998</v>
      </c>
      <c r="BJ843" s="4">
        <v>1.3109999999999999</v>
      </c>
      <c r="BK843" s="4">
        <v>0.30099999999999999</v>
      </c>
      <c r="BL843" s="4">
        <v>1.6120000000000001</v>
      </c>
      <c r="BM843" s="4">
        <v>15.140700000000001</v>
      </c>
      <c r="BQ843" s="4">
        <v>12.101000000000001</v>
      </c>
      <c r="BR843" s="4">
        <v>0.67603800000000003</v>
      </c>
      <c r="BS843" s="4">
        <v>-5</v>
      </c>
      <c r="BT843" s="4">
        <v>5.6000000000000001E-2</v>
      </c>
      <c r="BU843" s="4">
        <v>16.520679000000001</v>
      </c>
      <c r="BV843" s="4">
        <v>1.1312</v>
      </c>
    </row>
    <row r="844" spans="1:74" x14ac:dyDescent="0.25">
      <c r="A844" s="4">
        <v>42069</v>
      </c>
      <c r="B844" s="4">
        <v>4.4907407407407401E-4</v>
      </c>
      <c r="C844" s="4">
        <v>9.6489999999999991</v>
      </c>
      <c r="D844" s="4">
        <v>7.7514000000000003</v>
      </c>
      <c r="E844" s="4">
        <v>77514.378649999999</v>
      </c>
      <c r="F844" s="4">
        <v>111.3</v>
      </c>
      <c r="G844" s="4">
        <v>21.6</v>
      </c>
      <c r="H844" s="4">
        <v>2317.5</v>
      </c>
      <c r="J844" s="4">
        <v>0.1</v>
      </c>
      <c r="K844" s="4">
        <v>0.84209999999999996</v>
      </c>
      <c r="L844" s="4">
        <v>8.1256000000000004</v>
      </c>
      <c r="M844" s="4">
        <v>6.5274000000000001</v>
      </c>
      <c r="N844" s="4">
        <v>93.703500000000005</v>
      </c>
      <c r="O844" s="4">
        <v>18.2256</v>
      </c>
      <c r="P844" s="4">
        <v>111.9</v>
      </c>
      <c r="Q844" s="4">
        <v>70.992000000000004</v>
      </c>
      <c r="R844" s="4">
        <v>13.808199999999999</v>
      </c>
      <c r="S844" s="4">
        <v>84.8</v>
      </c>
      <c r="T844" s="4">
        <v>2317.4756000000002</v>
      </c>
      <c r="W844" s="4">
        <v>0</v>
      </c>
      <c r="X844" s="4">
        <v>8.4199999999999997E-2</v>
      </c>
      <c r="Y844" s="4">
        <v>12.4</v>
      </c>
      <c r="Z844" s="4">
        <v>847</v>
      </c>
      <c r="AA844" s="4">
        <v>869</v>
      </c>
      <c r="AB844" s="4">
        <v>803</v>
      </c>
      <c r="AC844" s="4">
        <v>59</v>
      </c>
      <c r="AD844" s="4">
        <v>6.93</v>
      </c>
      <c r="AE844" s="4">
        <v>0.16</v>
      </c>
      <c r="AF844" s="4">
        <v>978</v>
      </c>
      <c r="AG844" s="4">
        <v>-11</v>
      </c>
      <c r="AH844" s="4">
        <v>8</v>
      </c>
      <c r="AI844" s="4">
        <v>25</v>
      </c>
      <c r="AJ844" s="4">
        <v>191</v>
      </c>
      <c r="AK844" s="4">
        <v>141</v>
      </c>
      <c r="AL844" s="4">
        <v>3.2</v>
      </c>
      <c r="AM844" s="4">
        <v>195</v>
      </c>
      <c r="AN844" s="4" t="s">
        <v>155</v>
      </c>
      <c r="AO844" s="4">
        <v>2</v>
      </c>
      <c r="AP844" s="4">
        <v>0.58368055555555554</v>
      </c>
      <c r="AQ844" s="4">
        <v>47.162950000000002</v>
      </c>
      <c r="AR844" s="4">
        <v>-88.484160000000003</v>
      </c>
      <c r="AS844" s="4">
        <v>318.39999999999998</v>
      </c>
      <c r="AT844" s="4">
        <v>46.4</v>
      </c>
      <c r="AU844" s="4">
        <v>10</v>
      </c>
      <c r="AV844" s="4">
        <v>9</v>
      </c>
      <c r="AW844" s="4" t="s">
        <v>206</v>
      </c>
      <c r="AX844" s="4">
        <v>1.2</v>
      </c>
      <c r="AY844" s="4">
        <v>1.8</v>
      </c>
      <c r="AZ844" s="4">
        <v>2.2152850000000002</v>
      </c>
      <c r="BA844" s="4">
        <v>14.023</v>
      </c>
      <c r="BB844" s="4">
        <v>11.22</v>
      </c>
      <c r="BC844" s="4">
        <v>0.8</v>
      </c>
      <c r="BD844" s="4">
        <v>18.751999999999999</v>
      </c>
      <c r="BE844" s="4">
        <v>1654.796</v>
      </c>
      <c r="BF844" s="4">
        <v>846.07</v>
      </c>
      <c r="BG844" s="4">
        <v>1.998</v>
      </c>
      <c r="BH844" s="4">
        <v>0.38900000000000001</v>
      </c>
      <c r="BI844" s="4">
        <v>2.387</v>
      </c>
      <c r="BJ844" s="4">
        <v>1.514</v>
      </c>
      <c r="BK844" s="4">
        <v>0.29399999999999998</v>
      </c>
      <c r="BL844" s="4">
        <v>1.8089999999999999</v>
      </c>
      <c r="BM844" s="4">
        <v>15.607200000000001</v>
      </c>
      <c r="BQ844" s="4">
        <v>12.468999999999999</v>
      </c>
      <c r="BR844" s="4">
        <v>0.70489199999999996</v>
      </c>
      <c r="BS844" s="4">
        <v>-5</v>
      </c>
      <c r="BT844" s="4">
        <v>5.5062E-2</v>
      </c>
      <c r="BU844" s="4">
        <v>17.225798999999999</v>
      </c>
      <c r="BV844" s="4">
        <v>1.112252</v>
      </c>
    </row>
    <row r="845" spans="1:74" x14ac:dyDescent="0.25">
      <c r="A845" s="4">
        <v>42069</v>
      </c>
      <c r="B845" s="4">
        <v>4.6064814814814818E-4</v>
      </c>
      <c r="C845" s="4">
        <v>9.2840000000000007</v>
      </c>
      <c r="D845" s="4">
        <v>8.3887</v>
      </c>
      <c r="E845" s="4">
        <v>83887.216499999995</v>
      </c>
      <c r="F845" s="4">
        <v>116.8</v>
      </c>
      <c r="G845" s="4">
        <v>14.5</v>
      </c>
      <c r="H845" s="4">
        <v>2481.6</v>
      </c>
      <c r="J845" s="4">
        <v>0.1</v>
      </c>
      <c r="K845" s="4">
        <v>0.83850000000000002</v>
      </c>
      <c r="L845" s="4">
        <v>7.7846000000000002</v>
      </c>
      <c r="M845" s="4">
        <v>7.0335999999999999</v>
      </c>
      <c r="N845" s="4">
        <v>97.929400000000001</v>
      </c>
      <c r="O845" s="4">
        <v>12.183</v>
      </c>
      <c r="P845" s="4">
        <v>110.1</v>
      </c>
      <c r="Q845" s="4">
        <v>74.193600000000004</v>
      </c>
      <c r="R845" s="4">
        <v>9.2302</v>
      </c>
      <c r="S845" s="4">
        <v>83.4</v>
      </c>
      <c r="T845" s="4">
        <v>2481.6261</v>
      </c>
      <c r="W845" s="4">
        <v>0</v>
      </c>
      <c r="X845" s="4">
        <v>8.3799999999999999E-2</v>
      </c>
      <c r="Y845" s="4">
        <v>12.4</v>
      </c>
      <c r="Z845" s="4">
        <v>848</v>
      </c>
      <c r="AA845" s="4">
        <v>870</v>
      </c>
      <c r="AB845" s="4">
        <v>803</v>
      </c>
      <c r="AC845" s="4">
        <v>59</v>
      </c>
      <c r="AD845" s="4">
        <v>6.93</v>
      </c>
      <c r="AE845" s="4">
        <v>0.16</v>
      </c>
      <c r="AF845" s="4">
        <v>978</v>
      </c>
      <c r="AG845" s="4">
        <v>-11</v>
      </c>
      <c r="AH845" s="4">
        <v>8</v>
      </c>
      <c r="AI845" s="4">
        <v>25</v>
      </c>
      <c r="AJ845" s="4">
        <v>191</v>
      </c>
      <c r="AK845" s="4">
        <v>141</v>
      </c>
      <c r="AL845" s="4">
        <v>3.2</v>
      </c>
      <c r="AM845" s="4">
        <v>195</v>
      </c>
      <c r="AN845" s="4" t="s">
        <v>155</v>
      </c>
      <c r="AO845" s="4">
        <v>2</v>
      </c>
      <c r="AP845" s="4">
        <v>0.58370370370370372</v>
      </c>
      <c r="AQ845" s="4">
        <v>47.163007999999998</v>
      </c>
      <c r="AR845" s="4">
        <v>-88.484172999999998</v>
      </c>
      <c r="AS845" s="4">
        <v>318.60000000000002</v>
      </c>
      <c r="AT845" s="4">
        <v>46.2</v>
      </c>
      <c r="AU845" s="4">
        <v>10</v>
      </c>
      <c r="AV845" s="4">
        <v>9</v>
      </c>
      <c r="AW845" s="4" t="s">
        <v>206</v>
      </c>
      <c r="AX845" s="4">
        <v>1.2</v>
      </c>
      <c r="AY845" s="4">
        <v>1.8846149999999999</v>
      </c>
      <c r="AZ845" s="4">
        <v>2.2846150000000001</v>
      </c>
      <c r="BA845" s="4">
        <v>14.023</v>
      </c>
      <c r="BB845" s="4">
        <v>10.95</v>
      </c>
      <c r="BC845" s="4">
        <v>0.78</v>
      </c>
      <c r="BD845" s="4">
        <v>19.265999999999998</v>
      </c>
      <c r="BE845" s="4">
        <v>1566.1790000000001</v>
      </c>
      <c r="BF845" s="4">
        <v>900.66</v>
      </c>
      <c r="BG845" s="4">
        <v>2.0630000000000002</v>
      </c>
      <c r="BH845" s="4">
        <v>0.25700000000000001</v>
      </c>
      <c r="BI845" s="4">
        <v>2.3199999999999998</v>
      </c>
      <c r="BJ845" s="4">
        <v>1.5629999999999999</v>
      </c>
      <c r="BK845" s="4">
        <v>0.19400000000000001</v>
      </c>
      <c r="BL845" s="4">
        <v>1.758</v>
      </c>
      <c r="BM845" s="4">
        <v>16.5105</v>
      </c>
      <c r="BQ845" s="4">
        <v>12.266</v>
      </c>
      <c r="BR845" s="4">
        <v>0.65165799999999996</v>
      </c>
      <c r="BS845" s="4">
        <v>-5</v>
      </c>
      <c r="BT845" s="4">
        <v>5.4061999999999999E-2</v>
      </c>
      <c r="BU845" s="4">
        <v>15.924892</v>
      </c>
      <c r="BV845" s="4">
        <v>1.092052</v>
      </c>
    </row>
    <row r="846" spans="1:74" x14ac:dyDescent="0.25">
      <c r="A846" s="4">
        <v>42069</v>
      </c>
      <c r="B846" s="4">
        <v>4.7222222222222218E-4</v>
      </c>
      <c r="C846" s="4">
        <v>9.0470000000000006</v>
      </c>
      <c r="D846" s="4">
        <v>8.7544000000000004</v>
      </c>
      <c r="E846" s="4">
        <v>87543.855420000007</v>
      </c>
      <c r="F846" s="4">
        <v>117.2</v>
      </c>
      <c r="G846" s="4">
        <v>14.5</v>
      </c>
      <c r="H846" s="4">
        <v>2580.1999999999998</v>
      </c>
      <c r="J846" s="4">
        <v>0.1</v>
      </c>
      <c r="K846" s="4">
        <v>0.83660000000000001</v>
      </c>
      <c r="L846" s="4">
        <v>7.5688000000000004</v>
      </c>
      <c r="M846" s="4">
        <v>7.3242000000000003</v>
      </c>
      <c r="N846" s="4">
        <v>98.017099999999999</v>
      </c>
      <c r="O846" s="4">
        <v>12.094900000000001</v>
      </c>
      <c r="P846" s="4">
        <v>110.1</v>
      </c>
      <c r="Q846" s="4">
        <v>74.260099999999994</v>
      </c>
      <c r="R846" s="4">
        <v>9.1633999999999993</v>
      </c>
      <c r="S846" s="4">
        <v>83.4</v>
      </c>
      <c r="T846" s="4">
        <v>2580.1678000000002</v>
      </c>
      <c r="W846" s="4">
        <v>0</v>
      </c>
      <c r="X846" s="4">
        <v>8.3699999999999997E-2</v>
      </c>
      <c r="Y846" s="4">
        <v>12.5</v>
      </c>
      <c r="Z846" s="4">
        <v>848</v>
      </c>
      <c r="AA846" s="4">
        <v>869</v>
      </c>
      <c r="AB846" s="4">
        <v>804</v>
      </c>
      <c r="AC846" s="4">
        <v>59</v>
      </c>
      <c r="AD846" s="4">
        <v>6.93</v>
      </c>
      <c r="AE846" s="4">
        <v>0.16</v>
      </c>
      <c r="AF846" s="4">
        <v>978</v>
      </c>
      <c r="AG846" s="4">
        <v>-11</v>
      </c>
      <c r="AH846" s="4">
        <v>8</v>
      </c>
      <c r="AI846" s="4">
        <v>25</v>
      </c>
      <c r="AJ846" s="4">
        <v>191</v>
      </c>
      <c r="AK846" s="4">
        <v>141</v>
      </c>
      <c r="AL846" s="4">
        <v>3.5</v>
      </c>
      <c r="AM846" s="4">
        <v>195</v>
      </c>
      <c r="AN846" s="4" t="s">
        <v>155</v>
      </c>
      <c r="AO846" s="4">
        <v>2</v>
      </c>
      <c r="AP846" s="4">
        <v>0.58370370370370372</v>
      </c>
      <c r="AQ846" s="4">
        <v>47.163297</v>
      </c>
      <c r="AR846" s="4">
        <v>-88.484341000000001</v>
      </c>
      <c r="AS846" s="4">
        <v>319.5</v>
      </c>
      <c r="AT846" s="4">
        <v>45.4</v>
      </c>
      <c r="AU846" s="4">
        <v>10</v>
      </c>
      <c r="AV846" s="4">
        <v>9</v>
      </c>
      <c r="AW846" s="4" t="s">
        <v>206</v>
      </c>
      <c r="AX846" s="4">
        <v>1.2</v>
      </c>
      <c r="AY846" s="4">
        <v>1.815569</v>
      </c>
      <c r="AZ846" s="4">
        <v>2.2155689999999999</v>
      </c>
      <c r="BA846" s="4">
        <v>14.023</v>
      </c>
      <c r="BB846" s="4">
        <v>10.82</v>
      </c>
      <c r="BC846" s="4">
        <v>0.77</v>
      </c>
      <c r="BD846" s="4">
        <v>19.527000000000001</v>
      </c>
      <c r="BE846" s="4">
        <v>1514.222</v>
      </c>
      <c r="BF846" s="4">
        <v>932.61699999999996</v>
      </c>
      <c r="BG846" s="4">
        <v>2.0539999999999998</v>
      </c>
      <c r="BH846" s="4">
        <v>0.253</v>
      </c>
      <c r="BI846" s="4">
        <v>2.3069999999999999</v>
      </c>
      <c r="BJ846" s="4">
        <v>1.556</v>
      </c>
      <c r="BK846" s="4">
        <v>0.192</v>
      </c>
      <c r="BL846" s="4">
        <v>1.748</v>
      </c>
      <c r="BM846" s="4">
        <v>17.07</v>
      </c>
      <c r="BQ846" s="4">
        <v>12.17</v>
      </c>
      <c r="BR846" s="4">
        <v>0.66769800000000001</v>
      </c>
      <c r="BS846" s="4">
        <v>-5</v>
      </c>
      <c r="BT846" s="4">
        <v>5.5876000000000002E-2</v>
      </c>
      <c r="BU846" s="4">
        <v>16.316870000000002</v>
      </c>
      <c r="BV846" s="4">
        <v>1.128695</v>
      </c>
    </row>
    <row r="847" spans="1:74" x14ac:dyDescent="0.25">
      <c r="A847" s="4">
        <v>42069</v>
      </c>
      <c r="B847" s="4">
        <v>4.8379629629629624E-4</v>
      </c>
      <c r="C847" s="4">
        <v>8.8819999999999997</v>
      </c>
      <c r="D847" s="4">
        <v>8.8256999999999994</v>
      </c>
      <c r="E847" s="4">
        <v>88256.923079999993</v>
      </c>
      <c r="F847" s="4">
        <v>114.9</v>
      </c>
      <c r="G847" s="4">
        <v>25.7</v>
      </c>
      <c r="H847" s="4">
        <v>2647.6</v>
      </c>
      <c r="J847" s="4">
        <v>0.1</v>
      </c>
      <c r="K847" s="4">
        <v>0.83709999999999996</v>
      </c>
      <c r="L847" s="4">
        <v>7.4351000000000003</v>
      </c>
      <c r="M847" s="4">
        <v>7.3876999999999997</v>
      </c>
      <c r="N847" s="4">
        <v>96.159499999999994</v>
      </c>
      <c r="O847" s="4">
        <v>21.523499999999999</v>
      </c>
      <c r="P847" s="4">
        <v>117.7</v>
      </c>
      <c r="Q847" s="4">
        <v>72.852699999999999</v>
      </c>
      <c r="R847" s="4">
        <v>16.306699999999999</v>
      </c>
      <c r="S847" s="4">
        <v>89.2</v>
      </c>
      <c r="T847" s="4">
        <v>2647.6097</v>
      </c>
      <c r="W847" s="4">
        <v>0</v>
      </c>
      <c r="X847" s="4">
        <v>8.3699999999999997E-2</v>
      </c>
      <c r="Y847" s="4">
        <v>12.4</v>
      </c>
      <c r="Z847" s="4">
        <v>849</v>
      </c>
      <c r="AA847" s="4">
        <v>870</v>
      </c>
      <c r="AB847" s="4">
        <v>805</v>
      </c>
      <c r="AC847" s="4">
        <v>59</v>
      </c>
      <c r="AD847" s="4">
        <v>6.93</v>
      </c>
      <c r="AE847" s="4">
        <v>0.16</v>
      </c>
      <c r="AF847" s="4">
        <v>978</v>
      </c>
      <c r="AG847" s="4">
        <v>-11</v>
      </c>
      <c r="AH847" s="4">
        <v>8</v>
      </c>
      <c r="AI847" s="4">
        <v>25</v>
      </c>
      <c r="AJ847" s="4">
        <v>191</v>
      </c>
      <c r="AK847" s="4">
        <v>140.1</v>
      </c>
      <c r="AL847" s="4">
        <v>3.4</v>
      </c>
      <c r="AM847" s="4">
        <v>195</v>
      </c>
      <c r="AN847" s="4" t="s">
        <v>155</v>
      </c>
      <c r="AO847" s="4">
        <v>2</v>
      </c>
      <c r="AP847" s="4">
        <v>0.5837268518518518</v>
      </c>
      <c r="AQ847" s="4">
        <v>47.163485000000001</v>
      </c>
      <c r="AR847" s="4">
        <v>-88.484487999999999</v>
      </c>
      <c r="AS847" s="4">
        <v>320.10000000000002</v>
      </c>
      <c r="AT847" s="4">
        <v>45.5</v>
      </c>
      <c r="AU847" s="4">
        <v>10</v>
      </c>
      <c r="AV847" s="4">
        <v>9</v>
      </c>
      <c r="AW847" s="4" t="s">
        <v>206</v>
      </c>
      <c r="AX847" s="4">
        <v>1.2</v>
      </c>
      <c r="AY847" s="4">
        <v>1.8</v>
      </c>
      <c r="AZ847" s="4">
        <v>2.2000000000000002</v>
      </c>
      <c r="BA847" s="4">
        <v>14.023</v>
      </c>
      <c r="BB847" s="4">
        <v>10.85</v>
      </c>
      <c r="BC847" s="4">
        <v>0.77</v>
      </c>
      <c r="BD847" s="4">
        <v>19.463999999999999</v>
      </c>
      <c r="BE847" s="4">
        <v>1493.7449999999999</v>
      </c>
      <c r="BF847" s="4">
        <v>944.66800000000001</v>
      </c>
      <c r="BG847" s="4">
        <v>2.0230000000000001</v>
      </c>
      <c r="BH847" s="4">
        <v>0.45300000000000001</v>
      </c>
      <c r="BI847" s="4">
        <v>2.476</v>
      </c>
      <c r="BJ847" s="4">
        <v>1.5329999999999999</v>
      </c>
      <c r="BK847" s="4">
        <v>0.34300000000000003</v>
      </c>
      <c r="BL847" s="4">
        <v>1.8759999999999999</v>
      </c>
      <c r="BM847" s="4">
        <v>17.5899</v>
      </c>
      <c r="BQ847" s="4">
        <v>12.228</v>
      </c>
      <c r="BR847" s="4">
        <v>0.67931799999999998</v>
      </c>
      <c r="BS847" s="4">
        <v>-5</v>
      </c>
      <c r="BT847" s="4">
        <v>5.3185999999999997E-2</v>
      </c>
      <c r="BU847" s="4">
        <v>16.600833999999999</v>
      </c>
      <c r="BV847" s="4">
        <v>1.074357</v>
      </c>
    </row>
    <row r="848" spans="1:74" x14ac:dyDescent="0.25">
      <c r="A848" s="4">
        <v>42069</v>
      </c>
      <c r="B848" s="4">
        <v>4.953703703703703E-4</v>
      </c>
      <c r="C848" s="4">
        <v>9.1319999999999997</v>
      </c>
      <c r="D848" s="4">
        <v>8.7883999999999993</v>
      </c>
      <c r="E848" s="4">
        <v>87883.755040000004</v>
      </c>
      <c r="F848" s="4">
        <v>106.2</v>
      </c>
      <c r="G848" s="4">
        <v>25.8</v>
      </c>
      <c r="H848" s="4">
        <v>2766.7</v>
      </c>
      <c r="J848" s="4">
        <v>0.1</v>
      </c>
      <c r="K848" s="4">
        <v>0.83540000000000003</v>
      </c>
      <c r="L848" s="4">
        <v>7.6296999999999997</v>
      </c>
      <c r="M848" s="4">
        <v>7.3422000000000001</v>
      </c>
      <c r="N848" s="4">
        <v>88.700500000000005</v>
      </c>
      <c r="O848" s="4">
        <v>21.554400000000001</v>
      </c>
      <c r="P848" s="4">
        <v>110.3</v>
      </c>
      <c r="Q848" s="4">
        <v>67.201599999999999</v>
      </c>
      <c r="R848" s="4">
        <v>16.330100000000002</v>
      </c>
      <c r="S848" s="4">
        <v>83.5</v>
      </c>
      <c r="T848" s="4">
        <v>2766.7339000000002</v>
      </c>
      <c r="W848" s="4">
        <v>0</v>
      </c>
      <c r="X848" s="4">
        <v>8.3500000000000005E-2</v>
      </c>
      <c r="Y848" s="4">
        <v>12.3</v>
      </c>
      <c r="Z848" s="4">
        <v>850</v>
      </c>
      <c r="AA848" s="4">
        <v>872</v>
      </c>
      <c r="AB848" s="4">
        <v>805</v>
      </c>
      <c r="AC848" s="4">
        <v>59</v>
      </c>
      <c r="AD848" s="4">
        <v>6.93</v>
      </c>
      <c r="AE848" s="4">
        <v>0.16</v>
      </c>
      <c r="AF848" s="4">
        <v>978</v>
      </c>
      <c r="AG848" s="4">
        <v>-11</v>
      </c>
      <c r="AH848" s="4">
        <v>8</v>
      </c>
      <c r="AI848" s="4">
        <v>25</v>
      </c>
      <c r="AJ848" s="4">
        <v>191</v>
      </c>
      <c r="AK848" s="4">
        <v>140</v>
      </c>
      <c r="AL848" s="4">
        <v>3.4</v>
      </c>
      <c r="AM848" s="4">
        <v>195</v>
      </c>
      <c r="AN848" s="4" t="s">
        <v>155</v>
      </c>
      <c r="AO848" s="4">
        <v>2</v>
      </c>
      <c r="AP848" s="4">
        <v>0.58373842592592595</v>
      </c>
      <c r="AQ848" s="4">
        <v>47.163510000000002</v>
      </c>
      <c r="AR848" s="4">
        <v>-88.48451</v>
      </c>
      <c r="AS848" s="4">
        <v>320.2</v>
      </c>
      <c r="AT848" s="4">
        <v>44.3</v>
      </c>
      <c r="AU848" s="4">
        <v>10</v>
      </c>
      <c r="AV848" s="4">
        <v>9</v>
      </c>
      <c r="AW848" s="4" t="s">
        <v>206</v>
      </c>
      <c r="AX848" s="4">
        <v>1.284316</v>
      </c>
      <c r="AY848" s="4">
        <v>1.125475</v>
      </c>
      <c r="AZ848" s="4">
        <v>2.2000000000000002</v>
      </c>
      <c r="BA848" s="4">
        <v>14.023</v>
      </c>
      <c r="BB848" s="4">
        <v>10.74</v>
      </c>
      <c r="BC848" s="4">
        <v>0.77</v>
      </c>
      <c r="BD848" s="4">
        <v>19.696999999999999</v>
      </c>
      <c r="BE848" s="4">
        <v>1516.6179999999999</v>
      </c>
      <c r="BF848" s="4">
        <v>928.91</v>
      </c>
      <c r="BG848" s="4">
        <v>1.8460000000000001</v>
      </c>
      <c r="BH848" s="4">
        <v>0.44900000000000001</v>
      </c>
      <c r="BI848" s="4">
        <v>2.2949999999999999</v>
      </c>
      <c r="BJ848" s="4">
        <v>1.399</v>
      </c>
      <c r="BK848" s="4">
        <v>0.34</v>
      </c>
      <c r="BL848" s="4">
        <v>1.7390000000000001</v>
      </c>
      <c r="BM848" s="4">
        <v>18.186900000000001</v>
      </c>
      <c r="BQ848" s="4">
        <v>12.074999999999999</v>
      </c>
      <c r="BR848" s="4">
        <v>0.70813999999999999</v>
      </c>
      <c r="BS848" s="4">
        <v>-5</v>
      </c>
      <c r="BT848" s="4">
        <v>5.1124000000000003E-2</v>
      </c>
      <c r="BU848" s="4">
        <v>17.305171000000001</v>
      </c>
      <c r="BV848" s="4">
        <v>1.032705</v>
      </c>
    </row>
    <row r="849" spans="1:74" x14ac:dyDescent="0.25">
      <c r="A849" s="4">
        <v>42069</v>
      </c>
      <c r="B849" s="4">
        <v>5.0694444444444441E-4</v>
      </c>
      <c r="C849" s="4">
        <v>9.516</v>
      </c>
      <c r="D849" s="4">
        <v>8.7086000000000006</v>
      </c>
      <c r="E849" s="4">
        <v>87085.996660000004</v>
      </c>
      <c r="F849" s="4">
        <v>99.3</v>
      </c>
      <c r="G849" s="4">
        <v>25.8</v>
      </c>
      <c r="H849" s="4">
        <v>2681.1</v>
      </c>
      <c r="J849" s="4">
        <v>0.1</v>
      </c>
      <c r="K849" s="4">
        <v>0.83340000000000003</v>
      </c>
      <c r="L849" s="4">
        <v>7.9303999999999997</v>
      </c>
      <c r="M849" s="4">
        <v>7.2575000000000003</v>
      </c>
      <c r="N849" s="4">
        <v>82.769400000000005</v>
      </c>
      <c r="O849" s="4">
        <v>21.500900000000001</v>
      </c>
      <c r="P849" s="4">
        <v>104.3</v>
      </c>
      <c r="Q849" s="4">
        <v>62.708100000000002</v>
      </c>
      <c r="R849" s="4">
        <v>16.2896</v>
      </c>
      <c r="S849" s="4">
        <v>79</v>
      </c>
      <c r="T849" s="4">
        <v>2681.1430999999998</v>
      </c>
      <c r="W849" s="4">
        <v>0</v>
      </c>
      <c r="X849" s="4">
        <v>8.3299999999999999E-2</v>
      </c>
      <c r="Y849" s="4">
        <v>12.3</v>
      </c>
      <c r="Z849" s="4">
        <v>850</v>
      </c>
      <c r="AA849" s="4">
        <v>872</v>
      </c>
      <c r="AB849" s="4">
        <v>805</v>
      </c>
      <c r="AC849" s="4">
        <v>59</v>
      </c>
      <c r="AD849" s="4">
        <v>6.93</v>
      </c>
      <c r="AE849" s="4">
        <v>0.16</v>
      </c>
      <c r="AF849" s="4">
        <v>978</v>
      </c>
      <c r="AG849" s="4">
        <v>-11</v>
      </c>
      <c r="AH849" s="4">
        <v>8</v>
      </c>
      <c r="AI849" s="4">
        <v>25</v>
      </c>
      <c r="AJ849" s="4">
        <v>190.1</v>
      </c>
      <c r="AK849" s="4">
        <v>140</v>
      </c>
      <c r="AL849" s="4">
        <v>3.1</v>
      </c>
      <c r="AM849" s="4">
        <v>195</v>
      </c>
      <c r="AN849" s="4" t="s">
        <v>155</v>
      </c>
      <c r="AO849" s="4">
        <v>2</v>
      </c>
      <c r="AP849" s="4">
        <v>0.58373842592592595</v>
      </c>
      <c r="AQ849" s="4">
        <v>47.163758000000001</v>
      </c>
      <c r="AR849" s="4">
        <v>-88.484764999999996</v>
      </c>
      <c r="AS849" s="4">
        <v>320.5</v>
      </c>
      <c r="AT849" s="4">
        <v>44.6</v>
      </c>
      <c r="AU849" s="4">
        <v>10</v>
      </c>
      <c r="AV849" s="4">
        <v>9</v>
      </c>
      <c r="AW849" s="4" t="s">
        <v>206</v>
      </c>
      <c r="AX849" s="4">
        <v>1.215784</v>
      </c>
      <c r="AY849" s="4">
        <v>1.0842160000000001</v>
      </c>
      <c r="AZ849" s="4">
        <v>2.031568</v>
      </c>
      <c r="BA849" s="4">
        <v>14.023</v>
      </c>
      <c r="BB849" s="4">
        <v>10.6</v>
      </c>
      <c r="BC849" s="4">
        <v>0.76</v>
      </c>
      <c r="BD849" s="4">
        <v>19.995000000000001</v>
      </c>
      <c r="BE849" s="4">
        <v>1555.1859999999999</v>
      </c>
      <c r="BF849" s="4">
        <v>905.83900000000006</v>
      </c>
      <c r="BG849" s="4">
        <v>1.7</v>
      </c>
      <c r="BH849" s="4">
        <v>0.442</v>
      </c>
      <c r="BI849" s="4">
        <v>2.141</v>
      </c>
      <c r="BJ849" s="4">
        <v>1.288</v>
      </c>
      <c r="BK849" s="4">
        <v>0.33500000000000002</v>
      </c>
      <c r="BL849" s="4">
        <v>1.6220000000000001</v>
      </c>
      <c r="BM849" s="4">
        <v>17.3871</v>
      </c>
      <c r="BQ849" s="4">
        <v>11.882999999999999</v>
      </c>
      <c r="BR849" s="4">
        <v>0.72688399999999997</v>
      </c>
      <c r="BS849" s="4">
        <v>-5</v>
      </c>
      <c r="BT849" s="4">
        <v>5.0999999999999997E-2</v>
      </c>
      <c r="BU849" s="4">
        <v>17.763228000000002</v>
      </c>
      <c r="BV849" s="4">
        <v>1.0302</v>
      </c>
    </row>
    <row r="850" spans="1:74" x14ac:dyDescent="0.25">
      <c r="A850" s="4">
        <v>42069</v>
      </c>
      <c r="B850" s="4">
        <v>5.1851851851851853E-4</v>
      </c>
      <c r="C850" s="4">
        <v>9.8369999999999997</v>
      </c>
      <c r="D850" s="4">
        <v>7.1256000000000004</v>
      </c>
      <c r="E850" s="4">
        <v>71256.138449999999</v>
      </c>
      <c r="F850" s="4">
        <v>90.1</v>
      </c>
      <c r="G850" s="4">
        <v>19.100000000000001</v>
      </c>
      <c r="H850" s="4">
        <v>2405.5</v>
      </c>
      <c r="J850" s="4">
        <v>0.1</v>
      </c>
      <c r="K850" s="4">
        <v>0.84660000000000002</v>
      </c>
      <c r="L850" s="4">
        <v>8.3278999999999996</v>
      </c>
      <c r="M850" s="4">
        <v>6.0324</v>
      </c>
      <c r="N850" s="4">
        <v>76.251900000000006</v>
      </c>
      <c r="O850" s="4">
        <v>16.1935</v>
      </c>
      <c r="P850" s="4">
        <v>92.4</v>
      </c>
      <c r="Q850" s="4">
        <v>57.770299999999999</v>
      </c>
      <c r="R850" s="4">
        <v>12.268599999999999</v>
      </c>
      <c r="S850" s="4">
        <v>70</v>
      </c>
      <c r="T850" s="4">
        <v>2405.5059000000001</v>
      </c>
      <c r="W850" s="4">
        <v>0</v>
      </c>
      <c r="X850" s="4">
        <v>8.4699999999999998E-2</v>
      </c>
      <c r="Y850" s="4">
        <v>12.2</v>
      </c>
      <c r="Z850" s="4">
        <v>851</v>
      </c>
      <c r="AA850" s="4">
        <v>873</v>
      </c>
      <c r="AB850" s="4">
        <v>806</v>
      </c>
      <c r="AC850" s="4">
        <v>59</v>
      </c>
      <c r="AD850" s="4">
        <v>6.93</v>
      </c>
      <c r="AE850" s="4">
        <v>0.16</v>
      </c>
      <c r="AF850" s="4">
        <v>978</v>
      </c>
      <c r="AG850" s="4">
        <v>-11</v>
      </c>
      <c r="AH850" s="4">
        <v>8</v>
      </c>
      <c r="AI850" s="4">
        <v>25</v>
      </c>
      <c r="AJ850" s="4">
        <v>190</v>
      </c>
      <c r="AK850" s="4">
        <v>140</v>
      </c>
      <c r="AL850" s="4">
        <v>3.1</v>
      </c>
      <c r="AM850" s="4">
        <v>195</v>
      </c>
      <c r="AN850" s="4" t="s">
        <v>155</v>
      </c>
      <c r="AO850" s="4">
        <v>2</v>
      </c>
      <c r="AP850" s="4">
        <v>0.58376157407407414</v>
      </c>
      <c r="AQ850" s="4">
        <v>47.163805000000004</v>
      </c>
      <c r="AR850" s="4">
        <v>-88.484813000000003</v>
      </c>
      <c r="AS850" s="4">
        <v>320.60000000000002</v>
      </c>
      <c r="AT850" s="4">
        <v>45</v>
      </c>
      <c r="AU850" s="4">
        <v>10</v>
      </c>
      <c r="AV850" s="4">
        <v>9</v>
      </c>
      <c r="AW850" s="4" t="s">
        <v>206</v>
      </c>
      <c r="AX850" s="4">
        <v>1.5402020000000001</v>
      </c>
      <c r="AY850" s="4">
        <v>1.0149490000000001</v>
      </c>
      <c r="AZ850" s="4">
        <v>2.3402020000000001</v>
      </c>
      <c r="BA850" s="4">
        <v>14.023</v>
      </c>
      <c r="BB850" s="4">
        <v>11.57</v>
      </c>
      <c r="BC850" s="4">
        <v>0.82</v>
      </c>
      <c r="BD850" s="4">
        <v>18.123000000000001</v>
      </c>
      <c r="BE850" s="4">
        <v>1729.0730000000001</v>
      </c>
      <c r="BF850" s="4">
        <v>797.15599999999995</v>
      </c>
      <c r="BG850" s="4">
        <v>1.6579999999999999</v>
      </c>
      <c r="BH850" s="4">
        <v>0.35199999999999998</v>
      </c>
      <c r="BI850" s="4">
        <v>2.0099999999999998</v>
      </c>
      <c r="BJ850" s="4">
        <v>1.256</v>
      </c>
      <c r="BK850" s="4">
        <v>0.26700000000000002</v>
      </c>
      <c r="BL850" s="4">
        <v>1.5229999999999999</v>
      </c>
      <c r="BM850" s="4">
        <v>16.515999999999998</v>
      </c>
      <c r="BQ850" s="4">
        <v>12.78</v>
      </c>
      <c r="BR850" s="4">
        <v>0.61543999999999999</v>
      </c>
      <c r="BS850" s="4">
        <v>-5</v>
      </c>
      <c r="BT850" s="4">
        <v>4.8186E-2</v>
      </c>
      <c r="BU850" s="4">
        <v>15.039815000000001</v>
      </c>
      <c r="BV850" s="4">
        <v>0.97335700000000003</v>
      </c>
    </row>
    <row r="851" spans="1:74" x14ac:dyDescent="0.25">
      <c r="A851" s="4">
        <v>42069</v>
      </c>
      <c r="B851" s="4">
        <v>5.3009259259259253E-4</v>
      </c>
      <c r="C851" s="4">
        <v>9.6950000000000003</v>
      </c>
      <c r="D851" s="4">
        <v>7.7725999999999997</v>
      </c>
      <c r="E851" s="4">
        <v>77726.12457</v>
      </c>
      <c r="F851" s="4">
        <v>85.2</v>
      </c>
      <c r="G851" s="4">
        <v>11.8</v>
      </c>
      <c r="H851" s="4">
        <v>2303.9</v>
      </c>
      <c r="J851" s="4">
        <v>0.1</v>
      </c>
      <c r="K851" s="4">
        <v>0.84150000000000003</v>
      </c>
      <c r="L851" s="4">
        <v>8.1582000000000008</v>
      </c>
      <c r="M851" s="4">
        <v>6.5406000000000004</v>
      </c>
      <c r="N851" s="4">
        <v>71.720699999999994</v>
      </c>
      <c r="O851" s="4">
        <v>9.9662000000000006</v>
      </c>
      <c r="P851" s="4">
        <v>81.7</v>
      </c>
      <c r="Q851" s="4">
        <v>54.337299999999999</v>
      </c>
      <c r="R851" s="4">
        <v>7.5506000000000002</v>
      </c>
      <c r="S851" s="4">
        <v>61.9</v>
      </c>
      <c r="T851" s="4">
        <v>2303.8719999999998</v>
      </c>
      <c r="W851" s="4">
        <v>0</v>
      </c>
      <c r="X851" s="4">
        <v>8.4099999999999994E-2</v>
      </c>
      <c r="Y851" s="4">
        <v>12</v>
      </c>
      <c r="Z851" s="4">
        <v>853</v>
      </c>
      <c r="AA851" s="4">
        <v>873</v>
      </c>
      <c r="AB851" s="4">
        <v>808</v>
      </c>
      <c r="AC851" s="4">
        <v>59</v>
      </c>
      <c r="AD851" s="4">
        <v>6.93</v>
      </c>
      <c r="AE851" s="4">
        <v>0.16</v>
      </c>
      <c r="AF851" s="4">
        <v>978</v>
      </c>
      <c r="AG851" s="4">
        <v>-11</v>
      </c>
      <c r="AH851" s="4">
        <v>8</v>
      </c>
      <c r="AI851" s="4">
        <v>25</v>
      </c>
      <c r="AJ851" s="4">
        <v>190</v>
      </c>
      <c r="AK851" s="4">
        <v>140</v>
      </c>
      <c r="AL851" s="4">
        <v>3</v>
      </c>
      <c r="AM851" s="4">
        <v>195</v>
      </c>
      <c r="AN851" s="4" t="s">
        <v>155</v>
      </c>
      <c r="AO851" s="4">
        <v>2</v>
      </c>
      <c r="AP851" s="4">
        <v>0.58376157407407414</v>
      </c>
      <c r="AQ851" s="4">
        <v>47.164020000000001</v>
      </c>
      <c r="AR851" s="4">
        <v>-88.485135999999997</v>
      </c>
      <c r="AS851" s="4">
        <v>321</v>
      </c>
      <c r="AT851" s="4">
        <v>44.8</v>
      </c>
      <c r="AU851" s="4">
        <v>10</v>
      </c>
      <c r="AV851" s="4">
        <v>9</v>
      </c>
      <c r="AW851" s="4" t="s">
        <v>206</v>
      </c>
      <c r="AX851" s="4">
        <v>1.6</v>
      </c>
      <c r="AY851" s="4">
        <v>1.0851150000000001</v>
      </c>
      <c r="AZ851" s="4">
        <v>2.4</v>
      </c>
      <c r="BA851" s="4">
        <v>14.023</v>
      </c>
      <c r="BB851" s="4">
        <v>11.18</v>
      </c>
      <c r="BC851" s="4">
        <v>0.8</v>
      </c>
      <c r="BD851" s="4">
        <v>18.835999999999999</v>
      </c>
      <c r="BE851" s="4">
        <v>1656.4739999999999</v>
      </c>
      <c r="BF851" s="4">
        <v>845.25199999999995</v>
      </c>
      <c r="BG851" s="4">
        <v>1.5249999999999999</v>
      </c>
      <c r="BH851" s="4">
        <v>0.21199999999999999</v>
      </c>
      <c r="BI851" s="4">
        <v>1.7370000000000001</v>
      </c>
      <c r="BJ851" s="4">
        <v>1.155</v>
      </c>
      <c r="BK851" s="4">
        <v>0.161</v>
      </c>
      <c r="BL851" s="4">
        <v>1.3160000000000001</v>
      </c>
      <c r="BM851" s="4">
        <v>15.4693</v>
      </c>
      <c r="BQ851" s="4">
        <v>12.423</v>
      </c>
      <c r="BR851" s="4">
        <v>0.56676899999999997</v>
      </c>
      <c r="BS851" s="4">
        <v>-5</v>
      </c>
      <c r="BT851" s="4">
        <v>4.3314999999999999E-2</v>
      </c>
      <c r="BU851" s="4">
        <v>13.850422999999999</v>
      </c>
      <c r="BV851" s="4">
        <v>0.87495699999999998</v>
      </c>
    </row>
    <row r="852" spans="1:74" x14ac:dyDescent="0.25">
      <c r="A852" s="4">
        <v>42069</v>
      </c>
      <c r="B852" s="4">
        <v>5.4166666666666664E-4</v>
      </c>
      <c r="C852" s="4">
        <v>8.9920000000000009</v>
      </c>
      <c r="D852" s="4">
        <v>8.9908999999999999</v>
      </c>
      <c r="E852" s="4">
        <v>89909.031719999999</v>
      </c>
      <c r="F852" s="4">
        <v>85.1</v>
      </c>
      <c r="G852" s="4">
        <v>11.7</v>
      </c>
      <c r="H852" s="4">
        <v>2388.9</v>
      </c>
      <c r="J852" s="4">
        <v>0.1</v>
      </c>
      <c r="K852" s="4">
        <v>0.83460000000000001</v>
      </c>
      <c r="L852" s="4">
        <v>7.5049999999999999</v>
      </c>
      <c r="M852" s="4">
        <v>7.5041000000000002</v>
      </c>
      <c r="N852" s="4">
        <v>71.027299999999997</v>
      </c>
      <c r="O852" s="4">
        <v>9.8013999999999992</v>
      </c>
      <c r="P852" s="4">
        <v>80.8</v>
      </c>
      <c r="Q852" s="4">
        <v>53.811999999999998</v>
      </c>
      <c r="R852" s="4">
        <v>7.4257999999999997</v>
      </c>
      <c r="S852" s="4">
        <v>61.2</v>
      </c>
      <c r="T852" s="4">
        <v>2388.8611999999998</v>
      </c>
      <c r="W852" s="4">
        <v>0</v>
      </c>
      <c r="X852" s="4">
        <v>8.3500000000000005E-2</v>
      </c>
      <c r="Y852" s="4">
        <v>11.9</v>
      </c>
      <c r="Z852" s="4">
        <v>853</v>
      </c>
      <c r="AA852" s="4">
        <v>875</v>
      </c>
      <c r="AB852" s="4">
        <v>808</v>
      </c>
      <c r="AC852" s="4">
        <v>59</v>
      </c>
      <c r="AD852" s="4">
        <v>6.93</v>
      </c>
      <c r="AE852" s="4">
        <v>0.16</v>
      </c>
      <c r="AF852" s="4">
        <v>978</v>
      </c>
      <c r="AG852" s="4">
        <v>-11</v>
      </c>
      <c r="AH852" s="4">
        <v>8</v>
      </c>
      <c r="AI852" s="4">
        <v>25</v>
      </c>
      <c r="AJ852" s="4">
        <v>190</v>
      </c>
      <c r="AK852" s="4">
        <v>139.1</v>
      </c>
      <c r="AL852" s="4">
        <v>2.5</v>
      </c>
      <c r="AM852" s="4">
        <v>195</v>
      </c>
      <c r="AN852" s="4" t="s">
        <v>155</v>
      </c>
      <c r="AO852" s="4">
        <v>2</v>
      </c>
      <c r="AP852" s="4">
        <v>0.58378472222222222</v>
      </c>
      <c r="AQ852" s="4">
        <v>47.164057999999997</v>
      </c>
      <c r="AR852" s="4">
        <v>-88.485191999999998</v>
      </c>
      <c r="AS852" s="4">
        <v>321.10000000000002</v>
      </c>
      <c r="AT852" s="4">
        <v>43.6</v>
      </c>
      <c r="AU852" s="4">
        <v>10</v>
      </c>
      <c r="AV852" s="4">
        <v>9</v>
      </c>
      <c r="AW852" s="4" t="s">
        <v>206</v>
      </c>
      <c r="AX852" s="4">
        <v>1.9400599999999999</v>
      </c>
      <c r="AY852" s="4">
        <v>1.014985</v>
      </c>
      <c r="AZ852" s="4">
        <v>2.6550449999999999</v>
      </c>
      <c r="BA852" s="4">
        <v>14.023</v>
      </c>
      <c r="BB852" s="4">
        <v>10.7</v>
      </c>
      <c r="BC852" s="4">
        <v>0.76</v>
      </c>
      <c r="BD852" s="4">
        <v>19.812999999999999</v>
      </c>
      <c r="BE852" s="4">
        <v>1491.8879999999999</v>
      </c>
      <c r="BF852" s="4">
        <v>949.42600000000004</v>
      </c>
      <c r="BG852" s="4">
        <v>1.4790000000000001</v>
      </c>
      <c r="BH852" s="4">
        <v>0.20399999999999999</v>
      </c>
      <c r="BI852" s="4">
        <v>1.6830000000000001</v>
      </c>
      <c r="BJ852" s="4">
        <v>1.1200000000000001</v>
      </c>
      <c r="BK852" s="4">
        <v>0.155</v>
      </c>
      <c r="BL852" s="4">
        <v>1.2749999999999999</v>
      </c>
      <c r="BM852" s="4">
        <v>15.7035</v>
      </c>
      <c r="BQ852" s="4">
        <v>12.064</v>
      </c>
      <c r="BR852" s="4">
        <v>0.42893700000000001</v>
      </c>
      <c r="BS852" s="4">
        <v>-5</v>
      </c>
      <c r="BT852" s="4">
        <v>3.9247999999999998E-2</v>
      </c>
      <c r="BU852" s="4">
        <v>10.482146</v>
      </c>
      <c r="BV852" s="4">
        <v>0.79281500000000005</v>
      </c>
    </row>
    <row r="853" spans="1:74" x14ac:dyDescent="0.25">
      <c r="A853" s="4">
        <v>42069</v>
      </c>
      <c r="B853" s="4">
        <v>5.5324074074074075E-4</v>
      </c>
      <c r="C853" s="4">
        <v>8.2680000000000007</v>
      </c>
      <c r="D853" s="4">
        <v>9.7860999999999994</v>
      </c>
      <c r="E853" s="4">
        <v>97860.895520000005</v>
      </c>
      <c r="F853" s="4">
        <v>85.4</v>
      </c>
      <c r="G853" s="4">
        <v>11.7</v>
      </c>
      <c r="H853" s="4">
        <v>3210.8</v>
      </c>
      <c r="J853" s="4">
        <v>0.1</v>
      </c>
      <c r="K853" s="4">
        <v>0.83120000000000005</v>
      </c>
      <c r="L853" s="4">
        <v>6.8727999999999998</v>
      </c>
      <c r="M853" s="4">
        <v>8.1344999999999992</v>
      </c>
      <c r="N853" s="4">
        <v>71.019099999999995</v>
      </c>
      <c r="O853" s="4">
        <v>9.7254000000000005</v>
      </c>
      <c r="P853" s="4">
        <v>80.7</v>
      </c>
      <c r="Q853" s="4">
        <v>53.805799999999998</v>
      </c>
      <c r="R853" s="4">
        <v>7.3681999999999999</v>
      </c>
      <c r="S853" s="4">
        <v>61.2</v>
      </c>
      <c r="T853" s="4">
        <v>3210.8343</v>
      </c>
      <c r="W853" s="4">
        <v>0</v>
      </c>
      <c r="X853" s="4">
        <v>8.3099999999999993E-2</v>
      </c>
      <c r="Y853" s="4">
        <v>11.9</v>
      </c>
      <c r="Z853" s="4">
        <v>854</v>
      </c>
      <c r="AA853" s="4">
        <v>876</v>
      </c>
      <c r="AB853" s="4">
        <v>809</v>
      </c>
      <c r="AC853" s="4">
        <v>59</v>
      </c>
      <c r="AD853" s="4">
        <v>6.93</v>
      </c>
      <c r="AE853" s="4">
        <v>0.16</v>
      </c>
      <c r="AF853" s="4">
        <v>978</v>
      </c>
      <c r="AG853" s="4">
        <v>-11</v>
      </c>
      <c r="AH853" s="4">
        <v>7.0620000000000003</v>
      </c>
      <c r="AI853" s="4">
        <v>25</v>
      </c>
      <c r="AJ853" s="4">
        <v>189.1</v>
      </c>
      <c r="AK853" s="4">
        <v>139</v>
      </c>
      <c r="AL853" s="4">
        <v>2.5</v>
      </c>
      <c r="AM853" s="4">
        <v>195</v>
      </c>
      <c r="AN853" s="4" t="s">
        <v>155</v>
      </c>
      <c r="AO853" s="4">
        <v>2</v>
      </c>
      <c r="AP853" s="4">
        <v>0.58378472222222222</v>
      </c>
      <c r="AQ853" s="4">
        <v>47.164220999999998</v>
      </c>
      <c r="AR853" s="4">
        <v>-88.485553999999993</v>
      </c>
      <c r="AS853" s="4">
        <v>320.89999999999998</v>
      </c>
      <c r="AT853" s="4">
        <v>43.4</v>
      </c>
      <c r="AU853" s="4">
        <v>10</v>
      </c>
      <c r="AV853" s="4">
        <v>9</v>
      </c>
      <c r="AW853" s="4" t="s">
        <v>206</v>
      </c>
      <c r="AX853" s="4">
        <v>1.5754250000000001</v>
      </c>
      <c r="AY853" s="4">
        <v>1.0849150000000001</v>
      </c>
      <c r="AZ853" s="4">
        <v>2.53017</v>
      </c>
      <c r="BA853" s="4">
        <v>14.023</v>
      </c>
      <c r="BB853" s="4">
        <v>10.47</v>
      </c>
      <c r="BC853" s="4">
        <v>0.75</v>
      </c>
      <c r="BD853" s="4">
        <v>20.303999999999998</v>
      </c>
      <c r="BE853" s="4">
        <v>1359.0239999999999</v>
      </c>
      <c r="BF853" s="4">
        <v>1023.7619999999999</v>
      </c>
      <c r="BG853" s="4">
        <v>1.4710000000000001</v>
      </c>
      <c r="BH853" s="4">
        <v>0.20100000000000001</v>
      </c>
      <c r="BI853" s="4">
        <v>1.6719999999999999</v>
      </c>
      <c r="BJ853" s="4">
        <v>1.1140000000000001</v>
      </c>
      <c r="BK853" s="4">
        <v>0.153</v>
      </c>
      <c r="BL853" s="4">
        <v>1.2669999999999999</v>
      </c>
      <c r="BM853" s="4">
        <v>20.995699999999999</v>
      </c>
      <c r="BQ853" s="4">
        <v>11.951000000000001</v>
      </c>
      <c r="BR853" s="4">
        <v>0.34495999999999999</v>
      </c>
      <c r="BS853" s="4">
        <v>-5</v>
      </c>
      <c r="BT853" s="4">
        <v>3.9E-2</v>
      </c>
      <c r="BU853" s="4">
        <v>8.4299599999999995</v>
      </c>
      <c r="BV853" s="4">
        <v>0.78779999999999994</v>
      </c>
    </row>
    <row r="854" spans="1:74" x14ac:dyDescent="0.25">
      <c r="A854" s="4">
        <v>42069</v>
      </c>
      <c r="B854" s="4">
        <v>5.6481481481481476E-4</v>
      </c>
      <c r="C854" s="4">
        <v>8.7590000000000003</v>
      </c>
      <c r="D854" s="4">
        <v>9.6789000000000005</v>
      </c>
      <c r="E854" s="4">
        <v>96789.445380000005</v>
      </c>
      <c r="F854" s="4">
        <v>86</v>
      </c>
      <c r="G854" s="4">
        <v>11.9</v>
      </c>
      <c r="H854" s="4">
        <v>3126.5</v>
      </c>
      <c r="J854" s="4">
        <v>0.1</v>
      </c>
      <c r="K854" s="4">
        <v>0.82869999999999999</v>
      </c>
      <c r="L854" s="4">
        <v>7.2587000000000002</v>
      </c>
      <c r="M854" s="4">
        <v>8.0212000000000003</v>
      </c>
      <c r="N854" s="4">
        <v>71.270700000000005</v>
      </c>
      <c r="O854" s="4">
        <v>9.8259000000000007</v>
      </c>
      <c r="P854" s="4">
        <v>81.099999999999994</v>
      </c>
      <c r="Q854" s="4">
        <v>53.996400000000001</v>
      </c>
      <c r="R854" s="4">
        <v>7.4443000000000001</v>
      </c>
      <c r="S854" s="4">
        <v>61.4</v>
      </c>
      <c r="T854" s="4">
        <v>3126.4771999999998</v>
      </c>
      <c r="W854" s="4">
        <v>0</v>
      </c>
      <c r="X854" s="4">
        <v>8.2900000000000001E-2</v>
      </c>
      <c r="Y854" s="4">
        <v>11.9</v>
      </c>
      <c r="Z854" s="4">
        <v>855</v>
      </c>
      <c r="AA854" s="4">
        <v>877</v>
      </c>
      <c r="AB854" s="4">
        <v>808</v>
      </c>
      <c r="AC854" s="4">
        <v>59</v>
      </c>
      <c r="AD854" s="4">
        <v>6.93</v>
      </c>
      <c r="AE854" s="4">
        <v>0.16</v>
      </c>
      <c r="AF854" s="4">
        <v>978</v>
      </c>
      <c r="AG854" s="4">
        <v>-11</v>
      </c>
      <c r="AH854" s="4">
        <v>7</v>
      </c>
      <c r="AI854" s="4">
        <v>25</v>
      </c>
      <c r="AJ854" s="4">
        <v>189</v>
      </c>
      <c r="AK854" s="4">
        <v>139</v>
      </c>
      <c r="AL854" s="4">
        <v>2.4</v>
      </c>
      <c r="AM854" s="4">
        <v>195</v>
      </c>
      <c r="AN854" s="4" t="s">
        <v>155</v>
      </c>
      <c r="AO854" s="4">
        <v>2</v>
      </c>
      <c r="AP854" s="4">
        <v>0.5838078703703703</v>
      </c>
      <c r="AQ854" s="4">
        <v>47.164250000000003</v>
      </c>
      <c r="AR854" s="4">
        <v>-88.485618000000002</v>
      </c>
      <c r="AS854" s="4">
        <v>320.89999999999998</v>
      </c>
      <c r="AT854" s="4">
        <v>42.8</v>
      </c>
      <c r="AU854" s="4">
        <v>10</v>
      </c>
      <c r="AV854" s="4">
        <v>9</v>
      </c>
      <c r="AW854" s="4" t="s">
        <v>206</v>
      </c>
      <c r="AX854" s="4">
        <v>1.5</v>
      </c>
      <c r="AY854" s="4">
        <v>1.184815</v>
      </c>
      <c r="AZ854" s="4">
        <v>2.5</v>
      </c>
      <c r="BA854" s="4">
        <v>14.023</v>
      </c>
      <c r="BB854" s="4">
        <v>10.31</v>
      </c>
      <c r="BC854" s="4">
        <v>0.73</v>
      </c>
      <c r="BD854" s="4">
        <v>20.667000000000002</v>
      </c>
      <c r="BE854" s="4">
        <v>1410.953</v>
      </c>
      <c r="BF854" s="4">
        <v>992.36199999999997</v>
      </c>
      <c r="BG854" s="4">
        <v>1.4510000000000001</v>
      </c>
      <c r="BH854" s="4">
        <v>0.2</v>
      </c>
      <c r="BI854" s="4">
        <v>1.651</v>
      </c>
      <c r="BJ854" s="4">
        <v>1.099</v>
      </c>
      <c r="BK854" s="4">
        <v>0.152</v>
      </c>
      <c r="BL854" s="4">
        <v>1.2509999999999999</v>
      </c>
      <c r="BM854" s="4">
        <v>20.096800000000002</v>
      </c>
      <c r="BQ854" s="4">
        <v>11.712999999999999</v>
      </c>
      <c r="BR854" s="4">
        <v>0.29122399999999998</v>
      </c>
      <c r="BS854" s="4">
        <v>-5</v>
      </c>
      <c r="BT854" s="4">
        <v>3.8061999999999999E-2</v>
      </c>
      <c r="BU854" s="4">
        <v>7.1167860000000003</v>
      </c>
      <c r="BV854" s="4">
        <v>0.76885199999999998</v>
      </c>
    </row>
    <row r="855" spans="1:74" x14ac:dyDescent="0.25">
      <c r="A855" s="4">
        <v>42069</v>
      </c>
      <c r="B855" s="4">
        <v>5.7638888888888887E-4</v>
      </c>
      <c r="C855" s="4">
        <v>9.1039999999999992</v>
      </c>
      <c r="D855" s="4">
        <v>8.7175999999999991</v>
      </c>
      <c r="E855" s="4">
        <v>87176.321660000001</v>
      </c>
      <c r="F855" s="4">
        <v>84.8</v>
      </c>
      <c r="G855" s="4">
        <v>12</v>
      </c>
      <c r="H855" s="4">
        <v>2595.5</v>
      </c>
      <c r="J855" s="4">
        <v>0.1</v>
      </c>
      <c r="K855" s="4">
        <v>0.83630000000000004</v>
      </c>
      <c r="L855" s="4">
        <v>7.6131000000000002</v>
      </c>
      <c r="M855" s="4">
        <v>7.2900999999999998</v>
      </c>
      <c r="N855" s="4">
        <v>70.927599999999998</v>
      </c>
      <c r="O855" s="4">
        <v>9.9984999999999999</v>
      </c>
      <c r="P855" s="4">
        <v>80.900000000000006</v>
      </c>
      <c r="Q855" s="4">
        <v>53.736499999999999</v>
      </c>
      <c r="R855" s="4">
        <v>7.5750999999999999</v>
      </c>
      <c r="S855" s="4">
        <v>61.3</v>
      </c>
      <c r="T855" s="4">
        <v>2595.4555999999998</v>
      </c>
      <c r="W855" s="4">
        <v>0</v>
      </c>
      <c r="X855" s="4">
        <v>8.3599999999999994E-2</v>
      </c>
      <c r="Y855" s="4">
        <v>11.8</v>
      </c>
      <c r="Z855" s="4">
        <v>856</v>
      </c>
      <c r="AA855" s="4">
        <v>879</v>
      </c>
      <c r="AB855" s="4">
        <v>811</v>
      </c>
      <c r="AC855" s="4">
        <v>59</v>
      </c>
      <c r="AD855" s="4">
        <v>6.93</v>
      </c>
      <c r="AE855" s="4">
        <v>0.16</v>
      </c>
      <c r="AF855" s="4">
        <v>978</v>
      </c>
      <c r="AG855" s="4">
        <v>-11</v>
      </c>
      <c r="AH855" s="4">
        <v>7</v>
      </c>
      <c r="AI855" s="4">
        <v>25</v>
      </c>
      <c r="AJ855" s="4">
        <v>189</v>
      </c>
      <c r="AK855" s="4">
        <v>139</v>
      </c>
      <c r="AL855" s="4">
        <v>2.4</v>
      </c>
      <c r="AM855" s="4">
        <v>195</v>
      </c>
      <c r="AN855" s="4" t="s">
        <v>155</v>
      </c>
      <c r="AO855" s="4">
        <v>2</v>
      </c>
      <c r="AP855" s="4">
        <v>0.5838078703703703</v>
      </c>
      <c r="AQ855" s="4">
        <v>47.164313999999997</v>
      </c>
      <c r="AR855" s="4">
        <v>-88.485810000000001</v>
      </c>
      <c r="AS855" s="4">
        <v>320.8</v>
      </c>
      <c r="AT855" s="4">
        <v>40.799999999999997</v>
      </c>
      <c r="AU855" s="4">
        <v>10</v>
      </c>
      <c r="AV855" s="4">
        <v>9</v>
      </c>
      <c r="AW855" s="4" t="s">
        <v>206</v>
      </c>
      <c r="AX855" s="4">
        <v>1.5</v>
      </c>
      <c r="AY855" s="4">
        <v>1.2847150000000001</v>
      </c>
      <c r="AZ855" s="4">
        <v>2.5847150000000001</v>
      </c>
      <c r="BA855" s="4">
        <v>14.023</v>
      </c>
      <c r="BB855" s="4">
        <v>10.81</v>
      </c>
      <c r="BC855" s="4">
        <v>0.77</v>
      </c>
      <c r="BD855" s="4">
        <v>19.581</v>
      </c>
      <c r="BE855" s="4">
        <v>1521.9110000000001</v>
      </c>
      <c r="BF855" s="4">
        <v>927.55100000000004</v>
      </c>
      <c r="BG855" s="4">
        <v>1.4850000000000001</v>
      </c>
      <c r="BH855" s="4">
        <v>0.20899999999999999</v>
      </c>
      <c r="BI855" s="4">
        <v>1.694</v>
      </c>
      <c r="BJ855" s="4">
        <v>1.125</v>
      </c>
      <c r="BK855" s="4">
        <v>0.159</v>
      </c>
      <c r="BL855" s="4">
        <v>1.284</v>
      </c>
      <c r="BM855" s="4">
        <v>17.157699999999998</v>
      </c>
      <c r="BQ855" s="4">
        <v>12.154999999999999</v>
      </c>
      <c r="BR855" s="4">
        <v>0.28237200000000001</v>
      </c>
      <c r="BS855" s="4">
        <v>-5</v>
      </c>
      <c r="BT855" s="4">
        <v>3.7061999999999998E-2</v>
      </c>
      <c r="BU855" s="4">
        <v>6.9004659999999998</v>
      </c>
      <c r="BV855" s="4">
        <v>0.74865199999999998</v>
      </c>
    </row>
    <row r="856" spans="1:74" x14ac:dyDescent="0.25">
      <c r="A856" s="4">
        <v>42069</v>
      </c>
      <c r="B856" s="4">
        <v>5.8796296296296287E-4</v>
      </c>
      <c r="C856" s="4">
        <v>9.1999999999999993</v>
      </c>
      <c r="D856" s="4">
        <v>8.7852999999999994</v>
      </c>
      <c r="E856" s="4">
        <v>87853.073250000001</v>
      </c>
      <c r="F856" s="4">
        <v>64.900000000000006</v>
      </c>
      <c r="G856" s="4">
        <v>19.7</v>
      </c>
      <c r="H856" s="4">
        <v>2570.1</v>
      </c>
      <c r="J856" s="4">
        <v>0.1</v>
      </c>
      <c r="K856" s="4">
        <v>0.83489999999999998</v>
      </c>
      <c r="L856" s="4">
        <v>7.6811999999999996</v>
      </c>
      <c r="M856" s="4">
        <v>7.335</v>
      </c>
      <c r="N856" s="4">
        <v>54.153100000000002</v>
      </c>
      <c r="O856" s="4">
        <v>16.471</v>
      </c>
      <c r="P856" s="4">
        <v>70.599999999999994</v>
      </c>
      <c r="Q856" s="4">
        <v>41.027700000000003</v>
      </c>
      <c r="R856" s="4">
        <v>12.478899999999999</v>
      </c>
      <c r="S856" s="4">
        <v>53.5</v>
      </c>
      <c r="T856" s="4">
        <v>2570.1064999999999</v>
      </c>
      <c r="W856" s="4">
        <v>0</v>
      </c>
      <c r="X856" s="4">
        <v>8.3500000000000005E-2</v>
      </c>
      <c r="Y856" s="4">
        <v>11.9</v>
      </c>
      <c r="Z856" s="4">
        <v>856</v>
      </c>
      <c r="AA856" s="4">
        <v>878</v>
      </c>
      <c r="AB856" s="4">
        <v>809</v>
      </c>
      <c r="AC856" s="4">
        <v>59</v>
      </c>
      <c r="AD856" s="4">
        <v>6.93</v>
      </c>
      <c r="AE856" s="4">
        <v>0.16</v>
      </c>
      <c r="AF856" s="4">
        <v>978</v>
      </c>
      <c r="AG856" s="4">
        <v>-11</v>
      </c>
      <c r="AH856" s="4">
        <v>7</v>
      </c>
      <c r="AI856" s="4">
        <v>25</v>
      </c>
      <c r="AJ856" s="4">
        <v>189</v>
      </c>
      <c r="AK856" s="4">
        <v>139</v>
      </c>
      <c r="AL856" s="4">
        <v>2.5</v>
      </c>
      <c r="AM856" s="4">
        <v>195</v>
      </c>
      <c r="AN856" s="4" t="s">
        <v>155</v>
      </c>
      <c r="AO856" s="4">
        <v>2</v>
      </c>
      <c r="AP856" s="4">
        <v>0.58381944444444445</v>
      </c>
      <c r="AQ856" s="4">
        <v>47.164382000000003</v>
      </c>
      <c r="AR856" s="4">
        <v>-88.486029000000002</v>
      </c>
      <c r="AS856" s="4">
        <v>320.60000000000002</v>
      </c>
      <c r="AT856" s="4">
        <v>38</v>
      </c>
      <c r="AU856" s="4">
        <v>10</v>
      </c>
      <c r="AV856" s="4">
        <v>9</v>
      </c>
      <c r="AW856" s="4" t="s">
        <v>206</v>
      </c>
      <c r="AX856" s="4">
        <v>1.5</v>
      </c>
      <c r="AY856" s="4">
        <v>1.469231</v>
      </c>
      <c r="AZ856" s="4">
        <v>2.6</v>
      </c>
      <c r="BA856" s="4">
        <v>14.023</v>
      </c>
      <c r="BB856" s="4">
        <v>10.72</v>
      </c>
      <c r="BC856" s="4">
        <v>0.76</v>
      </c>
      <c r="BD856" s="4">
        <v>19.773</v>
      </c>
      <c r="BE856" s="4">
        <v>1524.3920000000001</v>
      </c>
      <c r="BF856" s="4">
        <v>926.495</v>
      </c>
      <c r="BG856" s="4">
        <v>1.125</v>
      </c>
      <c r="BH856" s="4">
        <v>0.34200000000000003</v>
      </c>
      <c r="BI856" s="4">
        <v>1.468</v>
      </c>
      <c r="BJ856" s="4">
        <v>0.85299999999999998</v>
      </c>
      <c r="BK856" s="4">
        <v>0.25900000000000001</v>
      </c>
      <c r="BL856" s="4">
        <v>1.1120000000000001</v>
      </c>
      <c r="BM856" s="4">
        <v>16.867000000000001</v>
      </c>
      <c r="BQ856" s="4">
        <v>12.048</v>
      </c>
      <c r="BR856" s="4">
        <v>0.43864599999999998</v>
      </c>
      <c r="BS856" s="4">
        <v>-5</v>
      </c>
      <c r="BT856" s="4">
        <v>3.7938E-2</v>
      </c>
      <c r="BU856" s="4">
        <v>10.719412</v>
      </c>
      <c r="BV856" s="4">
        <v>0.76634800000000003</v>
      </c>
    </row>
    <row r="857" spans="1:74" x14ac:dyDescent="0.25">
      <c r="A857" s="4">
        <v>42069</v>
      </c>
      <c r="B857" s="4">
        <v>5.9953703703703699E-4</v>
      </c>
      <c r="C857" s="4">
        <v>9.0039999999999996</v>
      </c>
      <c r="D857" s="4">
        <v>8.8185000000000002</v>
      </c>
      <c r="E857" s="4">
        <v>88185.211389999997</v>
      </c>
      <c r="F857" s="4">
        <v>52.8</v>
      </c>
      <c r="G857" s="4">
        <v>25.6</v>
      </c>
      <c r="H857" s="4">
        <v>2603.6999999999998</v>
      </c>
      <c r="J857" s="4">
        <v>0.1</v>
      </c>
      <c r="K857" s="4">
        <v>0.83599999999999997</v>
      </c>
      <c r="L857" s="4">
        <v>7.5265000000000004</v>
      </c>
      <c r="M857" s="4">
        <v>7.3719000000000001</v>
      </c>
      <c r="N857" s="4">
        <v>44.102499999999999</v>
      </c>
      <c r="O857" s="4">
        <v>21.400300000000001</v>
      </c>
      <c r="P857" s="4">
        <v>65.5</v>
      </c>
      <c r="Q857" s="4">
        <v>33.4131</v>
      </c>
      <c r="R857" s="4">
        <v>16.2134</v>
      </c>
      <c r="S857" s="4">
        <v>49.6</v>
      </c>
      <c r="T857" s="4">
        <v>2603.7062000000001</v>
      </c>
      <c r="W857" s="4">
        <v>0</v>
      </c>
      <c r="X857" s="4">
        <v>8.3599999999999994E-2</v>
      </c>
      <c r="Y857" s="4">
        <v>11.8</v>
      </c>
      <c r="Z857" s="4">
        <v>856</v>
      </c>
      <c r="AA857" s="4">
        <v>878</v>
      </c>
      <c r="AB857" s="4">
        <v>808</v>
      </c>
      <c r="AC857" s="4">
        <v>59</v>
      </c>
      <c r="AD857" s="4">
        <v>6.93</v>
      </c>
      <c r="AE857" s="4">
        <v>0.16</v>
      </c>
      <c r="AF857" s="4">
        <v>978</v>
      </c>
      <c r="AG857" s="4">
        <v>-11</v>
      </c>
      <c r="AH857" s="4">
        <v>7</v>
      </c>
      <c r="AI857" s="4">
        <v>25</v>
      </c>
      <c r="AJ857" s="4">
        <v>189</v>
      </c>
      <c r="AK857" s="4">
        <v>138.1</v>
      </c>
      <c r="AL857" s="4">
        <v>2.2000000000000002</v>
      </c>
      <c r="AM857" s="4">
        <v>195</v>
      </c>
      <c r="AN857" s="4" t="s">
        <v>155</v>
      </c>
      <c r="AO857" s="4">
        <v>2</v>
      </c>
      <c r="AP857" s="4">
        <v>0.58383101851851849</v>
      </c>
      <c r="AQ857" s="4">
        <v>47.164430000000003</v>
      </c>
      <c r="AR857" s="4">
        <v>-88.486227999999997</v>
      </c>
      <c r="AS857" s="4">
        <v>320.5</v>
      </c>
      <c r="AT857" s="4">
        <v>35.1</v>
      </c>
      <c r="AU857" s="4">
        <v>10</v>
      </c>
      <c r="AV857" s="4">
        <v>8</v>
      </c>
      <c r="AW857" s="4" t="s">
        <v>219</v>
      </c>
      <c r="AX857" s="4">
        <v>1.753546</v>
      </c>
      <c r="AY857" s="4">
        <v>1.077423</v>
      </c>
      <c r="AZ857" s="4">
        <v>2.769031</v>
      </c>
      <c r="BA857" s="4">
        <v>14.023</v>
      </c>
      <c r="BB857" s="4">
        <v>10.79</v>
      </c>
      <c r="BC857" s="4">
        <v>0.77</v>
      </c>
      <c r="BD857" s="4">
        <v>19.623999999999999</v>
      </c>
      <c r="BE857" s="4">
        <v>1505.002</v>
      </c>
      <c r="BF857" s="4">
        <v>938.19899999999996</v>
      </c>
      <c r="BG857" s="4">
        <v>0.92400000000000004</v>
      </c>
      <c r="BH857" s="4">
        <v>0.44800000000000001</v>
      </c>
      <c r="BI857" s="4">
        <v>1.3720000000000001</v>
      </c>
      <c r="BJ857" s="4">
        <v>0.7</v>
      </c>
      <c r="BK857" s="4">
        <v>0.34</v>
      </c>
      <c r="BL857" s="4">
        <v>1.0389999999999999</v>
      </c>
      <c r="BM857" s="4">
        <v>17.216799999999999</v>
      </c>
      <c r="BQ857" s="4">
        <v>12.154</v>
      </c>
      <c r="BR857" s="4">
        <v>0.488396</v>
      </c>
      <c r="BS857" s="4">
        <v>-5</v>
      </c>
      <c r="BT857" s="4">
        <v>3.7061999999999998E-2</v>
      </c>
      <c r="BU857" s="4">
        <v>11.935178000000001</v>
      </c>
      <c r="BV857" s="4">
        <v>0.74865199999999998</v>
      </c>
    </row>
    <row r="858" spans="1:74" x14ac:dyDescent="0.25">
      <c r="A858" s="4">
        <v>42069</v>
      </c>
      <c r="B858" s="4">
        <v>6.111111111111111E-4</v>
      </c>
      <c r="C858" s="4">
        <v>8.61</v>
      </c>
      <c r="D858" s="4">
        <v>9.4057999999999993</v>
      </c>
      <c r="E858" s="4">
        <v>94058.135590000005</v>
      </c>
      <c r="F858" s="4">
        <v>39</v>
      </c>
      <c r="G858" s="4">
        <v>20.399999999999999</v>
      </c>
      <c r="H858" s="4">
        <v>2906.8</v>
      </c>
      <c r="J858" s="4">
        <v>0.1</v>
      </c>
      <c r="K858" s="4">
        <v>0.83279999999999998</v>
      </c>
      <c r="L858" s="4">
        <v>7.1702000000000004</v>
      </c>
      <c r="M858" s="4">
        <v>7.8327999999999998</v>
      </c>
      <c r="N858" s="4">
        <v>32.4938</v>
      </c>
      <c r="O858" s="4">
        <v>16.982399999999998</v>
      </c>
      <c r="P858" s="4">
        <v>49.5</v>
      </c>
      <c r="Q858" s="4">
        <v>24.618099999999998</v>
      </c>
      <c r="R858" s="4">
        <v>12.866300000000001</v>
      </c>
      <c r="S858" s="4">
        <v>37.5</v>
      </c>
      <c r="T858" s="4">
        <v>2906.7818000000002</v>
      </c>
      <c r="W858" s="4">
        <v>0</v>
      </c>
      <c r="X858" s="4">
        <v>8.3299999999999999E-2</v>
      </c>
      <c r="Y858" s="4">
        <v>11.9</v>
      </c>
      <c r="Z858" s="4">
        <v>856</v>
      </c>
      <c r="AA858" s="4">
        <v>878</v>
      </c>
      <c r="AB858" s="4">
        <v>809</v>
      </c>
      <c r="AC858" s="4">
        <v>59</v>
      </c>
      <c r="AD858" s="4">
        <v>6.93</v>
      </c>
      <c r="AE858" s="4">
        <v>0.16</v>
      </c>
      <c r="AF858" s="4">
        <v>978</v>
      </c>
      <c r="AG858" s="4">
        <v>-11</v>
      </c>
      <c r="AH858" s="4">
        <v>7</v>
      </c>
      <c r="AI858" s="4">
        <v>25</v>
      </c>
      <c r="AJ858" s="4">
        <v>189</v>
      </c>
      <c r="AK858" s="4">
        <v>138</v>
      </c>
      <c r="AL858" s="4">
        <v>2.2999999999999998</v>
      </c>
      <c r="AM858" s="4">
        <v>195</v>
      </c>
      <c r="AN858" s="4" t="s">
        <v>155</v>
      </c>
      <c r="AO858" s="4">
        <v>2</v>
      </c>
      <c r="AP858" s="4">
        <v>0.58384259259259264</v>
      </c>
      <c r="AQ858" s="4">
        <v>47.164470999999999</v>
      </c>
      <c r="AR858" s="4">
        <v>-88.486424</v>
      </c>
      <c r="AS858" s="4">
        <v>320.60000000000002</v>
      </c>
      <c r="AT858" s="4">
        <v>34.200000000000003</v>
      </c>
      <c r="AU858" s="4">
        <v>10</v>
      </c>
      <c r="AV858" s="4">
        <v>9</v>
      </c>
      <c r="AW858" s="4" t="s">
        <v>206</v>
      </c>
      <c r="AX858" s="4">
        <v>1.1246750000000001</v>
      </c>
      <c r="AY858" s="4">
        <v>1.084416</v>
      </c>
      <c r="AZ858" s="4">
        <v>2.2935059999999998</v>
      </c>
      <c r="BA858" s="4">
        <v>14.023</v>
      </c>
      <c r="BB858" s="4">
        <v>10.57</v>
      </c>
      <c r="BC858" s="4">
        <v>0.75</v>
      </c>
      <c r="BD858" s="4">
        <v>20.082000000000001</v>
      </c>
      <c r="BE858" s="4">
        <v>1421.057</v>
      </c>
      <c r="BF858" s="4">
        <v>988.04200000000003</v>
      </c>
      <c r="BG858" s="4">
        <v>0.67400000000000004</v>
      </c>
      <c r="BH858" s="4">
        <v>0.35199999999999998</v>
      </c>
      <c r="BI858" s="4">
        <v>1.0269999999999999</v>
      </c>
      <c r="BJ858" s="4">
        <v>0.51100000000000001</v>
      </c>
      <c r="BK858" s="4">
        <v>0.26700000000000002</v>
      </c>
      <c r="BL858" s="4">
        <v>0.77800000000000002</v>
      </c>
      <c r="BM858" s="4">
        <v>19.050799999999999</v>
      </c>
      <c r="BQ858" s="4">
        <v>12.000999999999999</v>
      </c>
      <c r="BR858" s="4">
        <v>0.48255799999999999</v>
      </c>
      <c r="BS858" s="4">
        <v>-5</v>
      </c>
      <c r="BT858" s="4">
        <v>3.6061999999999997E-2</v>
      </c>
      <c r="BU858" s="4">
        <v>11.792510999999999</v>
      </c>
      <c r="BV858" s="4">
        <v>0.72845199999999999</v>
      </c>
    </row>
    <row r="859" spans="1:74" x14ac:dyDescent="0.25">
      <c r="A859" s="4">
        <v>42069</v>
      </c>
      <c r="B859" s="4">
        <v>6.2268518518518521E-4</v>
      </c>
      <c r="C859" s="4">
        <v>8.3659999999999997</v>
      </c>
      <c r="D859" s="4">
        <v>9.8313000000000006</v>
      </c>
      <c r="E859" s="4">
        <v>98313.336209999994</v>
      </c>
      <c r="F859" s="4">
        <v>32.299999999999997</v>
      </c>
      <c r="G859" s="4">
        <v>16.399999999999999</v>
      </c>
      <c r="H859" s="4">
        <v>3197.9</v>
      </c>
      <c r="J859" s="4">
        <v>0.1</v>
      </c>
      <c r="K859" s="4">
        <v>0.83</v>
      </c>
      <c r="L859" s="4">
        <v>6.9438000000000004</v>
      </c>
      <c r="M859" s="4">
        <v>8.1600999999999999</v>
      </c>
      <c r="N859" s="4">
        <v>26.808700000000002</v>
      </c>
      <c r="O859" s="4">
        <v>13.6121</v>
      </c>
      <c r="P859" s="4">
        <v>40.4</v>
      </c>
      <c r="Q859" s="4">
        <v>20.3109</v>
      </c>
      <c r="R859" s="4">
        <v>10.312900000000001</v>
      </c>
      <c r="S859" s="4">
        <v>30.6</v>
      </c>
      <c r="T859" s="4">
        <v>3197.9112</v>
      </c>
      <c r="W859" s="4">
        <v>0</v>
      </c>
      <c r="X859" s="4">
        <v>8.3000000000000004E-2</v>
      </c>
      <c r="Y859" s="4">
        <v>11.9</v>
      </c>
      <c r="Z859" s="4">
        <v>856</v>
      </c>
      <c r="AA859" s="4">
        <v>878</v>
      </c>
      <c r="AB859" s="4">
        <v>809</v>
      </c>
      <c r="AC859" s="4">
        <v>59</v>
      </c>
      <c r="AD859" s="4">
        <v>6.93</v>
      </c>
      <c r="AE859" s="4">
        <v>0.16</v>
      </c>
      <c r="AF859" s="4">
        <v>978</v>
      </c>
      <c r="AG859" s="4">
        <v>-11</v>
      </c>
      <c r="AH859" s="4">
        <v>7</v>
      </c>
      <c r="AI859" s="4">
        <v>25</v>
      </c>
      <c r="AJ859" s="4">
        <v>189</v>
      </c>
      <c r="AK859" s="4">
        <v>138</v>
      </c>
      <c r="AL859" s="4">
        <v>2.2999999999999998</v>
      </c>
      <c r="AM859" s="4">
        <v>195</v>
      </c>
      <c r="AN859" s="4" t="s">
        <v>155</v>
      </c>
      <c r="AO859" s="4">
        <v>2</v>
      </c>
      <c r="AP859" s="4">
        <v>0.58385416666666667</v>
      </c>
      <c r="AQ859" s="4">
        <v>47.164461000000003</v>
      </c>
      <c r="AR859" s="4">
        <v>-88.486784</v>
      </c>
      <c r="AS859" s="4">
        <v>320.60000000000002</v>
      </c>
      <c r="AT859" s="4">
        <v>32.9</v>
      </c>
      <c r="AU859" s="4">
        <v>10</v>
      </c>
      <c r="AV859" s="4">
        <v>9</v>
      </c>
      <c r="AW859" s="4" t="s">
        <v>206</v>
      </c>
      <c r="AX859" s="4">
        <v>1.252947</v>
      </c>
      <c r="AY859" s="4">
        <v>1.015684</v>
      </c>
      <c r="AZ859" s="4">
        <v>2.3686310000000002</v>
      </c>
      <c r="BA859" s="4">
        <v>14.023</v>
      </c>
      <c r="BB859" s="4">
        <v>10.39</v>
      </c>
      <c r="BC859" s="4">
        <v>0.74</v>
      </c>
      <c r="BD859" s="4">
        <v>20.481000000000002</v>
      </c>
      <c r="BE859" s="4">
        <v>1364.558</v>
      </c>
      <c r="BF859" s="4">
        <v>1020.622</v>
      </c>
      <c r="BG859" s="4">
        <v>0.55200000000000005</v>
      </c>
      <c r="BH859" s="4">
        <v>0.28000000000000003</v>
      </c>
      <c r="BI859" s="4">
        <v>0.83199999999999996</v>
      </c>
      <c r="BJ859" s="4">
        <v>0.41799999999999998</v>
      </c>
      <c r="BK859" s="4">
        <v>0.21199999999999999</v>
      </c>
      <c r="BL859" s="4">
        <v>0.63</v>
      </c>
      <c r="BM859" s="4">
        <v>20.781700000000001</v>
      </c>
      <c r="BQ859" s="4">
        <v>11.86</v>
      </c>
      <c r="BR859" s="4">
        <v>0.40320800000000001</v>
      </c>
      <c r="BS859" s="4">
        <v>-5</v>
      </c>
      <c r="BT859" s="4">
        <v>3.8814000000000001E-2</v>
      </c>
      <c r="BU859" s="4">
        <v>9.8533950000000008</v>
      </c>
      <c r="BV859" s="4">
        <v>0.78404300000000005</v>
      </c>
    </row>
    <row r="860" spans="1:74" x14ac:dyDescent="0.25">
      <c r="A860" s="4">
        <v>42069</v>
      </c>
      <c r="B860" s="4">
        <v>6.3425925925925922E-4</v>
      </c>
      <c r="C860" s="4">
        <v>8.6240000000000006</v>
      </c>
      <c r="D860" s="4">
        <v>9.6205999999999996</v>
      </c>
      <c r="E860" s="4">
        <v>96206.038369999995</v>
      </c>
      <c r="F860" s="4">
        <v>27.1</v>
      </c>
      <c r="G860" s="4">
        <v>15.7</v>
      </c>
      <c r="H860" s="4">
        <v>3074.8</v>
      </c>
      <c r="J860" s="4">
        <v>0.1</v>
      </c>
      <c r="K860" s="4">
        <v>0.83030000000000004</v>
      </c>
      <c r="L860" s="4">
        <v>7.16</v>
      </c>
      <c r="M860" s="4">
        <v>7.9877000000000002</v>
      </c>
      <c r="N860" s="4">
        <v>22.459700000000002</v>
      </c>
      <c r="O860" s="4">
        <v>13.063499999999999</v>
      </c>
      <c r="P860" s="4">
        <v>35.5</v>
      </c>
      <c r="Q860" s="4">
        <v>17.0227</v>
      </c>
      <c r="R860" s="4">
        <v>9.9010999999999996</v>
      </c>
      <c r="S860" s="4">
        <v>26.9</v>
      </c>
      <c r="T860" s="4">
        <v>3074.8121000000001</v>
      </c>
      <c r="W860" s="4">
        <v>0</v>
      </c>
      <c r="X860" s="4">
        <v>8.3000000000000004E-2</v>
      </c>
      <c r="Y860" s="4">
        <v>11.8</v>
      </c>
      <c r="Z860" s="4">
        <v>857</v>
      </c>
      <c r="AA860" s="4">
        <v>880</v>
      </c>
      <c r="AB860" s="4">
        <v>809</v>
      </c>
      <c r="AC860" s="4">
        <v>59.9</v>
      </c>
      <c r="AD860" s="4">
        <v>7.04</v>
      </c>
      <c r="AE860" s="4">
        <v>0.16</v>
      </c>
      <c r="AF860" s="4">
        <v>978</v>
      </c>
      <c r="AG860" s="4">
        <v>-11</v>
      </c>
      <c r="AH860" s="4">
        <v>7</v>
      </c>
      <c r="AI860" s="4">
        <v>25</v>
      </c>
      <c r="AJ860" s="4">
        <v>189</v>
      </c>
      <c r="AK860" s="4">
        <v>138</v>
      </c>
      <c r="AL860" s="4">
        <v>2.1</v>
      </c>
      <c r="AM860" s="4">
        <v>195</v>
      </c>
      <c r="AN860" s="4" t="s">
        <v>155</v>
      </c>
      <c r="AO860" s="4">
        <v>2</v>
      </c>
      <c r="AP860" s="4">
        <v>0.58387731481481475</v>
      </c>
      <c r="AQ860" s="4">
        <v>47.164458000000003</v>
      </c>
      <c r="AR860" s="4">
        <v>-88.486845000000002</v>
      </c>
      <c r="AS860" s="4">
        <v>320.60000000000002</v>
      </c>
      <c r="AT860" s="4">
        <v>31.8</v>
      </c>
      <c r="AU860" s="4">
        <v>10</v>
      </c>
      <c r="AV860" s="4">
        <v>9</v>
      </c>
      <c r="AW860" s="4" t="s">
        <v>206</v>
      </c>
      <c r="AX860" s="4">
        <v>1.636863</v>
      </c>
      <c r="AY860" s="4">
        <v>1</v>
      </c>
      <c r="AZ860" s="4">
        <v>2.652647</v>
      </c>
      <c r="BA860" s="4">
        <v>14.023</v>
      </c>
      <c r="BB860" s="4">
        <v>10.41</v>
      </c>
      <c r="BC860" s="4">
        <v>0.74</v>
      </c>
      <c r="BD860" s="4">
        <v>20.442</v>
      </c>
      <c r="BE860" s="4">
        <v>1404.17</v>
      </c>
      <c r="BF860" s="4">
        <v>997.02300000000002</v>
      </c>
      <c r="BG860" s="4">
        <v>0.46100000000000002</v>
      </c>
      <c r="BH860" s="4">
        <v>0.26800000000000002</v>
      </c>
      <c r="BI860" s="4">
        <v>0.73</v>
      </c>
      <c r="BJ860" s="4">
        <v>0.35</v>
      </c>
      <c r="BK860" s="4">
        <v>0.20300000000000001</v>
      </c>
      <c r="BL860" s="4">
        <v>0.55300000000000005</v>
      </c>
      <c r="BM860" s="4">
        <v>19.940899999999999</v>
      </c>
      <c r="BQ860" s="4">
        <v>11.839</v>
      </c>
      <c r="BR860" s="4">
        <v>0.38580599999999998</v>
      </c>
      <c r="BS860" s="4">
        <v>-5</v>
      </c>
      <c r="BT860" s="4">
        <v>3.8061999999999999E-2</v>
      </c>
      <c r="BU860" s="4">
        <v>9.428134</v>
      </c>
      <c r="BV860" s="4">
        <v>0.76885199999999998</v>
      </c>
    </row>
    <row r="861" spans="1:74" x14ac:dyDescent="0.25">
      <c r="A861" s="4">
        <v>42069</v>
      </c>
      <c r="B861" s="4">
        <v>6.4583333333333322E-4</v>
      </c>
      <c r="C861" s="4">
        <v>8.6649999999999991</v>
      </c>
      <c r="D861" s="4">
        <v>9.2287999999999997</v>
      </c>
      <c r="E861" s="4">
        <v>92287.793879999997</v>
      </c>
      <c r="F861" s="4">
        <v>25.8</v>
      </c>
      <c r="G861" s="4">
        <v>8.3000000000000007</v>
      </c>
      <c r="H861" s="4">
        <v>3010.6</v>
      </c>
      <c r="J861" s="4">
        <v>0.1</v>
      </c>
      <c r="K861" s="4">
        <v>0.83399999999999996</v>
      </c>
      <c r="L861" s="4">
        <v>7.2267000000000001</v>
      </c>
      <c r="M861" s="4">
        <v>7.6970000000000001</v>
      </c>
      <c r="N861" s="4">
        <v>21.498000000000001</v>
      </c>
      <c r="O861" s="4">
        <v>6.8979999999999997</v>
      </c>
      <c r="P861" s="4">
        <v>28.4</v>
      </c>
      <c r="Q861" s="4">
        <v>16.287800000000001</v>
      </c>
      <c r="R861" s="4">
        <v>5.2263000000000002</v>
      </c>
      <c r="S861" s="4">
        <v>21.5</v>
      </c>
      <c r="T861" s="4">
        <v>3010.5581000000002</v>
      </c>
      <c r="W861" s="4">
        <v>0</v>
      </c>
      <c r="X861" s="4">
        <v>8.3400000000000002E-2</v>
      </c>
      <c r="Y861" s="4">
        <v>11.9</v>
      </c>
      <c r="Z861" s="4">
        <v>858</v>
      </c>
      <c r="AA861" s="4">
        <v>880</v>
      </c>
      <c r="AB861" s="4">
        <v>810</v>
      </c>
      <c r="AC861" s="4">
        <v>59.1</v>
      </c>
      <c r="AD861" s="4">
        <v>6.94</v>
      </c>
      <c r="AE861" s="4">
        <v>0.16</v>
      </c>
      <c r="AF861" s="4">
        <v>978</v>
      </c>
      <c r="AG861" s="4">
        <v>-11</v>
      </c>
      <c r="AH861" s="4">
        <v>7</v>
      </c>
      <c r="AI861" s="4">
        <v>25</v>
      </c>
      <c r="AJ861" s="4">
        <v>189</v>
      </c>
      <c r="AK861" s="4">
        <v>138</v>
      </c>
      <c r="AL861" s="4">
        <v>2.2999999999999998</v>
      </c>
      <c r="AM861" s="4">
        <v>195</v>
      </c>
      <c r="AN861" s="4" t="s">
        <v>155</v>
      </c>
      <c r="AO861" s="4">
        <v>2</v>
      </c>
      <c r="AP861" s="4">
        <v>0.58387731481481475</v>
      </c>
      <c r="AQ861" s="4">
        <v>47.164444000000003</v>
      </c>
      <c r="AR861" s="4">
        <v>-88.487003999999999</v>
      </c>
      <c r="AS861" s="4">
        <v>320.60000000000002</v>
      </c>
      <c r="AT861" s="4">
        <v>30.7</v>
      </c>
      <c r="AU861" s="4">
        <v>10</v>
      </c>
      <c r="AV861" s="4">
        <v>9</v>
      </c>
      <c r="AW861" s="4" t="s">
        <v>206</v>
      </c>
      <c r="AX861" s="4">
        <v>1.189697</v>
      </c>
      <c r="AY861" s="4">
        <v>1.085051</v>
      </c>
      <c r="AZ861" s="4">
        <v>2.0195959999999999</v>
      </c>
      <c r="BA861" s="4">
        <v>14.023</v>
      </c>
      <c r="BB861" s="4">
        <v>10.66</v>
      </c>
      <c r="BC861" s="4">
        <v>0.76</v>
      </c>
      <c r="BD861" s="4">
        <v>19.902000000000001</v>
      </c>
      <c r="BE861" s="4">
        <v>1438.76</v>
      </c>
      <c r="BF861" s="4">
        <v>975.31899999999996</v>
      </c>
      <c r="BG861" s="4">
        <v>0.44800000000000001</v>
      </c>
      <c r="BH861" s="4">
        <v>0.14399999999999999</v>
      </c>
      <c r="BI861" s="4">
        <v>0.59199999999999997</v>
      </c>
      <c r="BJ861" s="4">
        <v>0.34</v>
      </c>
      <c r="BK861" s="4">
        <v>0.109</v>
      </c>
      <c r="BL861" s="4">
        <v>0.44900000000000001</v>
      </c>
      <c r="BM861" s="4">
        <v>19.820599999999999</v>
      </c>
      <c r="BQ861" s="4">
        <v>12.073</v>
      </c>
      <c r="BR861" s="4">
        <v>0.37186799999999998</v>
      </c>
      <c r="BS861" s="4">
        <v>-5</v>
      </c>
      <c r="BT861" s="4">
        <v>3.7999999999999999E-2</v>
      </c>
      <c r="BU861" s="4">
        <v>9.0875249999999994</v>
      </c>
      <c r="BV861" s="4">
        <v>0.76759999999999995</v>
      </c>
    </row>
    <row r="862" spans="1:74" x14ac:dyDescent="0.25">
      <c r="A862" s="4">
        <v>42069</v>
      </c>
      <c r="B862" s="4">
        <v>6.5740740740740733E-4</v>
      </c>
      <c r="C862" s="4">
        <v>8.41</v>
      </c>
      <c r="D862" s="4">
        <v>9.7376000000000005</v>
      </c>
      <c r="E862" s="4">
        <v>97376.360709999994</v>
      </c>
      <c r="F862" s="4">
        <v>24.6</v>
      </c>
      <c r="G862" s="4">
        <v>2.7</v>
      </c>
      <c r="H862" s="4">
        <v>3242</v>
      </c>
      <c r="J862" s="4">
        <v>0.1</v>
      </c>
      <c r="K862" s="4">
        <v>0.83050000000000002</v>
      </c>
      <c r="L862" s="4">
        <v>6.9847999999999999</v>
      </c>
      <c r="M862" s="4">
        <v>8.0875000000000004</v>
      </c>
      <c r="N862" s="4">
        <v>20.398299999999999</v>
      </c>
      <c r="O862" s="4">
        <v>2.2423999999999999</v>
      </c>
      <c r="P862" s="4">
        <v>22.6</v>
      </c>
      <c r="Q862" s="4">
        <v>15.4603</v>
      </c>
      <c r="R862" s="4">
        <v>1.6996</v>
      </c>
      <c r="S862" s="4">
        <v>17.2</v>
      </c>
      <c r="T862" s="4">
        <v>3242.0129000000002</v>
      </c>
      <c r="W862" s="4">
        <v>0</v>
      </c>
      <c r="X862" s="4">
        <v>8.3099999999999993E-2</v>
      </c>
      <c r="Y862" s="4">
        <v>11.9</v>
      </c>
      <c r="Z862" s="4">
        <v>858</v>
      </c>
      <c r="AA862" s="4">
        <v>880</v>
      </c>
      <c r="AB862" s="4">
        <v>810</v>
      </c>
      <c r="AC862" s="4">
        <v>59.9</v>
      </c>
      <c r="AD862" s="4">
        <v>7.04</v>
      </c>
      <c r="AE862" s="4">
        <v>0.16</v>
      </c>
      <c r="AF862" s="4">
        <v>978</v>
      </c>
      <c r="AG862" s="4">
        <v>-11</v>
      </c>
      <c r="AH862" s="4">
        <v>7</v>
      </c>
      <c r="AI862" s="4">
        <v>25</v>
      </c>
      <c r="AJ862" s="4">
        <v>189</v>
      </c>
      <c r="AK862" s="4">
        <v>138</v>
      </c>
      <c r="AL862" s="4">
        <v>2.2000000000000002</v>
      </c>
      <c r="AM862" s="4">
        <v>195</v>
      </c>
      <c r="AN862" s="4" t="s">
        <v>155</v>
      </c>
      <c r="AO862" s="4">
        <v>2</v>
      </c>
      <c r="AP862" s="4">
        <v>0.5838888888888889</v>
      </c>
      <c r="AQ862" s="4">
        <v>47.164419000000002</v>
      </c>
      <c r="AR862" s="4">
        <v>-88.487177000000003</v>
      </c>
      <c r="AS862" s="4">
        <v>320.5</v>
      </c>
      <c r="AT862" s="4">
        <v>29.6</v>
      </c>
      <c r="AU862" s="4">
        <v>10</v>
      </c>
      <c r="AV862" s="4">
        <v>9</v>
      </c>
      <c r="AW862" s="4" t="s">
        <v>206</v>
      </c>
      <c r="AX862" s="4">
        <v>1.18503</v>
      </c>
      <c r="AY862" s="4">
        <v>1.27006</v>
      </c>
      <c r="AZ862" s="4">
        <v>2.0700599999999998</v>
      </c>
      <c r="BA862" s="4">
        <v>14.023</v>
      </c>
      <c r="BB862" s="4">
        <v>10.43</v>
      </c>
      <c r="BC862" s="4">
        <v>0.74</v>
      </c>
      <c r="BD862" s="4">
        <v>20.404</v>
      </c>
      <c r="BE862" s="4">
        <v>1375.048</v>
      </c>
      <c r="BF862" s="4">
        <v>1013.332</v>
      </c>
      <c r="BG862" s="4">
        <v>0.42099999999999999</v>
      </c>
      <c r="BH862" s="4">
        <v>4.5999999999999999E-2</v>
      </c>
      <c r="BI862" s="4">
        <v>0.46700000000000003</v>
      </c>
      <c r="BJ862" s="4">
        <v>0.31900000000000001</v>
      </c>
      <c r="BK862" s="4">
        <v>3.5000000000000003E-2</v>
      </c>
      <c r="BL862" s="4">
        <v>0.35399999999999998</v>
      </c>
      <c r="BM862" s="4">
        <v>21.105599999999999</v>
      </c>
      <c r="BQ862" s="4">
        <v>11.888</v>
      </c>
      <c r="BR862" s="4">
        <v>0.351302</v>
      </c>
      <c r="BS862" s="4">
        <v>-5</v>
      </c>
      <c r="BT862" s="4">
        <v>3.7999999999999999E-2</v>
      </c>
      <c r="BU862" s="4">
        <v>8.5849430000000009</v>
      </c>
      <c r="BV862" s="4">
        <v>0.76759999999999995</v>
      </c>
    </row>
    <row r="863" spans="1:74" x14ac:dyDescent="0.25">
      <c r="A863" s="4">
        <v>42069</v>
      </c>
      <c r="B863" s="4">
        <v>6.6898148148148145E-4</v>
      </c>
      <c r="C863" s="4">
        <v>8.1999999999999993</v>
      </c>
      <c r="D863" s="4">
        <v>10.041600000000001</v>
      </c>
      <c r="E863" s="4">
        <v>100416.4776</v>
      </c>
      <c r="F863" s="4">
        <v>21.9</v>
      </c>
      <c r="G863" s="4">
        <v>7.9</v>
      </c>
      <c r="H863" s="4">
        <v>3398.4</v>
      </c>
      <c r="J863" s="4">
        <v>0.1</v>
      </c>
      <c r="K863" s="4">
        <v>0.82889999999999997</v>
      </c>
      <c r="L863" s="4">
        <v>6.7965999999999998</v>
      </c>
      <c r="M863" s="4">
        <v>8.3231000000000002</v>
      </c>
      <c r="N863" s="4">
        <v>18.150400000000001</v>
      </c>
      <c r="O863" s="4">
        <v>6.5069999999999997</v>
      </c>
      <c r="P863" s="4">
        <v>24.7</v>
      </c>
      <c r="Q863" s="4">
        <v>13.7569</v>
      </c>
      <c r="R863" s="4">
        <v>4.9318999999999997</v>
      </c>
      <c r="S863" s="4">
        <v>18.7</v>
      </c>
      <c r="T863" s="4">
        <v>3398.4025000000001</v>
      </c>
      <c r="W863" s="4">
        <v>0</v>
      </c>
      <c r="X863" s="4">
        <v>8.2900000000000001E-2</v>
      </c>
      <c r="Y863" s="4">
        <v>11.9</v>
      </c>
      <c r="Z863" s="4">
        <v>858</v>
      </c>
      <c r="AA863" s="4">
        <v>881</v>
      </c>
      <c r="AB863" s="4">
        <v>811</v>
      </c>
      <c r="AC863" s="4">
        <v>60</v>
      </c>
      <c r="AD863" s="4">
        <v>7.05</v>
      </c>
      <c r="AE863" s="4">
        <v>0.16</v>
      </c>
      <c r="AF863" s="4">
        <v>978</v>
      </c>
      <c r="AG863" s="4">
        <v>-11</v>
      </c>
      <c r="AH863" s="4">
        <v>7</v>
      </c>
      <c r="AI863" s="4">
        <v>25</v>
      </c>
      <c r="AJ863" s="4">
        <v>188.1</v>
      </c>
      <c r="AK863" s="4">
        <v>138</v>
      </c>
      <c r="AL863" s="4">
        <v>2.2000000000000002</v>
      </c>
      <c r="AM863" s="4">
        <v>195</v>
      </c>
      <c r="AN863" s="4" t="s">
        <v>155</v>
      </c>
      <c r="AO863" s="4">
        <v>2</v>
      </c>
      <c r="AP863" s="4">
        <v>0.58390046296296294</v>
      </c>
      <c r="AQ863" s="4">
        <v>47.164385000000003</v>
      </c>
      <c r="AR863" s="4">
        <v>-88.487339000000006</v>
      </c>
      <c r="AS863" s="4">
        <v>320.39999999999998</v>
      </c>
      <c r="AT863" s="4">
        <v>29.2</v>
      </c>
      <c r="AU863" s="4">
        <v>10</v>
      </c>
      <c r="AV863" s="4">
        <v>9</v>
      </c>
      <c r="AW863" s="4" t="s">
        <v>206</v>
      </c>
      <c r="AX863" s="4">
        <v>1.54</v>
      </c>
      <c r="AY863" s="4">
        <v>1.5549999999999999</v>
      </c>
      <c r="AZ863" s="4">
        <v>2.5249999999999999</v>
      </c>
      <c r="BA863" s="4">
        <v>14.023</v>
      </c>
      <c r="BB863" s="4">
        <v>10.32</v>
      </c>
      <c r="BC863" s="4">
        <v>0.74</v>
      </c>
      <c r="BD863" s="4">
        <v>20.648</v>
      </c>
      <c r="BE863" s="4">
        <v>1332.5229999999999</v>
      </c>
      <c r="BF863" s="4">
        <v>1038.587</v>
      </c>
      <c r="BG863" s="4">
        <v>0.373</v>
      </c>
      <c r="BH863" s="4">
        <v>0.13400000000000001</v>
      </c>
      <c r="BI863" s="4">
        <v>0.50600000000000001</v>
      </c>
      <c r="BJ863" s="4">
        <v>0.28199999999999997</v>
      </c>
      <c r="BK863" s="4">
        <v>0.10100000000000001</v>
      </c>
      <c r="BL863" s="4">
        <v>0.38400000000000001</v>
      </c>
      <c r="BM863" s="4">
        <v>22.033200000000001</v>
      </c>
      <c r="BQ863" s="4">
        <v>11.816000000000001</v>
      </c>
      <c r="BR863" s="4">
        <v>0.34812399999999999</v>
      </c>
      <c r="BS863" s="4">
        <v>-5</v>
      </c>
      <c r="BT863" s="4">
        <v>3.7999999999999999E-2</v>
      </c>
      <c r="BU863" s="4">
        <v>8.5072799999999997</v>
      </c>
      <c r="BV863" s="4">
        <v>0.76759999999999995</v>
      </c>
    </row>
    <row r="864" spans="1:74" x14ac:dyDescent="0.25">
      <c r="A864" s="4">
        <v>42069</v>
      </c>
      <c r="B864" s="4">
        <v>6.8055555555555545E-4</v>
      </c>
      <c r="C864" s="4">
        <v>8.2569999999999997</v>
      </c>
      <c r="D864" s="4">
        <v>10.074199999999999</v>
      </c>
      <c r="E864" s="4">
        <v>100741.7173</v>
      </c>
      <c r="F864" s="4">
        <v>21</v>
      </c>
      <c r="G864" s="4">
        <v>34.6</v>
      </c>
      <c r="H864" s="4">
        <v>3436.9</v>
      </c>
      <c r="J864" s="4">
        <v>0.1</v>
      </c>
      <c r="K864" s="4">
        <v>0.82809999999999995</v>
      </c>
      <c r="L864" s="4">
        <v>6.8372999999999999</v>
      </c>
      <c r="M864" s="4">
        <v>8.3420000000000005</v>
      </c>
      <c r="N864" s="4">
        <v>17.399999999999999</v>
      </c>
      <c r="O864" s="4">
        <v>28.624400000000001</v>
      </c>
      <c r="P864" s="4">
        <v>46</v>
      </c>
      <c r="Q864" s="4">
        <v>13.1882</v>
      </c>
      <c r="R864" s="4">
        <v>21.695599999999999</v>
      </c>
      <c r="S864" s="4">
        <v>34.9</v>
      </c>
      <c r="T864" s="4">
        <v>3436.8755999999998</v>
      </c>
      <c r="W864" s="4">
        <v>0</v>
      </c>
      <c r="X864" s="4">
        <v>8.2799999999999999E-2</v>
      </c>
      <c r="Y864" s="4">
        <v>11.9</v>
      </c>
      <c r="Z864" s="4">
        <v>858</v>
      </c>
      <c r="AA864" s="4">
        <v>881</v>
      </c>
      <c r="AB864" s="4">
        <v>812</v>
      </c>
      <c r="AC864" s="4">
        <v>60</v>
      </c>
      <c r="AD864" s="4">
        <v>7.05</v>
      </c>
      <c r="AE864" s="4">
        <v>0.16</v>
      </c>
      <c r="AF864" s="4">
        <v>978</v>
      </c>
      <c r="AG864" s="4">
        <v>-11</v>
      </c>
      <c r="AH864" s="4">
        <v>7</v>
      </c>
      <c r="AI864" s="4">
        <v>25</v>
      </c>
      <c r="AJ864" s="4">
        <v>188.9</v>
      </c>
      <c r="AK864" s="4">
        <v>138</v>
      </c>
      <c r="AL864" s="4">
        <v>2.2000000000000002</v>
      </c>
      <c r="AM864" s="4">
        <v>195</v>
      </c>
      <c r="AN864" s="4" t="s">
        <v>155</v>
      </c>
      <c r="AO864" s="4">
        <v>2</v>
      </c>
      <c r="AP864" s="4">
        <v>0.58391203703703709</v>
      </c>
      <c r="AQ864" s="4">
        <v>47.164346000000002</v>
      </c>
      <c r="AR864" s="4">
        <v>-88.487502000000006</v>
      </c>
      <c r="AS864" s="4">
        <v>320.5</v>
      </c>
      <c r="AT864" s="4">
        <v>29.1</v>
      </c>
      <c r="AU864" s="4">
        <v>10</v>
      </c>
      <c r="AV864" s="4">
        <v>9</v>
      </c>
      <c r="AW864" s="4" t="s">
        <v>206</v>
      </c>
      <c r="AX864" s="4">
        <v>1.4301699999999999</v>
      </c>
      <c r="AY864" s="4">
        <v>1.6849149999999999</v>
      </c>
      <c r="AZ864" s="4">
        <v>2.6</v>
      </c>
      <c r="BA864" s="4">
        <v>14.023</v>
      </c>
      <c r="BB864" s="4">
        <v>10.27</v>
      </c>
      <c r="BC864" s="4">
        <v>0.73</v>
      </c>
      <c r="BD864" s="4">
        <v>20.763999999999999</v>
      </c>
      <c r="BE864" s="4">
        <v>1334.9970000000001</v>
      </c>
      <c r="BF864" s="4">
        <v>1036.6880000000001</v>
      </c>
      <c r="BG864" s="4">
        <v>0.35599999999999998</v>
      </c>
      <c r="BH864" s="4">
        <v>0.58499999999999996</v>
      </c>
      <c r="BI864" s="4">
        <v>0.94099999999999995</v>
      </c>
      <c r="BJ864" s="4">
        <v>0.27</v>
      </c>
      <c r="BK864" s="4">
        <v>0.44400000000000001</v>
      </c>
      <c r="BL864" s="4">
        <v>0.71299999999999997</v>
      </c>
      <c r="BM864" s="4">
        <v>22.191299999999998</v>
      </c>
      <c r="BQ864" s="4">
        <v>11.756</v>
      </c>
      <c r="BR864" s="4">
        <v>0.34518599999999999</v>
      </c>
      <c r="BS864" s="4">
        <v>-5</v>
      </c>
      <c r="BT864" s="4">
        <v>3.7999999999999999E-2</v>
      </c>
      <c r="BU864" s="4">
        <v>8.4354820000000004</v>
      </c>
      <c r="BV864" s="4">
        <v>0.76759999999999995</v>
      </c>
    </row>
    <row r="865" spans="1:74" x14ac:dyDescent="0.25">
      <c r="A865" s="4">
        <v>42069</v>
      </c>
      <c r="B865" s="4">
        <v>6.9212962962962967E-4</v>
      </c>
      <c r="C865" s="4">
        <v>8.4390000000000001</v>
      </c>
      <c r="D865" s="4">
        <v>9.9385999999999992</v>
      </c>
      <c r="E865" s="4">
        <v>99386.347980000006</v>
      </c>
      <c r="F865" s="4">
        <v>21.1</v>
      </c>
      <c r="G865" s="4">
        <v>80</v>
      </c>
      <c r="H865" s="4">
        <v>3379</v>
      </c>
      <c r="J865" s="4">
        <v>0.1</v>
      </c>
      <c r="K865" s="4">
        <v>0.82820000000000005</v>
      </c>
      <c r="L865" s="4">
        <v>6.9885999999999999</v>
      </c>
      <c r="M865" s="4">
        <v>8.2307000000000006</v>
      </c>
      <c r="N865" s="4">
        <v>17.441199999999998</v>
      </c>
      <c r="O865" s="4">
        <v>66.251999999999995</v>
      </c>
      <c r="P865" s="4">
        <v>83.7</v>
      </c>
      <c r="Q865" s="4">
        <v>13.2194</v>
      </c>
      <c r="R865" s="4">
        <v>50.215200000000003</v>
      </c>
      <c r="S865" s="4">
        <v>63.4</v>
      </c>
      <c r="T865" s="4">
        <v>3379.0320000000002</v>
      </c>
      <c r="W865" s="4">
        <v>0</v>
      </c>
      <c r="X865" s="4">
        <v>8.2799999999999999E-2</v>
      </c>
      <c r="Y865" s="4">
        <v>11.9</v>
      </c>
      <c r="Z865" s="4">
        <v>859</v>
      </c>
      <c r="AA865" s="4">
        <v>882</v>
      </c>
      <c r="AB865" s="4">
        <v>813</v>
      </c>
      <c r="AC865" s="4">
        <v>60</v>
      </c>
      <c r="AD865" s="4">
        <v>7.05</v>
      </c>
      <c r="AE865" s="4">
        <v>0.16</v>
      </c>
      <c r="AF865" s="4">
        <v>978</v>
      </c>
      <c r="AG865" s="4">
        <v>-11</v>
      </c>
      <c r="AH865" s="4">
        <v>7</v>
      </c>
      <c r="AI865" s="4">
        <v>25</v>
      </c>
      <c r="AJ865" s="4">
        <v>188.1</v>
      </c>
      <c r="AK865" s="4">
        <v>138</v>
      </c>
      <c r="AL865" s="4">
        <v>2.2000000000000002</v>
      </c>
      <c r="AM865" s="4">
        <v>195</v>
      </c>
      <c r="AN865" s="4" t="s">
        <v>155</v>
      </c>
      <c r="AO865" s="4">
        <v>2</v>
      </c>
      <c r="AP865" s="4">
        <v>0.58392361111111113</v>
      </c>
      <c r="AQ865" s="4">
        <v>47.164307999999998</v>
      </c>
      <c r="AR865" s="4">
        <v>-88.487665000000007</v>
      </c>
      <c r="AS865" s="4">
        <v>320.7</v>
      </c>
      <c r="AT865" s="4">
        <v>28.9</v>
      </c>
      <c r="AU865" s="4">
        <v>10</v>
      </c>
      <c r="AV865" s="4">
        <v>9</v>
      </c>
      <c r="AW865" s="4" t="s">
        <v>206</v>
      </c>
      <c r="AX865" s="4">
        <v>1.0607390000000001</v>
      </c>
      <c r="AY865" s="4">
        <v>1.7</v>
      </c>
      <c r="AZ865" s="4">
        <v>2.2607390000000001</v>
      </c>
      <c r="BA865" s="4">
        <v>14.023</v>
      </c>
      <c r="BB865" s="4">
        <v>10.27</v>
      </c>
      <c r="BC865" s="4">
        <v>0.73</v>
      </c>
      <c r="BD865" s="4">
        <v>20.751000000000001</v>
      </c>
      <c r="BE865" s="4">
        <v>1361.538</v>
      </c>
      <c r="BF865" s="4">
        <v>1020.599</v>
      </c>
      <c r="BG865" s="4">
        <v>0.35599999999999998</v>
      </c>
      <c r="BH865" s="4">
        <v>1.3520000000000001</v>
      </c>
      <c r="BI865" s="4">
        <v>1.708</v>
      </c>
      <c r="BJ865" s="4">
        <v>0.27</v>
      </c>
      <c r="BK865" s="4">
        <v>1.0249999999999999</v>
      </c>
      <c r="BL865" s="4">
        <v>1.294</v>
      </c>
      <c r="BM865" s="4">
        <v>21.7698</v>
      </c>
      <c r="BQ865" s="4">
        <v>11.731</v>
      </c>
      <c r="BR865" s="4">
        <v>0.28309200000000001</v>
      </c>
      <c r="BS865" s="4">
        <v>-5</v>
      </c>
      <c r="BT865" s="4">
        <v>3.7061999999999998E-2</v>
      </c>
      <c r="BU865" s="4">
        <v>6.9180609999999998</v>
      </c>
      <c r="BV865" s="4">
        <v>0.74865199999999998</v>
      </c>
    </row>
    <row r="866" spans="1:74" x14ac:dyDescent="0.25">
      <c r="A866" s="4">
        <v>42069</v>
      </c>
      <c r="B866" s="4">
        <v>7.0370370370370378E-4</v>
      </c>
      <c r="C866" s="4">
        <v>8.4220000000000006</v>
      </c>
      <c r="D866" s="4">
        <v>9.7131000000000007</v>
      </c>
      <c r="E866" s="4">
        <v>97130.737770000007</v>
      </c>
      <c r="F866" s="4">
        <v>19</v>
      </c>
      <c r="G866" s="4">
        <v>47.5</v>
      </c>
      <c r="H866" s="4">
        <v>3262.4</v>
      </c>
      <c r="J866" s="4">
        <v>0.1</v>
      </c>
      <c r="K866" s="4">
        <v>0.83069999999999999</v>
      </c>
      <c r="L866" s="4">
        <v>6.9962999999999997</v>
      </c>
      <c r="M866" s="4">
        <v>8.0688999999999993</v>
      </c>
      <c r="N866" s="4">
        <v>15.822699999999999</v>
      </c>
      <c r="O866" s="4">
        <v>39.485199999999999</v>
      </c>
      <c r="P866" s="4">
        <v>55.3</v>
      </c>
      <c r="Q866" s="4">
        <v>11.992699999999999</v>
      </c>
      <c r="R866" s="4">
        <v>29.927499999999998</v>
      </c>
      <c r="S866" s="4">
        <v>41.9</v>
      </c>
      <c r="T866" s="4">
        <v>3262.4186</v>
      </c>
      <c r="W866" s="4">
        <v>0</v>
      </c>
      <c r="X866" s="4">
        <v>8.3099999999999993E-2</v>
      </c>
      <c r="Y866" s="4">
        <v>11.9</v>
      </c>
      <c r="Z866" s="4">
        <v>859</v>
      </c>
      <c r="AA866" s="4">
        <v>882</v>
      </c>
      <c r="AB866" s="4">
        <v>813</v>
      </c>
      <c r="AC866" s="4">
        <v>60</v>
      </c>
      <c r="AD866" s="4">
        <v>7.05</v>
      </c>
      <c r="AE866" s="4">
        <v>0.16</v>
      </c>
      <c r="AF866" s="4">
        <v>978</v>
      </c>
      <c r="AG866" s="4">
        <v>-11</v>
      </c>
      <c r="AH866" s="4">
        <v>7</v>
      </c>
      <c r="AI866" s="4">
        <v>25</v>
      </c>
      <c r="AJ866" s="4">
        <v>188</v>
      </c>
      <c r="AK866" s="4">
        <v>138</v>
      </c>
      <c r="AL866" s="4">
        <v>2.4</v>
      </c>
      <c r="AM866" s="4">
        <v>195</v>
      </c>
      <c r="AN866" s="4" t="s">
        <v>155</v>
      </c>
      <c r="AO866" s="4">
        <v>2</v>
      </c>
      <c r="AP866" s="4">
        <v>0.58393518518518517</v>
      </c>
      <c r="AQ866" s="4">
        <v>47.164243999999997</v>
      </c>
      <c r="AR866" s="4">
        <v>-88.487966999999998</v>
      </c>
      <c r="AS866" s="4">
        <v>321.10000000000002</v>
      </c>
      <c r="AT866" s="4">
        <v>28.5</v>
      </c>
      <c r="AU866" s="4">
        <v>10</v>
      </c>
      <c r="AV866" s="4">
        <v>9</v>
      </c>
      <c r="AW866" s="4" t="s">
        <v>206</v>
      </c>
      <c r="AX866" s="4">
        <v>1.0847150000000001</v>
      </c>
      <c r="AY866" s="4">
        <v>1.7847150000000001</v>
      </c>
      <c r="AZ866" s="4">
        <v>2.2847149999999998</v>
      </c>
      <c r="BA866" s="4">
        <v>14.023</v>
      </c>
      <c r="BB866" s="4">
        <v>10.44</v>
      </c>
      <c r="BC866" s="4">
        <v>0.74</v>
      </c>
      <c r="BD866" s="4">
        <v>20.376999999999999</v>
      </c>
      <c r="BE866" s="4">
        <v>1377.7660000000001</v>
      </c>
      <c r="BF866" s="4">
        <v>1011.335</v>
      </c>
      <c r="BG866" s="4">
        <v>0.32600000000000001</v>
      </c>
      <c r="BH866" s="4">
        <v>0.81399999999999995</v>
      </c>
      <c r="BI866" s="4">
        <v>1.141</v>
      </c>
      <c r="BJ866" s="4">
        <v>0.247</v>
      </c>
      <c r="BK866" s="4">
        <v>0.61699999999999999</v>
      </c>
      <c r="BL866" s="4">
        <v>0.86499999999999999</v>
      </c>
      <c r="BM866" s="4">
        <v>21.2455</v>
      </c>
      <c r="BQ866" s="4">
        <v>11.895</v>
      </c>
      <c r="BR866" s="4">
        <v>0.30714000000000002</v>
      </c>
      <c r="BS866" s="4">
        <v>-5</v>
      </c>
      <c r="BT866" s="4">
        <v>3.6061999999999997E-2</v>
      </c>
      <c r="BU866" s="4">
        <v>7.5057340000000003</v>
      </c>
      <c r="BV866" s="4">
        <v>0.72845199999999999</v>
      </c>
    </row>
    <row r="867" spans="1:74" x14ac:dyDescent="0.25">
      <c r="A867" s="4">
        <v>42069</v>
      </c>
      <c r="B867" s="4">
        <v>7.1527777777777779E-4</v>
      </c>
      <c r="C867" s="4">
        <v>8.9890000000000008</v>
      </c>
      <c r="D867" s="4">
        <v>9.3851999999999993</v>
      </c>
      <c r="E867" s="4">
        <v>93851.984859999997</v>
      </c>
      <c r="F867" s="4">
        <v>16.5</v>
      </c>
      <c r="G867" s="4">
        <v>33.4</v>
      </c>
      <c r="H867" s="4">
        <v>3250.7</v>
      </c>
      <c r="J867" s="4">
        <v>0.1</v>
      </c>
      <c r="K867" s="4">
        <v>0.82979999999999998</v>
      </c>
      <c r="L867" s="4">
        <v>7.4591000000000003</v>
      </c>
      <c r="M867" s="4">
        <v>7.7873999999999999</v>
      </c>
      <c r="N867" s="4">
        <v>13.691000000000001</v>
      </c>
      <c r="O867" s="4">
        <v>27.713899999999999</v>
      </c>
      <c r="P867" s="4">
        <v>41.4</v>
      </c>
      <c r="Q867" s="4">
        <v>10.377000000000001</v>
      </c>
      <c r="R867" s="4">
        <v>21.005500000000001</v>
      </c>
      <c r="S867" s="4">
        <v>31.4</v>
      </c>
      <c r="T867" s="4">
        <v>3250.7125000000001</v>
      </c>
      <c r="W867" s="4">
        <v>0</v>
      </c>
      <c r="X867" s="4">
        <v>8.3000000000000004E-2</v>
      </c>
      <c r="Y867" s="4">
        <v>11.8</v>
      </c>
      <c r="Z867" s="4">
        <v>859</v>
      </c>
      <c r="AA867" s="4">
        <v>882</v>
      </c>
      <c r="AB867" s="4">
        <v>813</v>
      </c>
      <c r="AC867" s="4">
        <v>60</v>
      </c>
      <c r="AD867" s="4">
        <v>7.05</v>
      </c>
      <c r="AE867" s="4">
        <v>0.16</v>
      </c>
      <c r="AF867" s="4">
        <v>978</v>
      </c>
      <c r="AG867" s="4">
        <v>-11</v>
      </c>
      <c r="AH867" s="4">
        <v>7</v>
      </c>
      <c r="AI867" s="4">
        <v>25</v>
      </c>
      <c r="AJ867" s="4">
        <v>188.9</v>
      </c>
      <c r="AK867" s="4">
        <v>138</v>
      </c>
      <c r="AL867" s="4">
        <v>2.2000000000000002</v>
      </c>
      <c r="AM867" s="4">
        <v>195</v>
      </c>
      <c r="AN867" s="4" t="s">
        <v>155</v>
      </c>
      <c r="AO867" s="4">
        <v>2</v>
      </c>
      <c r="AP867" s="4">
        <v>0.58395833333333336</v>
      </c>
      <c r="AQ867" s="4">
        <v>47.164233000000003</v>
      </c>
      <c r="AR867" s="4">
        <v>-88.488016999999999</v>
      </c>
      <c r="AS867" s="4">
        <v>321.2</v>
      </c>
      <c r="AT867" s="4">
        <v>28.4</v>
      </c>
      <c r="AU867" s="4">
        <v>10</v>
      </c>
      <c r="AV867" s="4">
        <v>9</v>
      </c>
      <c r="AW867" s="4" t="s">
        <v>206</v>
      </c>
      <c r="AX867" s="4">
        <v>1.1000000000000001</v>
      </c>
      <c r="AY867" s="4">
        <v>1.8846149999999999</v>
      </c>
      <c r="AZ867" s="4">
        <v>2.2999999999999998</v>
      </c>
      <c r="BA867" s="4">
        <v>14.023</v>
      </c>
      <c r="BB867" s="4">
        <v>10.38</v>
      </c>
      <c r="BC867" s="4">
        <v>0.74</v>
      </c>
      <c r="BD867" s="4">
        <v>20.516999999999999</v>
      </c>
      <c r="BE867" s="4">
        <v>1451.865</v>
      </c>
      <c r="BF867" s="4">
        <v>964.74400000000003</v>
      </c>
      <c r="BG867" s="4">
        <v>0.27900000000000003</v>
      </c>
      <c r="BH867" s="4">
        <v>0.56499999999999995</v>
      </c>
      <c r="BI867" s="4">
        <v>0.84399999999999997</v>
      </c>
      <c r="BJ867" s="4">
        <v>0.21199999999999999</v>
      </c>
      <c r="BK867" s="4">
        <v>0.42799999999999999</v>
      </c>
      <c r="BL867" s="4">
        <v>0.64</v>
      </c>
      <c r="BM867" s="4">
        <v>20.9237</v>
      </c>
      <c r="BQ867" s="4">
        <v>11.743</v>
      </c>
      <c r="BR867" s="4">
        <v>0.27995100000000001</v>
      </c>
      <c r="BS867" s="4">
        <v>-5</v>
      </c>
      <c r="BT867" s="4">
        <v>3.4125999999999997E-2</v>
      </c>
      <c r="BU867" s="4">
        <v>6.8413040000000001</v>
      </c>
      <c r="BV867" s="4">
        <v>0.68934300000000004</v>
      </c>
    </row>
    <row r="868" spans="1:74" x14ac:dyDescent="0.25">
      <c r="A868" s="4">
        <v>42069</v>
      </c>
      <c r="B868" s="4">
        <v>7.2685185185185179E-4</v>
      </c>
      <c r="C868" s="4">
        <v>9.4239999999999995</v>
      </c>
      <c r="D868" s="4">
        <v>8.2902000000000005</v>
      </c>
      <c r="E868" s="4">
        <v>82901.606390000001</v>
      </c>
      <c r="F868" s="4">
        <v>15.3</v>
      </c>
      <c r="G868" s="4">
        <v>23.3</v>
      </c>
      <c r="H868" s="4">
        <v>2891.2</v>
      </c>
      <c r="J868" s="4">
        <v>0.1</v>
      </c>
      <c r="K868" s="4">
        <v>0.8377</v>
      </c>
      <c r="L868" s="4">
        <v>7.8940999999999999</v>
      </c>
      <c r="M868" s="4">
        <v>6.9444999999999997</v>
      </c>
      <c r="N868" s="4">
        <v>12.8528</v>
      </c>
      <c r="O868" s="4">
        <v>19.5275</v>
      </c>
      <c r="P868" s="4">
        <v>32.4</v>
      </c>
      <c r="Q868" s="4">
        <v>9.7416</v>
      </c>
      <c r="R868" s="4">
        <v>14.800700000000001</v>
      </c>
      <c r="S868" s="4">
        <v>24.5</v>
      </c>
      <c r="T868" s="4">
        <v>2891.1639</v>
      </c>
      <c r="W868" s="4">
        <v>0</v>
      </c>
      <c r="X868" s="4">
        <v>8.3799999999999999E-2</v>
      </c>
      <c r="Y868" s="4">
        <v>11.8</v>
      </c>
      <c r="Z868" s="4">
        <v>860</v>
      </c>
      <c r="AA868" s="4">
        <v>882</v>
      </c>
      <c r="AB868" s="4">
        <v>814</v>
      </c>
      <c r="AC868" s="4">
        <v>60</v>
      </c>
      <c r="AD868" s="4">
        <v>7.05</v>
      </c>
      <c r="AE868" s="4">
        <v>0.16</v>
      </c>
      <c r="AF868" s="4">
        <v>978</v>
      </c>
      <c r="AG868" s="4">
        <v>-11</v>
      </c>
      <c r="AH868" s="4">
        <v>7</v>
      </c>
      <c r="AI868" s="4">
        <v>25</v>
      </c>
      <c r="AJ868" s="4">
        <v>188.1</v>
      </c>
      <c r="AK868" s="4">
        <v>138</v>
      </c>
      <c r="AL868" s="4">
        <v>2.2000000000000002</v>
      </c>
      <c r="AM868" s="4">
        <v>195</v>
      </c>
      <c r="AN868" s="4" t="s">
        <v>155</v>
      </c>
      <c r="AO868" s="4">
        <v>2</v>
      </c>
      <c r="AP868" s="4">
        <v>0.58395833333333336</v>
      </c>
      <c r="AQ868" s="4">
        <v>47.164225999999999</v>
      </c>
      <c r="AR868" s="4">
        <v>-88.488140000000001</v>
      </c>
      <c r="AS868" s="4">
        <v>321</v>
      </c>
      <c r="AT868" s="4">
        <v>25.5</v>
      </c>
      <c r="AU868" s="4">
        <v>10</v>
      </c>
      <c r="AV868" s="4">
        <v>9</v>
      </c>
      <c r="AW868" s="4" t="s">
        <v>206</v>
      </c>
      <c r="AX868" s="4">
        <v>1.1000000000000001</v>
      </c>
      <c r="AY868" s="4">
        <v>1.9</v>
      </c>
      <c r="AZ868" s="4">
        <v>2.2999999999999998</v>
      </c>
      <c r="BA868" s="4">
        <v>14.023</v>
      </c>
      <c r="BB868" s="4">
        <v>10.92</v>
      </c>
      <c r="BC868" s="4">
        <v>0.78</v>
      </c>
      <c r="BD868" s="4">
        <v>19.378</v>
      </c>
      <c r="BE868" s="4">
        <v>1581.7560000000001</v>
      </c>
      <c r="BF868" s="4">
        <v>885.63400000000001</v>
      </c>
      <c r="BG868" s="4">
        <v>0.27</v>
      </c>
      <c r="BH868" s="4">
        <v>0.41</v>
      </c>
      <c r="BI868" s="4">
        <v>0.67900000000000005</v>
      </c>
      <c r="BJ868" s="4">
        <v>0.20399999999999999</v>
      </c>
      <c r="BK868" s="4">
        <v>0.311</v>
      </c>
      <c r="BL868" s="4">
        <v>0.51500000000000001</v>
      </c>
      <c r="BM868" s="4">
        <v>19.1572</v>
      </c>
      <c r="BQ868" s="4">
        <v>12.204000000000001</v>
      </c>
      <c r="BR868" s="4">
        <v>0.212344</v>
      </c>
      <c r="BS868" s="4">
        <v>-5</v>
      </c>
      <c r="BT868" s="4">
        <v>3.3062000000000001E-2</v>
      </c>
      <c r="BU868" s="4">
        <v>5.189165</v>
      </c>
      <c r="BV868" s="4">
        <v>0.66785399999999995</v>
      </c>
    </row>
    <row r="869" spans="1:74" x14ac:dyDescent="0.25">
      <c r="A869" s="4">
        <v>42069</v>
      </c>
      <c r="B869" s="4">
        <v>7.3842592592592579E-4</v>
      </c>
      <c r="C869" s="4">
        <v>9.7769999999999992</v>
      </c>
      <c r="D869" s="4">
        <v>7.7530000000000001</v>
      </c>
      <c r="E869" s="4">
        <v>77529.890759999995</v>
      </c>
      <c r="F869" s="4">
        <v>15.1</v>
      </c>
      <c r="G869" s="4">
        <v>14.8</v>
      </c>
      <c r="H869" s="4">
        <v>2714.6</v>
      </c>
      <c r="J869" s="4">
        <v>0.1</v>
      </c>
      <c r="K869" s="4">
        <v>0.84050000000000002</v>
      </c>
      <c r="L869" s="4">
        <v>8.2170000000000005</v>
      </c>
      <c r="M869" s="4">
        <v>6.5160999999999998</v>
      </c>
      <c r="N869" s="4">
        <v>12.7277</v>
      </c>
      <c r="O869" s="4">
        <v>12.4017</v>
      </c>
      <c r="P869" s="4">
        <v>25.1</v>
      </c>
      <c r="Q869" s="4">
        <v>9.6469000000000005</v>
      </c>
      <c r="R869" s="4">
        <v>9.3998000000000008</v>
      </c>
      <c r="S869" s="4">
        <v>19</v>
      </c>
      <c r="T869" s="4">
        <v>2714.5772000000002</v>
      </c>
      <c r="W869" s="4">
        <v>0</v>
      </c>
      <c r="X869" s="4">
        <v>8.4000000000000005E-2</v>
      </c>
      <c r="Y869" s="4">
        <v>11.9</v>
      </c>
      <c r="Z869" s="4">
        <v>859</v>
      </c>
      <c r="AA869" s="4">
        <v>881</v>
      </c>
      <c r="AB869" s="4">
        <v>813</v>
      </c>
      <c r="AC869" s="4">
        <v>60</v>
      </c>
      <c r="AD869" s="4">
        <v>7.05</v>
      </c>
      <c r="AE869" s="4">
        <v>0.16</v>
      </c>
      <c r="AF869" s="4">
        <v>978</v>
      </c>
      <c r="AG869" s="4">
        <v>-11</v>
      </c>
      <c r="AH869" s="4">
        <v>7</v>
      </c>
      <c r="AI869" s="4">
        <v>25</v>
      </c>
      <c r="AJ869" s="4">
        <v>188.9</v>
      </c>
      <c r="AK869" s="4">
        <v>138</v>
      </c>
      <c r="AL869" s="4">
        <v>2.4</v>
      </c>
      <c r="AM869" s="4">
        <v>195</v>
      </c>
      <c r="AN869" s="4" t="s">
        <v>155</v>
      </c>
      <c r="AO869" s="4">
        <v>2</v>
      </c>
      <c r="AP869" s="4">
        <v>0.5839699074074074</v>
      </c>
      <c r="AQ869" s="4">
        <v>47.164217000000001</v>
      </c>
      <c r="AR869" s="4">
        <v>-88.488287</v>
      </c>
      <c r="AS869" s="4">
        <v>321.10000000000002</v>
      </c>
      <c r="AT869" s="4">
        <v>24</v>
      </c>
      <c r="AU869" s="4">
        <v>10</v>
      </c>
      <c r="AV869" s="4">
        <v>9</v>
      </c>
      <c r="AW869" s="4" t="s">
        <v>206</v>
      </c>
      <c r="AX869" s="4">
        <v>1.1000000000000001</v>
      </c>
      <c r="AY869" s="4">
        <v>1.9</v>
      </c>
      <c r="AZ869" s="4">
        <v>2.2999999999999998</v>
      </c>
      <c r="BA869" s="4">
        <v>14.023</v>
      </c>
      <c r="BB869" s="4">
        <v>11.12</v>
      </c>
      <c r="BC869" s="4">
        <v>0.79</v>
      </c>
      <c r="BD869" s="4">
        <v>18.981999999999999</v>
      </c>
      <c r="BE869" s="4">
        <v>1660.0070000000001</v>
      </c>
      <c r="BF869" s="4">
        <v>837.84799999999996</v>
      </c>
      <c r="BG869" s="4">
        <v>0.26900000000000002</v>
      </c>
      <c r="BH869" s="4">
        <v>0.26200000000000001</v>
      </c>
      <c r="BI869" s="4">
        <v>0.53200000000000003</v>
      </c>
      <c r="BJ869" s="4">
        <v>0.20399999999999999</v>
      </c>
      <c r="BK869" s="4">
        <v>0.19900000000000001</v>
      </c>
      <c r="BL869" s="4">
        <v>0.40300000000000002</v>
      </c>
      <c r="BM869" s="4">
        <v>18.135100000000001</v>
      </c>
      <c r="BQ869" s="4">
        <v>12.346</v>
      </c>
      <c r="BR869" s="4">
        <v>0.23051199999999999</v>
      </c>
      <c r="BS869" s="4">
        <v>-5</v>
      </c>
      <c r="BT869" s="4">
        <v>3.3938000000000003E-2</v>
      </c>
      <c r="BU869" s="4">
        <v>5.6331369999999996</v>
      </c>
      <c r="BV869" s="4">
        <v>0.68554800000000005</v>
      </c>
    </row>
    <row r="870" spans="1:74" x14ac:dyDescent="0.25">
      <c r="A870" s="4">
        <v>42069</v>
      </c>
      <c r="B870" s="4">
        <v>7.5000000000000012E-4</v>
      </c>
      <c r="C870" s="4">
        <v>10.143000000000001</v>
      </c>
      <c r="D870" s="4">
        <v>7.2537000000000003</v>
      </c>
      <c r="E870" s="4">
        <v>72537.079570000002</v>
      </c>
      <c r="F870" s="4">
        <v>15</v>
      </c>
      <c r="G870" s="4">
        <v>11.6</v>
      </c>
      <c r="H870" s="4">
        <v>2520.3000000000002</v>
      </c>
      <c r="J870" s="4">
        <v>0.1</v>
      </c>
      <c r="K870" s="4">
        <v>0.8427</v>
      </c>
      <c r="L870" s="4">
        <v>8.5472000000000001</v>
      </c>
      <c r="M870" s="4">
        <v>6.1124999999999998</v>
      </c>
      <c r="N870" s="4">
        <v>12.6402</v>
      </c>
      <c r="O870" s="4">
        <v>9.7560000000000002</v>
      </c>
      <c r="P870" s="4">
        <v>22.4</v>
      </c>
      <c r="Q870" s="4">
        <v>9.5805000000000007</v>
      </c>
      <c r="R870" s="4">
        <v>7.3944999999999999</v>
      </c>
      <c r="S870" s="4">
        <v>17</v>
      </c>
      <c r="T870" s="4">
        <v>2520.2572</v>
      </c>
      <c r="W870" s="4">
        <v>0</v>
      </c>
      <c r="X870" s="4">
        <v>8.43E-2</v>
      </c>
      <c r="Y870" s="4">
        <v>11.8</v>
      </c>
      <c r="Z870" s="4">
        <v>859</v>
      </c>
      <c r="AA870" s="4">
        <v>882</v>
      </c>
      <c r="AB870" s="4">
        <v>813</v>
      </c>
      <c r="AC870" s="4">
        <v>60</v>
      </c>
      <c r="AD870" s="4">
        <v>7.05</v>
      </c>
      <c r="AE870" s="4">
        <v>0.16</v>
      </c>
      <c r="AF870" s="4">
        <v>978</v>
      </c>
      <c r="AG870" s="4">
        <v>-11</v>
      </c>
      <c r="AH870" s="4">
        <v>7</v>
      </c>
      <c r="AI870" s="4">
        <v>25</v>
      </c>
      <c r="AJ870" s="4">
        <v>188.1</v>
      </c>
      <c r="AK870" s="4">
        <v>138</v>
      </c>
      <c r="AL870" s="4">
        <v>2.2999999999999998</v>
      </c>
      <c r="AM870" s="4">
        <v>195</v>
      </c>
      <c r="AN870" s="4" t="s">
        <v>155</v>
      </c>
      <c r="AO870" s="4">
        <v>2</v>
      </c>
      <c r="AP870" s="4">
        <v>0.58398148148148155</v>
      </c>
      <c r="AQ870" s="4">
        <v>47.164254999999997</v>
      </c>
      <c r="AR870" s="4">
        <v>-88.488534999999999</v>
      </c>
      <c r="AS870" s="4">
        <v>320.8</v>
      </c>
      <c r="AT870" s="4">
        <v>23.7</v>
      </c>
      <c r="AU870" s="4">
        <v>10</v>
      </c>
      <c r="AV870" s="4">
        <v>9</v>
      </c>
      <c r="AW870" s="4" t="s">
        <v>206</v>
      </c>
      <c r="AX870" s="4">
        <v>1.1000000000000001</v>
      </c>
      <c r="AY870" s="4">
        <v>1.9</v>
      </c>
      <c r="AZ870" s="4">
        <v>2.2999999999999998</v>
      </c>
      <c r="BA870" s="4">
        <v>14.023</v>
      </c>
      <c r="BB870" s="4">
        <v>11.28</v>
      </c>
      <c r="BC870" s="4">
        <v>0.8</v>
      </c>
      <c r="BD870" s="4">
        <v>18.669</v>
      </c>
      <c r="BE870" s="4">
        <v>1737.502</v>
      </c>
      <c r="BF870" s="4">
        <v>790.86199999999997</v>
      </c>
      <c r="BG870" s="4">
        <v>0.26900000000000002</v>
      </c>
      <c r="BH870" s="4">
        <v>0.20799999999999999</v>
      </c>
      <c r="BI870" s="4">
        <v>0.47699999999999998</v>
      </c>
      <c r="BJ870" s="4">
        <v>0.20399999999999999</v>
      </c>
      <c r="BK870" s="4">
        <v>0.157</v>
      </c>
      <c r="BL870" s="4">
        <v>0.36099999999999999</v>
      </c>
      <c r="BM870" s="4">
        <v>16.9421</v>
      </c>
      <c r="BQ870" s="4">
        <v>12.456</v>
      </c>
      <c r="BR870" s="4">
        <v>0.20010800000000001</v>
      </c>
      <c r="BS870" s="4">
        <v>-5</v>
      </c>
      <c r="BT870" s="4">
        <v>3.5875999999999998E-2</v>
      </c>
      <c r="BU870" s="4">
        <v>4.8901389999999996</v>
      </c>
      <c r="BV870" s="4">
        <v>0.72469499999999998</v>
      </c>
    </row>
    <row r="871" spans="1:74" x14ac:dyDescent="0.25">
      <c r="A871" s="4">
        <v>42069</v>
      </c>
      <c r="B871" s="4">
        <v>7.6157407407407413E-4</v>
      </c>
      <c r="C871" s="4">
        <v>10.41</v>
      </c>
      <c r="D871" s="4">
        <v>6.8520000000000003</v>
      </c>
      <c r="E871" s="4">
        <v>68520.278990000006</v>
      </c>
      <c r="F871" s="4">
        <v>14.9</v>
      </c>
      <c r="G871" s="4">
        <v>9.4</v>
      </c>
      <c r="H871" s="4">
        <v>2446.9</v>
      </c>
      <c r="J871" s="4">
        <v>0.1</v>
      </c>
      <c r="K871" s="4">
        <v>0.84460000000000002</v>
      </c>
      <c r="L871" s="4">
        <v>8.7921999999999993</v>
      </c>
      <c r="M871" s="4">
        <v>5.7870999999999997</v>
      </c>
      <c r="N871" s="4">
        <v>12.5844</v>
      </c>
      <c r="O871" s="4">
        <v>7.92</v>
      </c>
      <c r="P871" s="4">
        <v>20.5</v>
      </c>
      <c r="Q871" s="4">
        <v>9.5381999999999998</v>
      </c>
      <c r="R871" s="4">
        <v>6.0029000000000003</v>
      </c>
      <c r="S871" s="4">
        <v>15.5</v>
      </c>
      <c r="T871" s="4">
        <v>2446.8825999999999</v>
      </c>
      <c r="W871" s="4">
        <v>0</v>
      </c>
      <c r="X871" s="4">
        <v>8.4500000000000006E-2</v>
      </c>
      <c r="Y871" s="4">
        <v>11.9</v>
      </c>
      <c r="Z871" s="4">
        <v>859</v>
      </c>
      <c r="AA871" s="4">
        <v>881</v>
      </c>
      <c r="AB871" s="4">
        <v>811</v>
      </c>
      <c r="AC871" s="4">
        <v>60</v>
      </c>
      <c r="AD871" s="4">
        <v>7.05</v>
      </c>
      <c r="AE871" s="4">
        <v>0.16</v>
      </c>
      <c r="AF871" s="4">
        <v>978</v>
      </c>
      <c r="AG871" s="4">
        <v>-11</v>
      </c>
      <c r="AH871" s="4">
        <v>7</v>
      </c>
      <c r="AI871" s="4">
        <v>25</v>
      </c>
      <c r="AJ871" s="4">
        <v>188</v>
      </c>
      <c r="AK871" s="4">
        <v>138</v>
      </c>
      <c r="AL871" s="4">
        <v>2.4</v>
      </c>
      <c r="AM871" s="4">
        <v>195</v>
      </c>
      <c r="AN871" s="4" t="s">
        <v>155</v>
      </c>
      <c r="AO871" s="4">
        <v>2</v>
      </c>
      <c r="AP871" s="4">
        <v>0.58400462962962962</v>
      </c>
      <c r="AQ871" s="4">
        <v>47.164262999999998</v>
      </c>
      <c r="AR871" s="4">
        <v>-88.488577000000006</v>
      </c>
      <c r="AS871" s="4">
        <v>320.7</v>
      </c>
      <c r="AT871" s="4">
        <v>23.4</v>
      </c>
      <c r="AU871" s="4">
        <v>10</v>
      </c>
      <c r="AV871" s="4">
        <v>8</v>
      </c>
      <c r="AW871" s="4" t="s">
        <v>206</v>
      </c>
      <c r="AX871" s="4">
        <v>1.1850510000000001</v>
      </c>
      <c r="AY871" s="4">
        <v>1.9</v>
      </c>
      <c r="AZ871" s="4">
        <v>2.2999999999999998</v>
      </c>
      <c r="BA871" s="4">
        <v>14.023</v>
      </c>
      <c r="BB871" s="4">
        <v>11.43</v>
      </c>
      <c r="BC871" s="4">
        <v>0.82</v>
      </c>
      <c r="BD871" s="4">
        <v>18.401</v>
      </c>
      <c r="BE871" s="4">
        <v>1797.9179999999999</v>
      </c>
      <c r="BF871" s="4">
        <v>753.20899999999995</v>
      </c>
      <c r="BG871" s="4">
        <v>0.26900000000000002</v>
      </c>
      <c r="BH871" s="4">
        <v>0.17</v>
      </c>
      <c r="BI871" s="4">
        <v>0.439</v>
      </c>
      <c r="BJ871" s="4">
        <v>0.20399999999999999</v>
      </c>
      <c r="BK871" s="4">
        <v>0.129</v>
      </c>
      <c r="BL871" s="4">
        <v>0.33300000000000002</v>
      </c>
      <c r="BM871" s="4">
        <v>16.546600000000002</v>
      </c>
      <c r="BQ871" s="4">
        <v>12.558</v>
      </c>
      <c r="BR871" s="4">
        <v>0.19143399999999999</v>
      </c>
      <c r="BS871" s="4">
        <v>-5</v>
      </c>
      <c r="BT871" s="4">
        <v>3.8814000000000001E-2</v>
      </c>
      <c r="BU871" s="4">
        <v>4.6781680000000003</v>
      </c>
      <c r="BV871" s="4">
        <v>0.78404300000000005</v>
      </c>
    </row>
    <row r="872" spans="1:74" x14ac:dyDescent="0.25">
      <c r="A872" s="4">
        <v>42069</v>
      </c>
      <c r="B872" s="4">
        <v>7.7314814814814813E-4</v>
      </c>
      <c r="C872" s="4">
        <v>10.41</v>
      </c>
      <c r="D872" s="4">
        <v>6.7949999999999999</v>
      </c>
      <c r="E872" s="4">
        <v>67950.103919999994</v>
      </c>
      <c r="F872" s="4">
        <v>14.8</v>
      </c>
      <c r="G872" s="4">
        <v>8.8000000000000007</v>
      </c>
      <c r="H872" s="4">
        <v>2399.9</v>
      </c>
      <c r="J872" s="4">
        <v>0.1</v>
      </c>
      <c r="K872" s="4">
        <v>0.84519999999999995</v>
      </c>
      <c r="L872" s="4">
        <v>8.7982999999999993</v>
      </c>
      <c r="M872" s="4">
        <v>5.7430000000000003</v>
      </c>
      <c r="N872" s="4">
        <v>12.508599999999999</v>
      </c>
      <c r="O872" s="4">
        <v>7.4744000000000002</v>
      </c>
      <c r="P872" s="4">
        <v>20</v>
      </c>
      <c r="Q872" s="4">
        <v>9.4808000000000003</v>
      </c>
      <c r="R872" s="4">
        <v>5.6651999999999996</v>
      </c>
      <c r="S872" s="4">
        <v>15.1</v>
      </c>
      <c r="T872" s="4">
        <v>2399.9364</v>
      </c>
      <c r="W872" s="4">
        <v>0</v>
      </c>
      <c r="X872" s="4">
        <v>8.4500000000000006E-2</v>
      </c>
      <c r="Y872" s="4">
        <v>11.9</v>
      </c>
      <c r="Z872" s="4">
        <v>858</v>
      </c>
      <c r="AA872" s="4">
        <v>881</v>
      </c>
      <c r="AB872" s="4">
        <v>810</v>
      </c>
      <c r="AC872" s="4">
        <v>60</v>
      </c>
      <c r="AD872" s="4">
        <v>7.05</v>
      </c>
      <c r="AE872" s="4">
        <v>0.16</v>
      </c>
      <c r="AF872" s="4">
        <v>978</v>
      </c>
      <c r="AG872" s="4">
        <v>-11</v>
      </c>
      <c r="AH872" s="4">
        <v>7</v>
      </c>
      <c r="AI872" s="4">
        <v>25</v>
      </c>
      <c r="AJ872" s="4">
        <v>188</v>
      </c>
      <c r="AK872" s="4">
        <v>138</v>
      </c>
      <c r="AL872" s="4">
        <v>2.4</v>
      </c>
      <c r="AM872" s="4">
        <v>195</v>
      </c>
      <c r="AN872" s="4" t="s">
        <v>155</v>
      </c>
      <c r="AO872" s="4">
        <v>2</v>
      </c>
      <c r="AP872" s="4">
        <v>0.58400462962962962</v>
      </c>
      <c r="AQ872" s="4">
        <v>47.164288999999997</v>
      </c>
      <c r="AR872" s="4">
        <v>-88.488686000000001</v>
      </c>
      <c r="AS872" s="4">
        <v>320.60000000000002</v>
      </c>
      <c r="AT872" s="4">
        <v>23.1</v>
      </c>
      <c r="AU872" s="4">
        <v>10</v>
      </c>
      <c r="AV872" s="4">
        <v>8</v>
      </c>
      <c r="AW872" s="4" t="s">
        <v>206</v>
      </c>
      <c r="AX872" s="4">
        <v>1.2</v>
      </c>
      <c r="AY872" s="4">
        <v>1.985115</v>
      </c>
      <c r="AZ872" s="4">
        <v>2.3851149999999999</v>
      </c>
      <c r="BA872" s="4">
        <v>14.023</v>
      </c>
      <c r="BB872" s="4">
        <v>11.47</v>
      </c>
      <c r="BC872" s="4">
        <v>0.82</v>
      </c>
      <c r="BD872" s="4">
        <v>18.318000000000001</v>
      </c>
      <c r="BE872" s="4">
        <v>1804.386</v>
      </c>
      <c r="BF872" s="4">
        <v>749.62800000000004</v>
      </c>
      <c r="BG872" s="4">
        <v>0.26900000000000002</v>
      </c>
      <c r="BH872" s="4">
        <v>0.161</v>
      </c>
      <c r="BI872" s="4">
        <v>0.42899999999999999</v>
      </c>
      <c r="BJ872" s="4">
        <v>0.20399999999999999</v>
      </c>
      <c r="BK872" s="4">
        <v>0.122</v>
      </c>
      <c r="BL872" s="4">
        <v>0.32500000000000001</v>
      </c>
      <c r="BM872" s="4">
        <v>16.2761</v>
      </c>
      <c r="BQ872" s="4">
        <v>12.603</v>
      </c>
      <c r="BR872" s="4">
        <v>0.26228800000000002</v>
      </c>
      <c r="BS872" s="4">
        <v>-5</v>
      </c>
      <c r="BT872" s="4">
        <v>3.9E-2</v>
      </c>
      <c r="BU872" s="4">
        <v>6.4096630000000001</v>
      </c>
      <c r="BV872" s="4">
        <v>0.78779999999999994</v>
      </c>
    </row>
    <row r="873" spans="1:74" x14ac:dyDescent="0.25">
      <c r="A873" s="4">
        <v>42069</v>
      </c>
      <c r="B873" s="4">
        <v>7.8472222222222214E-4</v>
      </c>
      <c r="C873" s="4">
        <v>9.9269999999999996</v>
      </c>
      <c r="D873" s="4">
        <v>7.2070999999999996</v>
      </c>
      <c r="E873" s="4">
        <v>72070.740739999994</v>
      </c>
      <c r="F873" s="4">
        <v>14.7</v>
      </c>
      <c r="G873" s="4">
        <v>8.6999999999999993</v>
      </c>
      <c r="H873" s="4">
        <v>2474</v>
      </c>
      <c r="J873" s="4">
        <v>0.1</v>
      </c>
      <c r="K873" s="4">
        <v>0.8448</v>
      </c>
      <c r="L873" s="4">
        <v>8.3866999999999994</v>
      </c>
      <c r="M873" s="4">
        <v>6.0888</v>
      </c>
      <c r="N873" s="4">
        <v>12.4558</v>
      </c>
      <c r="O873" s="4">
        <v>7.3868</v>
      </c>
      <c r="P873" s="4">
        <v>19.8</v>
      </c>
      <c r="Q873" s="4">
        <v>9.4406999999999996</v>
      </c>
      <c r="R873" s="4">
        <v>5.5987</v>
      </c>
      <c r="S873" s="4">
        <v>15</v>
      </c>
      <c r="T873" s="4">
        <v>2473.9753999999998</v>
      </c>
      <c r="W873" s="4">
        <v>0</v>
      </c>
      <c r="X873" s="4">
        <v>8.4500000000000006E-2</v>
      </c>
      <c r="Y873" s="4">
        <v>11.8</v>
      </c>
      <c r="Z873" s="4">
        <v>858</v>
      </c>
      <c r="AA873" s="4">
        <v>881</v>
      </c>
      <c r="AB873" s="4">
        <v>811</v>
      </c>
      <c r="AC873" s="4">
        <v>60</v>
      </c>
      <c r="AD873" s="4">
        <v>7.05</v>
      </c>
      <c r="AE873" s="4">
        <v>0.16</v>
      </c>
      <c r="AF873" s="4">
        <v>978</v>
      </c>
      <c r="AG873" s="4">
        <v>-11</v>
      </c>
      <c r="AH873" s="4">
        <v>7</v>
      </c>
      <c r="AI873" s="4">
        <v>25</v>
      </c>
      <c r="AJ873" s="4">
        <v>188</v>
      </c>
      <c r="AK873" s="4">
        <v>138</v>
      </c>
      <c r="AL873" s="4">
        <v>2.4</v>
      </c>
      <c r="AM873" s="4">
        <v>195</v>
      </c>
      <c r="AN873" s="4" t="s">
        <v>155</v>
      </c>
      <c r="AO873" s="4">
        <v>2</v>
      </c>
      <c r="AP873" s="4">
        <v>0.58401620370370366</v>
      </c>
      <c r="AQ873" s="4">
        <v>47.164304999999999</v>
      </c>
      <c r="AR873" s="4">
        <v>-88.488817999999995</v>
      </c>
      <c r="AS873" s="4">
        <v>320.3</v>
      </c>
      <c r="AT873" s="4">
        <v>23.1</v>
      </c>
      <c r="AU873" s="4">
        <v>10</v>
      </c>
      <c r="AV873" s="4">
        <v>8</v>
      </c>
      <c r="AW873" s="4" t="s">
        <v>206</v>
      </c>
      <c r="AX873" s="4">
        <v>1.2</v>
      </c>
      <c r="AY873" s="4">
        <v>1.9149849999999999</v>
      </c>
      <c r="AZ873" s="4">
        <v>2.3149850000000001</v>
      </c>
      <c r="BA873" s="4">
        <v>14.023</v>
      </c>
      <c r="BB873" s="4">
        <v>11.45</v>
      </c>
      <c r="BC873" s="4">
        <v>0.82</v>
      </c>
      <c r="BD873" s="4">
        <v>18.367000000000001</v>
      </c>
      <c r="BE873" s="4">
        <v>1726.806</v>
      </c>
      <c r="BF873" s="4">
        <v>797.92200000000003</v>
      </c>
      <c r="BG873" s="4">
        <v>0.26900000000000002</v>
      </c>
      <c r="BH873" s="4">
        <v>0.159</v>
      </c>
      <c r="BI873" s="4">
        <v>0.42799999999999999</v>
      </c>
      <c r="BJ873" s="4">
        <v>0.20399999999999999</v>
      </c>
      <c r="BK873" s="4">
        <v>0.121</v>
      </c>
      <c r="BL873" s="4">
        <v>0.32400000000000001</v>
      </c>
      <c r="BM873" s="4">
        <v>16.844999999999999</v>
      </c>
      <c r="BQ873" s="4">
        <v>12.648</v>
      </c>
      <c r="BR873" s="4">
        <v>0.26793800000000001</v>
      </c>
      <c r="BS873" s="4">
        <v>-5</v>
      </c>
      <c r="BT873" s="4">
        <v>3.8061999999999999E-2</v>
      </c>
      <c r="BU873" s="4">
        <v>6.5477350000000003</v>
      </c>
      <c r="BV873" s="4">
        <v>0.76885199999999998</v>
      </c>
    </row>
    <row r="874" spans="1:74" x14ac:dyDescent="0.25">
      <c r="A874" s="4">
        <v>42069</v>
      </c>
      <c r="B874" s="4">
        <v>7.9629629629629636E-4</v>
      </c>
      <c r="C874" s="4">
        <v>9.468</v>
      </c>
      <c r="D874" s="4">
        <v>8.3224</v>
      </c>
      <c r="E874" s="4">
        <v>83223.93939</v>
      </c>
      <c r="F874" s="4">
        <v>14.4</v>
      </c>
      <c r="G874" s="4">
        <v>8.6999999999999993</v>
      </c>
      <c r="H874" s="4">
        <v>2740.2</v>
      </c>
      <c r="J874" s="4">
        <v>0.1</v>
      </c>
      <c r="K874" s="4">
        <v>0.83730000000000004</v>
      </c>
      <c r="L874" s="4">
        <v>7.9271000000000003</v>
      </c>
      <c r="M874" s="4">
        <v>6.9682000000000004</v>
      </c>
      <c r="N874" s="4">
        <v>12.056900000000001</v>
      </c>
      <c r="O874" s="4">
        <v>7.2843999999999998</v>
      </c>
      <c r="P874" s="4">
        <v>19.3</v>
      </c>
      <c r="Q874" s="4">
        <v>9.1384000000000007</v>
      </c>
      <c r="R874" s="4">
        <v>5.5210999999999997</v>
      </c>
      <c r="S874" s="4">
        <v>14.7</v>
      </c>
      <c r="T874" s="4">
        <v>2740.2042000000001</v>
      </c>
      <c r="W874" s="4">
        <v>0</v>
      </c>
      <c r="X874" s="4">
        <v>8.3699999999999997E-2</v>
      </c>
      <c r="Y874" s="4">
        <v>11.9</v>
      </c>
      <c r="Z874" s="4">
        <v>857</v>
      </c>
      <c r="AA874" s="4">
        <v>881</v>
      </c>
      <c r="AB874" s="4">
        <v>811</v>
      </c>
      <c r="AC874" s="4">
        <v>60</v>
      </c>
      <c r="AD874" s="4">
        <v>7.05</v>
      </c>
      <c r="AE874" s="4">
        <v>0.16</v>
      </c>
      <c r="AF874" s="4">
        <v>978</v>
      </c>
      <c r="AG874" s="4">
        <v>-11</v>
      </c>
      <c r="AH874" s="4">
        <v>7</v>
      </c>
      <c r="AI874" s="4">
        <v>25</v>
      </c>
      <c r="AJ874" s="4">
        <v>188</v>
      </c>
      <c r="AK874" s="4">
        <v>138</v>
      </c>
      <c r="AL874" s="4">
        <v>2.6</v>
      </c>
      <c r="AM874" s="4">
        <v>195</v>
      </c>
      <c r="AN874" s="4" t="s">
        <v>155</v>
      </c>
      <c r="AO874" s="4">
        <v>2</v>
      </c>
      <c r="AP874" s="4">
        <v>0.58402777777777781</v>
      </c>
      <c r="AQ874" s="4">
        <v>47.164282</v>
      </c>
      <c r="AR874" s="4">
        <v>-88.489065999999994</v>
      </c>
      <c r="AS874" s="4">
        <v>320</v>
      </c>
      <c r="AT874" s="4">
        <v>23.1</v>
      </c>
      <c r="AU874" s="4">
        <v>10</v>
      </c>
      <c r="AV874" s="4">
        <v>8</v>
      </c>
      <c r="AW874" s="4" t="s">
        <v>206</v>
      </c>
      <c r="AX874" s="4">
        <v>1.2</v>
      </c>
      <c r="AY874" s="4">
        <v>1.9</v>
      </c>
      <c r="AZ874" s="4">
        <v>2.2999999999999998</v>
      </c>
      <c r="BA874" s="4">
        <v>14.023</v>
      </c>
      <c r="BB874" s="4">
        <v>10.88</v>
      </c>
      <c r="BC874" s="4">
        <v>0.78</v>
      </c>
      <c r="BD874" s="4">
        <v>19.433</v>
      </c>
      <c r="BE874" s="4">
        <v>1583.9929999999999</v>
      </c>
      <c r="BF874" s="4">
        <v>886.21699999999998</v>
      </c>
      <c r="BG874" s="4">
        <v>0.252</v>
      </c>
      <c r="BH874" s="4">
        <v>0.152</v>
      </c>
      <c r="BI874" s="4">
        <v>0.40500000000000003</v>
      </c>
      <c r="BJ874" s="4">
        <v>0.191</v>
      </c>
      <c r="BK874" s="4">
        <v>0.11600000000000001</v>
      </c>
      <c r="BL874" s="4">
        <v>0.307</v>
      </c>
      <c r="BM874" s="4">
        <v>18.1069</v>
      </c>
      <c r="BQ874" s="4">
        <v>12.164999999999999</v>
      </c>
      <c r="BR874" s="4">
        <v>0.32803199999999999</v>
      </c>
      <c r="BS874" s="4">
        <v>-5</v>
      </c>
      <c r="BT874" s="4">
        <v>3.9876000000000002E-2</v>
      </c>
      <c r="BU874" s="4">
        <v>8.0162820000000004</v>
      </c>
      <c r="BV874" s="4">
        <v>0.80549499999999996</v>
      </c>
    </row>
    <row r="875" spans="1:74" x14ac:dyDescent="0.25">
      <c r="A875" s="4">
        <v>42069</v>
      </c>
      <c r="B875" s="4">
        <v>8.0787037037037036E-4</v>
      </c>
      <c r="C875" s="4">
        <v>9.4629999999999992</v>
      </c>
      <c r="D875" s="4">
        <v>8.2890999999999995</v>
      </c>
      <c r="E875" s="4">
        <v>82890.794590000005</v>
      </c>
      <c r="F875" s="4">
        <v>14.4</v>
      </c>
      <c r="G875" s="4">
        <v>8.6999999999999993</v>
      </c>
      <c r="H875" s="4">
        <v>2868.1</v>
      </c>
      <c r="J875" s="4">
        <v>0.1</v>
      </c>
      <c r="K875" s="4">
        <v>0.83750000000000002</v>
      </c>
      <c r="L875" s="4">
        <v>7.9250999999999996</v>
      </c>
      <c r="M875" s="4">
        <v>6.9417999999999997</v>
      </c>
      <c r="N875" s="4">
        <v>12.0596</v>
      </c>
      <c r="O875" s="4">
        <v>7.2859999999999996</v>
      </c>
      <c r="P875" s="4">
        <v>19.3</v>
      </c>
      <c r="Q875" s="4">
        <v>9.1403999999999996</v>
      </c>
      <c r="R875" s="4">
        <v>5.5223000000000004</v>
      </c>
      <c r="S875" s="4">
        <v>14.7</v>
      </c>
      <c r="T875" s="4">
        <v>2868.0781999999999</v>
      </c>
      <c r="W875" s="4">
        <v>0</v>
      </c>
      <c r="X875" s="4">
        <v>8.3699999999999997E-2</v>
      </c>
      <c r="Y875" s="4">
        <v>11.8</v>
      </c>
      <c r="Z875" s="4">
        <v>857</v>
      </c>
      <c r="AA875" s="4">
        <v>881</v>
      </c>
      <c r="AB875" s="4">
        <v>812</v>
      </c>
      <c r="AC875" s="4">
        <v>60</v>
      </c>
      <c r="AD875" s="4">
        <v>7.05</v>
      </c>
      <c r="AE875" s="4">
        <v>0.16</v>
      </c>
      <c r="AF875" s="4">
        <v>978</v>
      </c>
      <c r="AG875" s="4">
        <v>-11</v>
      </c>
      <c r="AH875" s="4">
        <v>7</v>
      </c>
      <c r="AI875" s="4">
        <v>25</v>
      </c>
      <c r="AJ875" s="4">
        <v>188</v>
      </c>
      <c r="AK875" s="4">
        <v>138</v>
      </c>
      <c r="AL875" s="4">
        <v>2.4</v>
      </c>
      <c r="AM875" s="4">
        <v>195</v>
      </c>
      <c r="AN875" s="4" t="s">
        <v>155</v>
      </c>
      <c r="AO875" s="4">
        <v>2</v>
      </c>
      <c r="AP875" s="4">
        <v>0.58405092592592589</v>
      </c>
      <c r="AQ875" s="4">
        <v>47.164276999999998</v>
      </c>
      <c r="AR875" s="4">
        <v>-88.489107000000004</v>
      </c>
      <c r="AS875" s="4">
        <v>320</v>
      </c>
      <c r="AT875" s="4">
        <v>23</v>
      </c>
      <c r="AU875" s="4">
        <v>10</v>
      </c>
      <c r="AV875" s="4">
        <v>8</v>
      </c>
      <c r="AW875" s="4" t="s">
        <v>220</v>
      </c>
      <c r="AX875" s="4">
        <v>1.3695999999999999</v>
      </c>
      <c r="AY875" s="4">
        <v>1.1368</v>
      </c>
      <c r="AZ875" s="4">
        <v>2.3847999999999998</v>
      </c>
      <c r="BA875" s="4">
        <v>14.023</v>
      </c>
      <c r="BB875" s="4">
        <v>10.9</v>
      </c>
      <c r="BC875" s="4">
        <v>0.78</v>
      </c>
      <c r="BD875" s="4">
        <v>19.407</v>
      </c>
      <c r="BE875" s="4">
        <v>1585.231</v>
      </c>
      <c r="BF875" s="4">
        <v>883.77099999999996</v>
      </c>
      <c r="BG875" s="4">
        <v>0.253</v>
      </c>
      <c r="BH875" s="4">
        <v>0.153</v>
      </c>
      <c r="BI875" s="4">
        <v>0.40500000000000003</v>
      </c>
      <c r="BJ875" s="4">
        <v>0.191</v>
      </c>
      <c r="BK875" s="4">
        <v>0.11600000000000001</v>
      </c>
      <c r="BL875" s="4">
        <v>0.307</v>
      </c>
      <c r="BM875" s="4">
        <v>18.971399999999999</v>
      </c>
      <c r="BQ875" s="4">
        <v>12.18</v>
      </c>
      <c r="BR875" s="4">
        <v>0.36858200000000002</v>
      </c>
      <c r="BS875" s="4">
        <v>-5</v>
      </c>
      <c r="BT875" s="4">
        <v>3.8123999999999998E-2</v>
      </c>
      <c r="BU875" s="4">
        <v>9.0072229999999998</v>
      </c>
      <c r="BV875" s="4">
        <v>0.77010500000000004</v>
      </c>
    </row>
    <row r="876" spans="1:74" x14ac:dyDescent="0.25">
      <c r="A876" s="4">
        <v>42069</v>
      </c>
      <c r="B876" s="4">
        <v>8.1944444444444437E-4</v>
      </c>
      <c r="C876" s="4">
        <v>9.7579999999999991</v>
      </c>
      <c r="D876" s="4">
        <v>7.8935000000000004</v>
      </c>
      <c r="E876" s="4">
        <v>78935.101379999993</v>
      </c>
      <c r="F876" s="4">
        <v>14.4</v>
      </c>
      <c r="G876" s="4">
        <v>8.6999999999999993</v>
      </c>
      <c r="H876" s="4">
        <v>2822.8</v>
      </c>
      <c r="J876" s="4">
        <v>0.1</v>
      </c>
      <c r="K876" s="4">
        <v>0.83909999999999996</v>
      </c>
      <c r="L876" s="4">
        <v>8.1880000000000006</v>
      </c>
      <c r="M876" s="4">
        <v>6.6238000000000001</v>
      </c>
      <c r="N876" s="4">
        <v>12.0837</v>
      </c>
      <c r="O876" s="4">
        <v>7.3006000000000002</v>
      </c>
      <c r="P876" s="4">
        <v>19.399999999999999</v>
      </c>
      <c r="Q876" s="4">
        <v>9.1586999999999996</v>
      </c>
      <c r="R876" s="4">
        <v>5.5334000000000003</v>
      </c>
      <c r="S876" s="4">
        <v>14.7</v>
      </c>
      <c r="T876" s="4">
        <v>2822.8471</v>
      </c>
      <c r="W876" s="4">
        <v>0</v>
      </c>
      <c r="X876" s="4">
        <v>8.3900000000000002E-2</v>
      </c>
      <c r="Y876" s="4">
        <v>11.9</v>
      </c>
      <c r="Z876" s="4">
        <v>858</v>
      </c>
      <c r="AA876" s="4">
        <v>881</v>
      </c>
      <c r="AB876" s="4">
        <v>811</v>
      </c>
      <c r="AC876" s="4">
        <v>60</v>
      </c>
      <c r="AD876" s="4">
        <v>7.05</v>
      </c>
      <c r="AE876" s="4">
        <v>0.16</v>
      </c>
      <c r="AF876" s="4">
        <v>978</v>
      </c>
      <c r="AG876" s="4">
        <v>-11</v>
      </c>
      <c r="AH876" s="4">
        <v>7</v>
      </c>
      <c r="AI876" s="4">
        <v>25</v>
      </c>
      <c r="AJ876" s="4">
        <v>188.9</v>
      </c>
      <c r="AK876" s="4">
        <v>138</v>
      </c>
      <c r="AL876" s="4">
        <v>2.4</v>
      </c>
      <c r="AM876" s="4">
        <v>195</v>
      </c>
      <c r="AN876" s="4" t="s">
        <v>155</v>
      </c>
      <c r="AO876" s="4">
        <v>2</v>
      </c>
      <c r="AP876" s="4">
        <v>0.58405092592592589</v>
      </c>
      <c r="AQ876" s="4">
        <v>47.164250000000003</v>
      </c>
      <c r="AR876" s="4">
        <v>-88.489215000000002</v>
      </c>
      <c r="AS876" s="4">
        <v>320</v>
      </c>
      <c r="AT876" s="4">
        <v>23.1</v>
      </c>
      <c r="AU876" s="4">
        <v>10</v>
      </c>
      <c r="AV876" s="4">
        <v>8</v>
      </c>
      <c r="AW876" s="4" t="s">
        <v>206</v>
      </c>
      <c r="AX876" s="4">
        <v>1.4</v>
      </c>
      <c r="AY876" s="4">
        <v>1</v>
      </c>
      <c r="AZ876" s="4">
        <v>2.4</v>
      </c>
      <c r="BA876" s="4">
        <v>14.023</v>
      </c>
      <c r="BB876" s="4">
        <v>11.02</v>
      </c>
      <c r="BC876" s="4">
        <v>0.79</v>
      </c>
      <c r="BD876" s="4">
        <v>19.169</v>
      </c>
      <c r="BE876" s="4">
        <v>1644.319</v>
      </c>
      <c r="BF876" s="4">
        <v>846.62400000000002</v>
      </c>
      <c r="BG876" s="4">
        <v>0.254</v>
      </c>
      <c r="BH876" s="4">
        <v>0.154</v>
      </c>
      <c r="BI876" s="4">
        <v>0.40799999999999997</v>
      </c>
      <c r="BJ876" s="4">
        <v>0.193</v>
      </c>
      <c r="BK876" s="4">
        <v>0.11600000000000001</v>
      </c>
      <c r="BL876" s="4">
        <v>0.309</v>
      </c>
      <c r="BM876" s="4">
        <v>18.746200000000002</v>
      </c>
      <c r="BQ876" s="4">
        <v>12.253</v>
      </c>
      <c r="BR876" s="4">
        <v>0.41133399999999998</v>
      </c>
      <c r="BS876" s="4">
        <v>-5</v>
      </c>
      <c r="BT876" s="4">
        <v>3.7999999999999999E-2</v>
      </c>
      <c r="BU876" s="4">
        <v>10.051975000000001</v>
      </c>
      <c r="BV876" s="4">
        <v>0.76759999999999995</v>
      </c>
    </row>
    <row r="877" spans="1:74" x14ac:dyDescent="0.25">
      <c r="A877" s="4">
        <v>42069</v>
      </c>
      <c r="B877" s="4">
        <v>8.3101851851851859E-4</v>
      </c>
      <c r="C877" s="4">
        <v>9.7769999999999992</v>
      </c>
      <c r="D877" s="4">
        <v>7.6271000000000004</v>
      </c>
      <c r="E877" s="4">
        <v>76271.448399999994</v>
      </c>
      <c r="F877" s="4">
        <v>14.4</v>
      </c>
      <c r="G877" s="4">
        <v>8.8000000000000007</v>
      </c>
      <c r="H877" s="4">
        <v>2714.7</v>
      </c>
      <c r="J877" s="4">
        <v>0.1</v>
      </c>
      <c r="K877" s="4">
        <v>0.8417</v>
      </c>
      <c r="L877" s="4">
        <v>8.2294999999999998</v>
      </c>
      <c r="M877" s="4">
        <v>6.4196</v>
      </c>
      <c r="N877" s="4">
        <v>12.120200000000001</v>
      </c>
      <c r="O877" s="4">
        <v>7.4067999999999996</v>
      </c>
      <c r="P877" s="4">
        <v>19.5</v>
      </c>
      <c r="Q877" s="4">
        <v>9.1864000000000008</v>
      </c>
      <c r="R877" s="4">
        <v>5.6139000000000001</v>
      </c>
      <c r="S877" s="4">
        <v>14.8</v>
      </c>
      <c r="T877" s="4">
        <v>2714.7476000000001</v>
      </c>
      <c r="W877" s="4">
        <v>0</v>
      </c>
      <c r="X877" s="4">
        <v>8.4199999999999997E-2</v>
      </c>
      <c r="Y877" s="4">
        <v>11.9</v>
      </c>
      <c r="Z877" s="4">
        <v>857</v>
      </c>
      <c r="AA877" s="4">
        <v>880</v>
      </c>
      <c r="AB877" s="4">
        <v>811</v>
      </c>
      <c r="AC877" s="4">
        <v>60</v>
      </c>
      <c r="AD877" s="4">
        <v>7.05</v>
      </c>
      <c r="AE877" s="4">
        <v>0.16</v>
      </c>
      <c r="AF877" s="4">
        <v>978</v>
      </c>
      <c r="AG877" s="4">
        <v>-11</v>
      </c>
      <c r="AH877" s="4">
        <v>7</v>
      </c>
      <c r="AI877" s="4">
        <v>25</v>
      </c>
      <c r="AJ877" s="4">
        <v>189</v>
      </c>
      <c r="AK877" s="4">
        <v>138</v>
      </c>
      <c r="AL877" s="4">
        <v>2.4</v>
      </c>
      <c r="AM877" s="4">
        <v>195</v>
      </c>
      <c r="AN877" s="4" t="s">
        <v>155</v>
      </c>
      <c r="AO877" s="4">
        <v>2</v>
      </c>
      <c r="AP877" s="4">
        <v>0.58406250000000004</v>
      </c>
      <c r="AQ877" s="4">
        <v>47.164214999999999</v>
      </c>
      <c r="AR877" s="4">
        <v>-88.489341999999994</v>
      </c>
      <c r="AS877" s="4">
        <v>319.8</v>
      </c>
      <c r="AT877" s="4">
        <v>24.2</v>
      </c>
      <c r="AU877" s="4">
        <v>10</v>
      </c>
      <c r="AV877" s="4">
        <v>8</v>
      </c>
      <c r="AW877" s="4" t="s">
        <v>206</v>
      </c>
      <c r="AX877" s="4">
        <v>1.315385</v>
      </c>
      <c r="AY877" s="4">
        <v>1.0846150000000001</v>
      </c>
      <c r="AZ877" s="4">
        <v>2.315385</v>
      </c>
      <c r="BA877" s="4">
        <v>14.023</v>
      </c>
      <c r="BB877" s="4">
        <v>11.21</v>
      </c>
      <c r="BC877" s="4">
        <v>0.8</v>
      </c>
      <c r="BD877" s="4">
        <v>18.809999999999999</v>
      </c>
      <c r="BE877" s="4">
        <v>1671.9190000000001</v>
      </c>
      <c r="BF877" s="4">
        <v>830.09699999999998</v>
      </c>
      <c r="BG877" s="4">
        <v>0.25800000000000001</v>
      </c>
      <c r="BH877" s="4">
        <v>0.158</v>
      </c>
      <c r="BI877" s="4">
        <v>0.41499999999999998</v>
      </c>
      <c r="BJ877" s="4">
        <v>0.19500000000000001</v>
      </c>
      <c r="BK877" s="4">
        <v>0.11899999999999999</v>
      </c>
      <c r="BL877" s="4">
        <v>0.315</v>
      </c>
      <c r="BM877" s="4">
        <v>18.238600000000002</v>
      </c>
      <c r="BQ877" s="4">
        <v>12.433</v>
      </c>
      <c r="BR877" s="4">
        <v>0.35303000000000001</v>
      </c>
      <c r="BS877" s="4">
        <v>-5</v>
      </c>
      <c r="BT877" s="4">
        <v>3.7999999999999999E-2</v>
      </c>
      <c r="BU877" s="4">
        <v>8.6271710000000006</v>
      </c>
      <c r="BV877" s="4">
        <v>0.76759999999999995</v>
      </c>
    </row>
    <row r="878" spans="1:74" x14ac:dyDescent="0.25">
      <c r="A878" s="4">
        <v>42069</v>
      </c>
      <c r="B878" s="4">
        <v>8.4259259259259259E-4</v>
      </c>
      <c r="C878" s="4">
        <v>10.076000000000001</v>
      </c>
      <c r="D878" s="4">
        <v>7.4942000000000002</v>
      </c>
      <c r="E878" s="4">
        <v>74942.471170000004</v>
      </c>
      <c r="F878" s="4">
        <v>15.2</v>
      </c>
      <c r="G878" s="4">
        <v>20</v>
      </c>
      <c r="H878" s="4">
        <v>2740.6</v>
      </c>
      <c r="J878" s="4">
        <v>0.1</v>
      </c>
      <c r="K878" s="4">
        <v>0.8407</v>
      </c>
      <c r="L878" s="4">
        <v>8.4709000000000003</v>
      </c>
      <c r="M878" s="4">
        <v>6.3005000000000004</v>
      </c>
      <c r="N878" s="4">
        <v>12.7423</v>
      </c>
      <c r="O878" s="4">
        <v>16.799600000000002</v>
      </c>
      <c r="P878" s="4">
        <v>29.5</v>
      </c>
      <c r="Q878" s="4">
        <v>9.6578999999999997</v>
      </c>
      <c r="R878" s="4">
        <v>12.7331</v>
      </c>
      <c r="S878" s="4">
        <v>22.4</v>
      </c>
      <c r="T878" s="4">
        <v>2740.6163999999999</v>
      </c>
      <c r="W878" s="4">
        <v>0</v>
      </c>
      <c r="X878" s="4">
        <v>8.4099999999999994E-2</v>
      </c>
      <c r="Y878" s="4">
        <v>11.8</v>
      </c>
      <c r="Z878" s="4">
        <v>858</v>
      </c>
      <c r="AA878" s="4">
        <v>880</v>
      </c>
      <c r="AB878" s="4">
        <v>812</v>
      </c>
      <c r="AC878" s="4">
        <v>60</v>
      </c>
      <c r="AD878" s="4">
        <v>7.05</v>
      </c>
      <c r="AE878" s="4">
        <v>0.16</v>
      </c>
      <c r="AF878" s="4">
        <v>978</v>
      </c>
      <c r="AG878" s="4">
        <v>-11</v>
      </c>
      <c r="AH878" s="4">
        <v>7</v>
      </c>
      <c r="AI878" s="4">
        <v>25</v>
      </c>
      <c r="AJ878" s="4">
        <v>188.1</v>
      </c>
      <c r="AK878" s="4">
        <v>138</v>
      </c>
      <c r="AL878" s="4">
        <v>2.5</v>
      </c>
      <c r="AM878" s="4">
        <v>195</v>
      </c>
      <c r="AN878" s="4" t="s">
        <v>155</v>
      </c>
      <c r="AO878" s="4">
        <v>2</v>
      </c>
      <c r="AP878" s="4">
        <v>0.58407407407407408</v>
      </c>
      <c r="AQ878" s="4">
        <v>47.164122999999996</v>
      </c>
      <c r="AR878" s="4">
        <v>-88.489592999999999</v>
      </c>
      <c r="AS878" s="4">
        <v>319.7</v>
      </c>
      <c r="AT878" s="4">
        <v>26.1</v>
      </c>
      <c r="AU878" s="4">
        <v>10</v>
      </c>
      <c r="AV878" s="4">
        <v>8</v>
      </c>
      <c r="AW878" s="4" t="s">
        <v>206</v>
      </c>
      <c r="AX878" s="4">
        <v>1.046454</v>
      </c>
      <c r="AY878" s="4">
        <v>1.1000000000000001</v>
      </c>
      <c r="AZ878" s="4">
        <v>1.961938</v>
      </c>
      <c r="BA878" s="4">
        <v>14.023</v>
      </c>
      <c r="BB878" s="4">
        <v>11.13</v>
      </c>
      <c r="BC878" s="4">
        <v>0.79</v>
      </c>
      <c r="BD878" s="4">
        <v>18.946999999999999</v>
      </c>
      <c r="BE878" s="4">
        <v>1706.644</v>
      </c>
      <c r="BF878" s="4">
        <v>807.91800000000001</v>
      </c>
      <c r="BG878" s="4">
        <v>0.26900000000000002</v>
      </c>
      <c r="BH878" s="4">
        <v>0.35399999999999998</v>
      </c>
      <c r="BI878" s="4">
        <v>0.623</v>
      </c>
      <c r="BJ878" s="4">
        <v>0.20399999999999999</v>
      </c>
      <c r="BK878" s="4">
        <v>0.26900000000000002</v>
      </c>
      <c r="BL878" s="4">
        <v>0.47199999999999998</v>
      </c>
      <c r="BM878" s="4">
        <v>18.2593</v>
      </c>
      <c r="BQ878" s="4">
        <v>12.316000000000001</v>
      </c>
      <c r="BR878" s="4">
        <v>0.35931800000000003</v>
      </c>
      <c r="BS878" s="4">
        <v>-5</v>
      </c>
      <c r="BT878" s="4">
        <v>3.6124000000000003E-2</v>
      </c>
      <c r="BU878" s="4">
        <v>8.7808340000000005</v>
      </c>
      <c r="BV878" s="4">
        <v>0.72970500000000005</v>
      </c>
    </row>
    <row r="879" spans="1:74" x14ac:dyDescent="0.25">
      <c r="A879" s="4">
        <v>42069</v>
      </c>
      <c r="B879" s="4">
        <v>8.541666666666667E-4</v>
      </c>
      <c r="C879" s="4">
        <v>10.119999999999999</v>
      </c>
      <c r="D879" s="4">
        <v>7.1021000000000001</v>
      </c>
      <c r="E879" s="4">
        <v>71021.200979999994</v>
      </c>
      <c r="F879" s="4">
        <v>16.3</v>
      </c>
      <c r="G879" s="4">
        <v>24.9</v>
      </c>
      <c r="H879" s="4">
        <v>2600.1</v>
      </c>
      <c r="J879" s="4">
        <v>0.1</v>
      </c>
      <c r="K879" s="4">
        <v>0.84430000000000005</v>
      </c>
      <c r="L879" s="4">
        <v>8.5442999999999998</v>
      </c>
      <c r="M879" s="4">
        <v>5.9962999999999997</v>
      </c>
      <c r="N879" s="4">
        <v>13.7621</v>
      </c>
      <c r="O879" s="4">
        <v>21.023099999999999</v>
      </c>
      <c r="P879" s="4">
        <v>34.799999999999997</v>
      </c>
      <c r="Q879" s="4">
        <v>10.430899999999999</v>
      </c>
      <c r="R879" s="4">
        <v>15.9343</v>
      </c>
      <c r="S879" s="4">
        <v>26.4</v>
      </c>
      <c r="T879" s="4">
        <v>2600.1392999999998</v>
      </c>
      <c r="W879" s="4">
        <v>0</v>
      </c>
      <c r="X879" s="4">
        <v>8.4400000000000003E-2</v>
      </c>
      <c r="Y879" s="4">
        <v>11.9</v>
      </c>
      <c r="Z879" s="4">
        <v>857</v>
      </c>
      <c r="AA879" s="4">
        <v>880</v>
      </c>
      <c r="AB879" s="4">
        <v>812</v>
      </c>
      <c r="AC879" s="4">
        <v>60</v>
      </c>
      <c r="AD879" s="4">
        <v>7.05</v>
      </c>
      <c r="AE879" s="4">
        <v>0.16</v>
      </c>
      <c r="AF879" s="4">
        <v>978</v>
      </c>
      <c r="AG879" s="4">
        <v>-11</v>
      </c>
      <c r="AH879" s="4">
        <v>7</v>
      </c>
      <c r="AI879" s="4">
        <v>25</v>
      </c>
      <c r="AJ879" s="4">
        <v>188.9</v>
      </c>
      <c r="AK879" s="4">
        <v>138</v>
      </c>
      <c r="AL879" s="4">
        <v>2.6</v>
      </c>
      <c r="AM879" s="4">
        <v>195</v>
      </c>
      <c r="AN879" s="4" t="s">
        <v>155</v>
      </c>
      <c r="AO879" s="4">
        <v>2</v>
      </c>
      <c r="AP879" s="4">
        <v>0.58409722222222216</v>
      </c>
      <c r="AQ879" s="4">
        <v>47.164107000000001</v>
      </c>
      <c r="AR879" s="4">
        <v>-88.489635000000007</v>
      </c>
      <c r="AS879" s="4">
        <v>319.7</v>
      </c>
      <c r="AT879" s="4">
        <v>27.6</v>
      </c>
      <c r="AU879" s="4">
        <v>10</v>
      </c>
      <c r="AV879" s="4">
        <v>8</v>
      </c>
      <c r="AW879" s="4" t="s">
        <v>206</v>
      </c>
      <c r="AX879" s="4">
        <v>1.168831</v>
      </c>
      <c r="AY879" s="4">
        <v>1.015584</v>
      </c>
      <c r="AZ879" s="4">
        <v>2.0688309999999999</v>
      </c>
      <c r="BA879" s="4">
        <v>14.023</v>
      </c>
      <c r="BB879" s="4">
        <v>11.4</v>
      </c>
      <c r="BC879" s="4">
        <v>0.81</v>
      </c>
      <c r="BD879" s="4">
        <v>18.440999999999999</v>
      </c>
      <c r="BE879" s="4">
        <v>1749.9929999999999</v>
      </c>
      <c r="BF879" s="4">
        <v>781.66600000000005</v>
      </c>
      <c r="BG879" s="4">
        <v>0.29499999999999998</v>
      </c>
      <c r="BH879" s="4">
        <v>0.45100000000000001</v>
      </c>
      <c r="BI879" s="4">
        <v>0.746</v>
      </c>
      <c r="BJ879" s="4">
        <v>0.224</v>
      </c>
      <c r="BK879" s="4">
        <v>0.34200000000000003</v>
      </c>
      <c r="BL879" s="4">
        <v>0.56499999999999995</v>
      </c>
      <c r="BM879" s="4">
        <v>17.610600000000002</v>
      </c>
      <c r="BQ879" s="4">
        <v>12.573</v>
      </c>
      <c r="BR879" s="4">
        <v>0.43973000000000001</v>
      </c>
      <c r="BS879" s="4">
        <v>-5</v>
      </c>
      <c r="BT879" s="4">
        <v>3.8814000000000001E-2</v>
      </c>
      <c r="BU879" s="4">
        <v>10.745901999999999</v>
      </c>
      <c r="BV879" s="4">
        <v>0.78404300000000005</v>
      </c>
    </row>
    <row r="880" spans="1:74" x14ac:dyDescent="0.25">
      <c r="A880" s="4">
        <v>42069</v>
      </c>
      <c r="B880" s="4">
        <v>8.6574074074074071E-4</v>
      </c>
      <c r="C880" s="4">
        <v>9.7289999999999992</v>
      </c>
      <c r="D880" s="4">
        <v>7.6928000000000001</v>
      </c>
      <c r="E880" s="4">
        <v>76928.063729999994</v>
      </c>
      <c r="F880" s="4">
        <v>19.8</v>
      </c>
      <c r="G880" s="4">
        <v>25.9</v>
      </c>
      <c r="H880" s="4">
        <v>2483.6999999999998</v>
      </c>
      <c r="J880" s="4">
        <v>0.1</v>
      </c>
      <c r="K880" s="4">
        <v>0.8417</v>
      </c>
      <c r="L880" s="4">
        <v>8.1885999999999992</v>
      </c>
      <c r="M880" s="4">
        <v>6.4748000000000001</v>
      </c>
      <c r="N880" s="4">
        <v>16.702100000000002</v>
      </c>
      <c r="O880" s="4">
        <v>21.799299999999999</v>
      </c>
      <c r="P880" s="4">
        <v>38.5</v>
      </c>
      <c r="Q880" s="4">
        <v>12.6592</v>
      </c>
      <c r="R880" s="4">
        <v>16.522600000000001</v>
      </c>
      <c r="S880" s="4">
        <v>29.2</v>
      </c>
      <c r="T880" s="4">
        <v>2483.6799000000001</v>
      </c>
      <c r="W880" s="4">
        <v>0</v>
      </c>
      <c r="X880" s="4">
        <v>8.4199999999999997E-2</v>
      </c>
      <c r="Y880" s="4">
        <v>11.8</v>
      </c>
      <c r="Z880" s="4">
        <v>858</v>
      </c>
      <c r="AA880" s="4">
        <v>881</v>
      </c>
      <c r="AB880" s="4">
        <v>814</v>
      </c>
      <c r="AC880" s="4">
        <v>60</v>
      </c>
      <c r="AD880" s="4">
        <v>7.05</v>
      </c>
      <c r="AE880" s="4">
        <v>0.16</v>
      </c>
      <c r="AF880" s="4">
        <v>978</v>
      </c>
      <c r="AG880" s="4">
        <v>-11</v>
      </c>
      <c r="AH880" s="4">
        <v>7</v>
      </c>
      <c r="AI880" s="4">
        <v>25</v>
      </c>
      <c r="AJ880" s="4">
        <v>188.1</v>
      </c>
      <c r="AK880" s="4">
        <v>137.1</v>
      </c>
      <c r="AL880" s="4">
        <v>2.5</v>
      </c>
      <c r="AM880" s="4">
        <v>195</v>
      </c>
      <c r="AN880" s="4" t="s">
        <v>155</v>
      </c>
      <c r="AO880" s="4">
        <v>2</v>
      </c>
      <c r="AP880" s="4">
        <v>0.58409722222222216</v>
      </c>
      <c r="AQ880" s="4">
        <v>47.16404</v>
      </c>
      <c r="AR880" s="4">
        <v>-88.489745999999997</v>
      </c>
      <c r="AS880" s="4">
        <v>319.8</v>
      </c>
      <c r="AT880" s="4">
        <v>28.3</v>
      </c>
      <c r="AU880" s="4">
        <v>10</v>
      </c>
      <c r="AV880" s="4">
        <v>8</v>
      </c>
      <c r="AW880" s="4" t="s">
        <v>206</v>
      </c>
      <c r="AX880" s="4">
        <v>1.621578</v>
      </c>
      <c r="AY880" s="4">
        <v>1</v>
      </c>
      <c r="AZ880" s="4">
        <v>2.4372630000000002</v>
      </c>
      <c r="BA880" s="4">
        <v>14.023</v>
      </c>
      <c r="BB880" s="4">
        <v>11.2</v>
      </c>
      <c r="BC880" s="4">
        <v>0.8</v>
      </c>
      <c r="BD880" s="4">
        <v>18.811</v>
      </c>
      <c r="BE880" s="4">
        <v>1664.596</v>
      </c>
      <c r="BF880" s="4">
        <v>837.72900000000004</v>
      </c>
      <c r="BG880" s="4">
        <v>0.35599999999999998</v>
      </c>
      <c r="BH880" s="4">
        <v>0.46400000000000002</v>
      </c>
      <c r="BI880" s="4">
        <v>0.82</v>
      </c>
      <c r="BJ880" s="4">
        <v>0.26900000000000002</v>
      </c>
      <c r="BK880" s="4">
        <v>0.35199999999999998</v>
      </c>
      <c r="BL880" s="4">
        <v>0.621</v>
      </c>
      <c r="BM880" s="4">
        <v>16.696100000000001</v>
      </c>
      <c r="BQ880" s="4">
        <v>12.441000000000001</v>
      </c>
      <c r="BR880" s="4">
        <v>0.39528600000000003</v>
      </c>
      <c r="BS880" s="4">
        <v>-5</v>
      </c>
      <c r="BT880" s="4">
        <v>3.5248000000000002E-2</v>
      </c>
      <c r="BU880" s="4">
        <v>9.6598020000000009</v>
      </c>
      <c r="BV880" s="4">
        <v>0.71201000000000003</v>
      </c>
    </row>
    <row r="881" spans="1:74" x14ac:dyDescent="0.25">
      <c r="A881" s="4">
        <v>42069</v>
      </c>
      <c r="B881" s="4">
        <v>8.7731481481481482E-4</v>
      </c>
      <c r="C881" s="4">
        <v>9.41</v>
      </c>
      <c r="D881" s="4">
        <v>8.2788000000000004</v>
      </c>
      <c r="E881" s="4">
        <v>82787.787379999994</v>
      </c>
      <c r="F881" s="4">
        <v>24.4</v>
      </c>
      <c r="G881" s="4">
        <v>24.2</v>
      </c>
      <c r="H881" s="4">
        <v>2628.8</v>
      </c>
      <c r="J881" s="4">
        <v>0.1</v>
      </c>
      <c r="K881" s="4">
        <v>0.83819999999999995</v>
      </c>
      <c r="L881" s="4">
        <v>7.8878000000000004</v>
      </c>
      <c r="M881" s="4">
        <v>6.9394999999999998</v>
      </c>
      <c r="N881" s="4">
        <v>20.4465</v>
      </c>
      <c r="O881" s="4">
        <v>20.266300000000001</v>
      </c>
      <c r="P881" s="4">
        <v>40.700000000000003</v>
      </c>
      <c r="Q881" s="4">
        <v>15.497299999999999</v>
      </c>
      <c r="R881" s="4">
        <v>15.3607</v>
      </c>
      <c r="S881" s="4">
        <v>30.9</v>
      </c>
      <c r="T881" s="4">
        <v>2628.7953000000002</v>
      </c>
      <c r="W881" s="4">
        <v>0</v>
      </c>
      <c r="X881" s="4">
        <v>8.3799999999999999E-2</v>
      </c>
      <c r="Y881" s="4">
        <v>11.9</v>
      </c>
      <c r="Z881" s="4">
        <v>858</v>
      </c>
      <c r="AA881" s="4">
        <v>881</v>
      </c>
      <c r="AB881" s="4">
        <v>812</v>
      </c>
      <c r="AC881" s="4">
        <v>60</v>
      </c>
      <c r="AD881" s="4">
        <v>7.05</v>
      </c>
      <c r="AE881" s="4">
        <v>0.16</v>
      </c>
      <c r="AF881" s="4">
        <v>978</v>
      </c>
      <c r="AG881" s="4">
        <v>-11</v>
      </c>
      <c r="AH881" s="4">
        <v>7</v>
      </c>
      <c r="AI881" s="4">
        <v>25</v>
      </c>
      <c r="AJ881" s="4">
        <v>188.9</v>
      </c>
      <c r="AK881" s="4">
        <v>137.9</v>
      </c>
      <c r="AL881" s="4">
        <v>2.5</v>
      </c>
      <c r="AM881" s="4">
        <v>195</v>
      </c>
      <c r="AN881" s="4" t="s">
        <v>155</v>
      </c>
      <c r="AO881" s="4">
        <v>2</v>
      </c>
      <c r="AP881" s="4">
        <v>0.58410879629629631</v>
      </c>
      <c r="AQ881" s="4">
        <v>47.16395</v>
      </c>
      <c r="AR881" s="4">
        <v>-88.489859999999993</v>
      </c>
      <c r="AS881" s="4">
        <v>319.7</v>
      </c>
      <c r="AT881" s="4">
        <v>30</v>
      </c>
      <c r="AU881" s="4">
        <v>10</v>
      </c>
      <c r="AV881" s="4">
        <v>8</v>
      </c>
      <c r="AW881" s="4" t="s">
        <v>206</v>
      </c>
      <c r="AX881" s="4">
        <v>1.7</v>
      </c>
      <c r="AY881" s="4">
        <v>1</v>
      </c>
      <c r="AZ881" s="4">
        <v>2.5</v>
      </c>
      <c r="BA881" s="4">
        <v>14.023</v>
      </c>
      <c r="BB881" s="4">
        <v>10.95</v>
      </c>
      <c r="BC881" s="4">
        <v>0.78</v>
      </c>
      <c r="BD881" s="4">
        <v>19.298999999999999</v>
      </c>
      <c r="BE881" s="4">
        <v>1584.4259999999999</v>
      </c>
      <c r="BF881" s="4">
        <v>887.20899999999995</v>
      </c>
      <c r="BG881" s="4">
        <v>0.43</v>
      </c>
      <c r="BH881" s="4">
        <v>0.42599999999999999</v>
      </c>
      <c r="BI881" s="4">
        <v>0.85599999999999998</v>
      </c>
      <c r="BJ881" s="4">
        <v>0.32600000000000001</v>
      </c>
      <c r="BK881" s="4">
        <v>0.32300000000000001</v>
      </c>
      <c r="BL881" s="4">
        <v>0.64900000000000002</v>
      </c>
      <c r="BM881" s="4">
        <v>17.462</v>
      </c>
      <c r="BQ881" s="4">
        <v>12.243</v>
      </c>
      <c r="BR881" s="4">
        <v>0.31883600000000001</v>
      </c>
      <c r="BS881" s="4">
        <v>-5</v>
      </c>
      <c r="BT881" s="4">
        <v>3.5000000000000003E-2</v>
      </c>
      <c r="BU881" s="4">
        <v>7.7915549999999998</v>
      </c>
      <c r="BV881" s="4">
        <v>0.70699999999999996</v>
      </c>
    </row>
    <row r="882" spans="1:74" x14ac:dyDescent="0.25">
      <c r="A882" s="4">
        <v>42069</v>
      </c>
      <c r="B882" s="4">
        <v>8.8888888888888882E-4</v>
      </c>
      <c r="C882" s="4">
        <v>9.4030000000000005</v>
      </c>
      <c r="D882" s="4">
        <v>8.4109999999999996</v>
      </c>
      <c r="E882" s="4">
        <v>84109.603310000006</v>
      </c>
      <c r="F882" s="4">
        <v>28.1</v>
      </c>
      <c r="G882" s="4">
        <v>17.899999999999999</v>
      </c>
      <c r="H882" s="4">
        <v>2687</v>
      </c>
      <c r="J882" s="4">
        <v>0.1</v>
      </c>
      <c r="K882" s="4">
        <v>0.83699999999999997</v>
      </c>
      <c r="L882" s="4">
        <v>7.8701999999999996</v>
      </c>
      <c r="M882" s="4">
        <v>7.0397999999999996</v>
      </c>
      <c r="N882" s="4">
        <v>23.503399999999999</v>
      </c>
      <c r="O882" s="4">
        <v>15.015499999999999</v>
      </c>
      <c r="P882" s="4">
        <v>38.5</v>
      </c>
      <c r="Q882" s="4">
        <v>17.8142</v>
      </c>
      <c r="R882" s="4">
        <v>11.3809</v>
      </c>
      <c r="S882" s="4">
        <v>29.2</v>
      </c>
      <c r="T882" s="4">
        <v>2686.9609</v>
      </c>
      <c r="W882" s="4">
        <v>0</v>
      </c>
      <c r="X882" s="4">
        <v>8.3699999999999997E-2</v>
      </c>
      <c r="Y882" s="4">
        <v>11.8</v>
      </c>
      <c r="Z882" s="4">
        <v>857</v>
      </c>
      <c r="AA882" s="4">
        <v>880</v>
      </c>
      <c r="AB882" s="4">
        <v>813</v>
      </c>
      <c r="AC882" s="4">
        <v>60</v>
      </c>
      <c r="AD882" s="4">
        <v>7.05</v>
      </c>
      <c r="AE882" s="4">
        <v>0.16</v>
      </c>
      <c r="AF882" s="4">
        <v>978</v>
      </c>
      <c r="AG882" s="4">
        <v>-11</v>
      </c>
      <c r="AH882" s="4">
        <v>7</v>
      </c>
      <c r="AI882" s="4">
        <v>25</v>
      </c>
      <c r="AJ882" s="4">
        <v>189</v>
      </c>
      <c r="AK882" s="4">
        <v>138</v>
      </c>
      <c r="AL882" s="4">
        <v>2.7</v>
      </c>
      <c r="AM882" s="4">
        <v>195</v>
      </c>
      <c r="AN882" s="4" t="s">
        <v>155</v>
      </c>
      <c r="AO882" s="4">
        <v>2</v>
      </c>
      <c r="AP882" s="4">
        <v>0.58412037037037035</v>
      </c>
      <c r="AQ882" s="4">
        <v>47.163862999999999</v>
      </c>
      <c r="AR882" s="4">
        <v>-88.489988999999994</v>
      </c>
      <c r="AS882" s="4">
        <v>319.60000000000002</v>
      </c>
      <c r="AT882" s="4">
        <v>30.7</v>
      </c>
      <c r="AU882" s="4">
        <v>10</v>
      </c>
      <c r="AV882" s="4">
        <v>9</v>
      </c>
      <c r="AW882" s="4" t="s">
        <v>206</v>
      </c>
      <c r="AX882" s="4">
        <v>1.189697</v>
      </c>
      <c r="AY882" s="4">
        <v>1.085051</v>
      </c>
      <c r="AZ882" s="4">
        <v>2.1597979999999999</v>
      </c>
      <c r="BA882" s="4">
        <v>14.023</v>
      </c>
      <c r="BB882" s="4">
        <v>10.86</v>
      </c>
      <c r="BC882" s="4">
        <v>0.77</v>
      </c>
      <c r="BD882" s="4">
        <v>19.475999999999999</v>
      </c>
      <c r="BE882" s="4">
        <v>1571.652</v>
      </c>
      <c r="BF882" s="4">
        <v>894.76599999999996</v>
      </c>
      <c r="BG882" s="4">
        <v>0.49199999999999999</v>
      </c>
      <c r="BH882" s="4">
        <v>0.314</v>
      </c>
      <c r="BI882" s="4">
        <v>0.80600000000000005</v>
      </c>
      <c r="BJ882" s="4">
        <v>0.373</v>
      </c>
      <c r="BK882" s="4">
        <v>0.23799999999999999</v>
      </c>
      <c r="BL882" s="4">
        <v>0.61099999999999999</v>
      </c>
      <c r="BM882" s="4">
        <v>17.744</v>
      </c>
      <c r="BQ882" s="4">
        <v>12.153</v>
      </c>
      <c r="BR882" s="4">
        <v>0.34683000000000003</v>
      </c>
      <c r="BS882" s="4">
        <v>-5</v>
      </c>
      <c r="BT882" s="4">
        <v>3.3124000000000001E-2</v>
      </c>
      <c r="BU882" s="4">
        <v>8.4756590000000003</v>
      </c>
      <c r="BV882" s="4">
        <v>0.66910499999999995</v>
      </c>
    </row>
    <row r="883" spans="1:74" x14ac:dyDescent="0.25">
      <c r="A883" s="4">
        <v>42069</v>
      </c>
      <c r="B883" s="4">
        <v>9.0046296296296304E-4</v>
      </c>
      <c r="C883" s="4">
        <v>9.3829999999999991</v>
      </c>
      <c r="D883" s="4">
        <v>8.3257999999999992</v>
      </c>
      <c r="E883" s="4">
        <v>83257.504190000007</v>
      </c>
      <c r="F883" s="4">
        <v>30.4</v>
      </c>
      <c r="G883" s="4">
        <v>11</v>
      </c>
      <c r="H883" s="4">
        <v>2732.8</v>
      </c>
      <c r="J883" s="4">
        <v>0.1</v>
      </c>
      <c r="K883" s="4">
        <v>0.83789999999999998</v>
      </c>
      <c r="L883" s="4">
        <v>7.8619000000000003</v>
      </c>
      <c r="M883" s="4">
        <v>6.9763999999999999</v>
      </c>
      <c r="N883" s="4">
        <v>25.505400000000002</v>
      </c>
      <c r="O883" s="4">
        <v>9.2209000000000003</v>
      </c>
      <c r="P883" s="4">
        <v>34.700000000000003</v>
      </c>
      <c r="Q883" s="4">
        <v>19.331600000000002</v>
      </c>
      <c r="R883" s="4">
        <v>6.9889000000000001</v>
      </c>
      <c r="S883" s="4">
        <v>26.3</v>
      </c>
      <c r="T883" s="4">
        <v>2732.7620999999999</v>
      </c>
      <c r="W883" s="4">
        <v>0</v>
      </c>
      <c r="X883" s="4">
        <v>8.3799999999999999E-2</v>
      </c>
      <c r="Y883" s="4">
        <v>11.8</v>
      </c>
      <c r="Z883" s="4">
        <v>858</v>
      </c>
      <c r="AA883" s="4">
        <v>881</v>
      </c>
      <c r="AB883" s="4">
        <v>814</v>
      </c>
      <c r="AC883" s="4">
        <v>60</v>
      </c>
      <c r="AD883" s="4">
        <v>7.05</v>
      </c>
      <c r="AE883" s="4">
        <v>0.16</v>
      </c>
      <c r="AF883" s="4">
        <v>978</v>
      </c>
      <c r="AG883" s="4">
        <v>-11</v>
      </c>
      <c r="AH883" s="4">
        <v>7</v>
      </c>
      <c r="AI883" s="4">
        <v>25</v>
      </c>
      <c r="AJ883" s="4">
        <v>189</v>
      </c>
      <c r="AK883" s="4">
        <v>138</v>
      </c>
      <c r="AL883" s="4">
        <v>2.7</v>
      </c>
      <c r="AM883" s="4">
        <v>195</v>
      </c>
      <c r="AN883" s="4" t="s">
        <v>155</v>
      </c>
      <c r="AO883" s="4">
        <v>2</v>
      </c>
      <c r="AP883" s="4">
        <v>0.5841319444444445</v>
      </c>
      <c r="AQ883" s="4">
        <v>47.163780000000003</v>
      </c>
      <c r="AR883" s="4">
        <v>-88.490125000000006</v>
      </c>
      <c r="AS883" s="4">
        <v>319.3</v>
      </c>
      <c r="AT883" s="4">
        <v>31.1</v>
      </c>
      <c r="AU883" s="4">
        <v>10</v>
      </c>
      <c r="AV883" s="4">
        <v>9</v>
      </c>
      <c r="AW883" s="4" t="s">
        <v>206</v>
      </c>
      <c r="AX883" s="4">
        <v>1.1000000000000001</v>
      </c>
      <c r="AY883" s="4">
        <v>1.1000000000000001</v>
      </c>
      <c r="AZ883" s="4">
        <v>2.1</v>
      </c>
      <c r="BA883" s="4">
        <v>14.023</v>
      </c>
      <c r="BB883" s="4">
        <v>10.93</v>
      </c>
      <c r="BC883" s="4">
        <v>0.78</v>
      </c>
      <c r="BD883" s="4">
        <v>19.341999999999999</v>
      </c>
      <c r="BE883" s="4">
        <v>1576.992</v>
      </c>
      <c r="BF883" s="4">
        <v>890.65300000000002</v>
      </c>
      <c r="BG883" s="4">
        <v>0.53600000000000003</v>
      </c>
      <c r="BH883" s="4">
        <v>0.19400000000000001</v>
      </c>
      <c r="BI883" s="4">
        <v>0.72899999999999998</v>
      </c>
      <c r="BJ883" s="4">
        <v>0.40600000000000003</v>
      </c>
      <c r="BK883" s="4">
        <v>0.14699999999999999</v>
      </c>
      <c r="BL883" s="4">
        <v>0.55300000000000005</v>
      </c>
      <c r="BM883" s="4">
        <v>18.126799999999999</v>
      </c>
      <c r="BQ883" s="4">
        <v>12.221</v>
      </c>
      <c r="BR883" s="4">
        <v>0.36305599999999999</v>
      </c>
      <c r="BS883" s="4">
        <v>-5</v>
      </c>
      <c r="BT883" s="4">
        <v>3.1126000000000001E-2</v>
      </c>
      <c r="BU883" s="4">
        <v>8.8721800000000002</v>
      </c>
      <c r="BV883" s="4">
        <v>0.62874300000000005</v>
      </c>
    </row>
    <row r="884" spans="1:74" x14ac:dyDescent="0.25">
      <c r="A884" s="4">
        <v>42069</v>
      </c>
      <c r="B884" s="4">
        <v>9.1203703703703716E-4</v>
      </c>
      <c r="C884" s="4">
        <v>9.4410000000000007</v>
      </c>
      <c r="D884" s="4">
        <v>8.2723999999999993</v>
      </c>
      <c r="E884" s="4">
        <v>82724.370370000004</v>
      </c>
      <c r="F884" s="4">
        <v>30.7</v>
      </c>
      <c r="G884" s="4">
        <v>8.8000000000000007</v>
      </c>
      <c r="H884" s="4">
        <v>2820.5</v>
      </c>
      <c r="J884" s="4">
        <v>0.1</v>
      </c>
      <c r="K884" s="4">
        <v>0.83799999999999997</v>
      </c>
      <c r="L884" s="4">
        <v>7.9112999999999998</v>
      </c>
      <c r="M884" s="4">
        <v>6.9321000000000002</v>
      </c>
      <c r="N884" s="4">
        <v>25.725899999999999</v>
      </c>
      <c r="O884" s="4">
        <v>7.4105999999999996</v>
      </c>
      <c r="P884" s="4">
        <v>33.1</v>
      </c>
      <c r="Q884" s="4">
        <v>19.498699999999999</v>
      </c>
      <c r="R884" s="4">
        <v>5.6167999999999996</v>
      </c>
      <c r="S884" s="4">
        <v>25.1</v>
      </c>
      <c r="T884" s="4">
        <v>2820.4798999999998</v>
      </c>
      <c r="W884" s="4">
        <v>0</v>
      </c>
      <c r="X884" s="4">
        <v>8.3799999999999999E-2</v>
      </c>
      <c r="Y884" s="4">
        <v>11.9</v>
      </c>
      <c r="Z884" s="4">
        <v>857</v>
      </c>
      <c r="AA884" s="4">
        <v>881</v>
      </c>
      <c r="AB884" s="4">
        <v>813</v>
      </c>
      <c r="AC884" s="4">
        <v>60</v>
      </c>
      <c r="AD884" s="4">
        <v>7.05</v>
      </c>
      <c r="AE884" s="4">
        <v>0.16</v>
      </c>
      <c r="AF884" s="4">
        <v>978</v>
      </c>
      <c r="AG884" s="4">
        <v>-11</v>
      </c>
      <c r="AH884" s="4">
        <v>7</v>
      </c>
      <c r="AI884" s="4">
        <v>25</v>
      </c>
      <c r="AJ884" s="4">
        <v>189</v>
      </c>
      <c r="AK884" s="4">
        <v>138</v>
      </c>
      <c r="AL884" s="4">
        <v>2.9</v>
      </c>
      <c r="AM884" s="4">
        <v>195</v>
      </c>
      <c r="AN884" s="4" t="s">
        <v>155</v>
      </c>
      <c r="AO884" s="4">
        <v>2</v>
      </c>
      <c r="AP884" s="4">
        <v>0.58414351851851853</v>
      </c>
      <c r="AQ884" s="4">
        <v>47.163691</v>
      </c>
      <c r="AR884" s="4">
        <v>-88.490437</v>
      </c>
      <c r="AS884" s="4">
        <v>319.39999999999998</v>
      </c>
      <c r="AT884" s="4">
        <v>31</v>
      </c>
      <c r="AU884" s="4">
        <v>10</v>
      </c>
      <c r="AV884" s="4">
        <v>9</v>
      </c>
      <c r="AW884" s="4" t="s">
        <v>206</v>
      </c>
      <c r="AX884" s="4">
        <v>1.1850149999999999</v>
      </c>
      <c r="AY884" s="4">
        <v>1.1850149999999999</v>
      </c>
      <c r="AZ884" s="4">
        <v>2.1</v>
      </c>
      <c r="BA884" s="4">
        <v>14.023</v>
      </c>
      <c r="BB884" s="4">
        <v>10.93</v>
      </c>
      <c r="BC884" s="4">
        <v>0.78</v>
      </c>
      <c r="BD884" s="4">
        <v>19.335000000000001</v>
      </c>
      <c r="BE884" s="4">
        <v>1585.4380000000001</v>
      </c>
      <c r="BF884" s="4">
        <v>884.18700000000001</v>
      </c>
      <c r="BG884" s="4">
        <v>0.54</v>
      </c>
      <c r="BH884" s="4">
        <v>0.156</v>
      </c>
      <c r="BI884" s="4">
        <v>0.69499999999999995</v>
      </c>
      <c r="BJ884" s="4">
        <v>0.40899999999999997</v>
      </c>
      <c r="BK884" s="4">
        <v>0.11799999999999999</v>
      </c>
      <c r="BL884" s="4">
        <v>0.52700000000000002</v>
      </c>
      <c r="BM884" s="4">
        <v>18.691500000000001</v>
      </c>
      <c r="BQ884" s="4">
        <v>12.21</v>
      </c>
      <c r="BR884" s="4">
        <v>0.37337900000000002</v>
      </c>
      <c r="BS884" s="4">
        <v>-5</v>
      </c>
      <c r="BT884" s="4">
        <v>3.4751999999999998E-2</v>
      </c>
      <c r="BU884" s="4">
        <v>9.1244589999999999</v>
      </c>
      <c r="BV884" s="4">
        <v>0.70198499999999997</v>
      </c>
    </row>
    <row r="885" spans="1:74" x14ac:dyDescent="0.25">
      <c r="A885" s="4">
        <v>42069</v>
      </c>
      <c r="B885" s="4">
        <v>9.2361111111111116E-4</v>
      </c>
      <c r="C885" s="4">
        <v>9.3179999999999996</v>
      </c>
      <c r="D885" s="4">
        <v>8.3666999999999998</v>
      </c>
      <c r="E885" s="4">
        <v>83667.391300000003</v>
      </c>
      <c r="F885" s="4">
        <v>30.1</v>
      </c>
      <c r="G885" s="4">
        <v>8.8000000000000007</v>
      </c>
      <c r="H885" s="4">
        <v>2848.3</v>
      </c>
      <c r="J885" s="4">
        <v>0.1</v>
      </c>
      <c r="K885" s="4">
        <v>0.83789999999999998</v>
      </c>
      <c r="L885" s="4">
        <v>7.8076999999999996</v>
      </c>
      <c r="M885" s="4">
        <v>7.0103</v>
      </c>
      <c r="N885" s="4">
        <v>25.2485</v>
      </c>
      <c r="O885" s="4">
        <v>7.3733000000000004</v>
      </c>
      <c r="P885" s="4">
        <v>32.6</v>
      </c>
      <c r="Q885" s="4">
        <v>19.136900000000001</v>
      </c>
      <c r="R885" s="4">
        <v>5.5884999999999998</v>
      </c>
      <c r="S885" s="4">
        <v>24.7</v>
      </c>
      <c r="T885" s="4">
        <v>2848.2948999999999</v>
      </c>
      <c r="W885" s="4">
        <v>0</v>
      </c>
      <c r="X885" s="4">
        <v>8.3799999999999999E-2</v>
      </c>
      <c r="Y885" s="4">
        <v>11.8</v>
      </c>
      <c r="Z885" s="4">
        <v>858</v>
      </c>
      <c r="AA885" s="4">
        <v>881</v>
      </c>
      <c r="AB885" s="4">
        <v>813</v>
      </c>
      <c r="AC885" s="4">
        <v>60</v>
      </c>
      <c r="AD885" s="4">
        <v>7.05</v>
      </c>
      <c r="AE885" s="4">
        <v>0.16</v>
      </c>
      <c r="AF885" s="4">
        <v>978</v>
      </c>
      <c r="AG885" s="4">
        <v>-11</v>
      </c>
      <c r="AH885" s="4">
        <v>7</v>
      </c>
      <c r="AI885" s="4">
        <v>25</v>
      </c>
      <c r="AJ885" s="4">
        <v>189</v>
      </c>
      <c r="AK885" s="4">
        <v>138</v>
      </c>
      <c r="AL885" s="4">
        <v>2.6</v>
      </c>
      <c r="AM885" s="4">
        <v>195</v>
      </c>
      <c r="AN885" s="4" t="s">
        <v>155</v>
      </c>
      <c r="AO885" s="4">
        <v>2</v>
      </c>
      <c r="AP885" s="4">
        <v>0.58416666666666661</v>
      </c>
      <c r="AQ885" s="4">
        <v>47.163677</v>
      </c>
      <c r="AR885" s="4">
        <v>-88.490487999999999</v>
      </c>
      <c r="AS885" s="4">
        <v>319.39999999999998</v>
      </c>
      <c r="AT885" s="4">
        <v>30.7</v>
      </c>
      <c r="AU885" s="4">
        <v>10</v>
      </c>
      <c r="AV885" s="4">
        <v>9</v>
      </c>
      <c r="AW885" s="4" t="s">
        <v>206</v>
      </c>
      <c r="AX885" s="4">
        <v>1.624152</v>
      </c>
      <c r="AY885" s="4">
        <v>1.0303389999999999</v>
      </c>
      <c r="AZ885" s="4">
        <v>2.4393210000000001</v>
      </c>
      <c r="BA885" s="4">
        <v>14.023</v>
      </c>
      <c r="BB885" s="4">
        <v>10.92</v>
      </c>
      <c r="BC885" s="4">
        <v>0.78</v>
      </c>
      <c r="BD885" s="4">
        <v>19.350000000000001</v>
      </c>
      <c r="BE885" s="4">
        <v>1567.0250000000001</v>
      </c>
      <c r="BF885" s="4">
        <v>895.50300000000004</v>
      </c>
      <c r="BG885" s="4">
        <v>0.53100000000000003</v>
      </c>
      <c r="BH885" s="4">
        <v>0.155</v>
      </c>
      <c r="BI885" s="4">
        <v>0.68600000000000005</v>
      </c>
      <c r="BJ885" s="4">
        <v>0.40200000000000002</v>
      </c>
      <c r="BK885" s="4">
        <v>0.11700000000000001</v>
      </c>
      <c r="BL885" s="4">
        <v>0.52</v>
      </c>
      <c r="BM885" s="4">
        <v>18.904299999999999</v>
      </c>
      <c r="BQ885" s="4">
        <v>12.227</v>
      </c>
      <c r="BR885" s="4">
        <v>0.391822</v>
      </c>
      <c r="BS885" s="4">
        <v>-5</v>
      </c>
      <c r="BT885" s="4">
        <v>3.5000000000000003E-2</v>
      </c>
      <c r="BU885" s="4">
        <v>9.575151</v>
      </c>
      <c r="BV885" s="4">
        <v>0.70699999999999996</v>
      </c>
    </row>
    <row r="886" spans="1:74" x14ac:dyDescent="0.25">
      <c r="A886" s="4">
        <v>42069</v>
      </c>
      <c r="B886" s="4">
        <v>9.3518518518518516E-4</v>
      </c>
      <c r="C886" s="4">
        <v>9.1609999999999996</v>
      </c>
      <c r="D886" s="4">
        <v>8.8015000000000008</v>
      </c>
      <c r="E886" s="4">
        <v>88015.217390000005</v>
      </c>
      <c r="F886" s="4">
        <v>27.3</v>
      </c>
      <c r="G886" s="4">
        <v>8.9</v>
      </c>
      <c r="H886" s="4">
        <v>2994.6</v>
      </c>
      <c r="J886" s="4">
        <v>0.1</v>
      </c>
      <c r="K886" s="4">
        <v>0.83460000000000001</v>
      </c>
      <c r="L886" s="4">
        <v>7.6458000000000004</v>
      </c>
      <c r="M886" s="4">
        <v>7.3460000000000001</v>
      </c>
      <c r="N886" s="4">
        <v>22.780100000000001</v>
      </c>
      <c r="O886" s="4">
        <v>7.3895999999999997</v>
      </c>
      <c r="P886" s="4">
        <v>30.2</v>
      </c>
      <c r="Q886" s="4">
        <v>17.265999999999998</v>
      </c>
      <c r="R886" s="4">
        <v>5.6009000000000002</v>
      </c>
      <c r="S886" s="4">
        <v>22.9</v>
      </c>
      <c r="T886" s="4">
        <v>2994.5565000000001</v>
      </c>
      <c r="W886" s="4">
        <v>0</v>
      </c>
      <c r="X886" s="4">
        <v>8.3500000000000005E-2</v>
      </c>
      <c r="Y886" s="4">
        <v>11.9</v>
      </c>
      <c r="Z886" s="4">
        <v>858</v>
      </c>
      <c r="AA886" s="4">
        <v>881</v>
      </c>
      <c r="AB886" s="4">
        <v>813</v>
      </c>
      <c r="AC886" s="4">
        <v>60</v>
      </c>
      <c r="AD886" s="4">
        <v>7.05</v>
      </c>
      <c r="AE886" s="4">
        <v>0.16</v>
      </c>
      <c r="AF886" s="4">
        <v>978</v>
      </c>
      <c r="AG886" s="4">
        <v>-11</v>
      </c>
      <c r="AH886" s="4">
        <v>7</v>
      </c>
      <c r="AI886" s="4">
        <v>25</v>
      </c>
      <c r="AJ886" s="4">
        <v>189</v>
      </c>
      <c r="AK886" s="4">
        <v>138</v>
      </c>
      <c r="AL886" s="4">
        <v>2.6</v>
      </c>
      <c r="AM886" s="4">
        <v>195</v>
      </c>
      <c r="AN886" s="4" t="s">
        <v>155</v>
      </c>
      <c r="AO886" s="4">
        <v>2</v>
      </c>
      <c r="AP886" s="4">
        <v>0.58416666666666661</v>
      </c>
      <c r="AQ886" s="4">
        <v>47.163657000000001</v>
      </c>
      <c r="AR886" s="4">
        <v>-88.490639999999999</v>
      </c>
      <c r="AS886" s="4">
        <v>319.39999999999998</v>
      </c>
      <c r="AT886" s="4">
        <v>30.5</v>
      </c>
      <c r="AU886" s="4">
        <v>10</v>
      </c>
      <c r="AV886" s="4">
        <v>9</v>
      </c>
      <c r="AW886" s="4" t="s">
        <v>206</v>
      </c>
      <c r="AX886" s="4">
        <v>1.7</v>
      </c>
      <c r="AY886" s="4">
        <v>1.1694310000000001</v>
      </c>
      <c r="AZ886" s="4">
        <v>2.5847150000000001</v>
      </c>
      <c r="BA886" s="4">
        <v>14.023</v>
      </c>
      <c r="BB886" s="4">
        <v>10.7</v>
      </c>
      <c r="BC886" s="4">
        <v>0.76</v>
      </c>
      <c r="BD886" s="4">
        <v>19.814</v>
      </c>
      <c r="BE886" s="4">
        <v>1515.568</v>
      </c>
      <c r="BF886" s="4">
        <v>926.78899999999999</v>
      </c>
      <c r="BG886" s="4">
        <v>0.47299999999999998</v>
      </c>
      <c r="BH886" s="4">
        <v>0.153</v>
      </c>
      <c r="BI886" s="4">
        <v>0.626</v>
      </c>
      <c r="BJ886" s="4">
        <v>0.35799999999999998</v>
      </c>
      <c r="BK886" s="4">
        <v>0.11600000000000001</v>
      </c>
      <c r="BL886" s="4">
        <v>0.47499999999999998</v>
      </c>
      <c r="BM886" s="4">
        <v>19.629300000000001</v>
      </c>
      <c r="BQ886" s="4">
        <v>12.029</v>
      </c>
      <c r="BR886" s="4">
        <v>0.38268200000000002</v>
      </c>
      <c r="BS886" s="4">
        <v>-5</v>
      </c>
      <c r="BT886" s="4">
        <v>3.5937999999999998E-2</v>
      </c>
      <c r="BU886" s="4">
        <v>9.3517910000000004</v>
      </c>
      <c r="BV886" s="4">
        <v>0.72594800000000004</v>
      </c>
    </row>
    <row r="887" spans="1:74" x14ac:dyDescent="0.25">
      <c r="A887" s="4">
        <v>42069</v>
      </c>
      <c r="B887" s="4">
        <v>9.4675925925925917E-4</v>
      </c>
      <c r="C887" s="4">
        <v>9.2840000000000007</v>
      </c>
      <c r="D887" s="4">
        <v>8.6019000000000005</v>
      </c>
      <c r="E887" s="4">
        <v>86018.639930000005</v>
      </c>
      <c r="F887" s="4">
        <v>25.1</v>
      </c>
      <c r="G887" s="4">
        <v>9.6999999999999993</v>
      </c>
      <c r="H887" s="4">
        <v>3067</v>
      </c>
      <c r="J887" s="4">
        <v>0.1</v>
      </c>
      <c r="K887" s="4">
        <v>0.83560000000000001</v>
      </c>
      <c r="L887" s="4">
        <v>7.7577999999999996</v>
      </c>
      <c r="M887" s="4">
        <v>7.1879</v>
      </c>
      <c r="N887" s="4">
        <v>21.002099999999999</v>
      </c>
      <c r="O887" s="4">
        <v>8.1146999999999991</v>
      </c>
      <c r="P887" s="4">
        <v>29.1</v>
      </c>
      <c r="Q887" s="4">
        <v>15.9184</v>
      </c>
      <c r="R887" s="4">
        <v>6.1504000000000003</v>
      </c>
      <c r="S887" s="4">
        <v>22.1</v>
      </c>
      <c r="T887" s="4">
        <v>3067</v>
      </c>
      <c r="W887" s="4">
        <v>0</v>
      </c>
      <c r="X887" s="4">
        <v>8.3599999999999994E-2</v>
      </c>
      <c r="Y887" s="4">
        <v>11.8</v>
      </c>
      <c r="Z887" s="4">
        <v>859</v>
      </c>
      <c r="AA887" s="4">
        <v>881</v>
      </c>
      <c r="AB887" s="4">
        <v>813</v>
      </c>
      <c r="AC887" s="4">
        <v>60</v>
      </c>
      <c r="AD887" s="4">
        <v>7.05</v>
      </c>
      <c r="AE887" s="4">
        <v>0.16</v>
      </c>
      <c r="AF887" s="4">
        <v>978</v>
      </c>
      <c r="AG887" s="4">
        <v>-11</v>
      </c>
      <c r="AH887" s="4">
        <v>7</v>
      </c>
      <c r="AI887" s="4">
        <v>25</v>
      </c>
      <c r="AJ887" s="4">
        <v>189</v>
      </c>
      <c r="AK887" s="4">
        <v>138</v>
      </c>
      <c r="AL887" s="4">
        <v>2.7</v>
      </c>
      <c r="AM887" s="4">
        <v>195</v>
      </c>
      <c r="AN887" s="4" t="s">
        <v>155</v>
      </c>
      <c r="AO887" s="4">
        <v>2</v>
      </c>
      <c r="AP887" s="4">
        <v>0.58417824074074076</v>
      </c>
      <c r="AQ887" s="4">
        <v>47.163628000000003</v>
      </c>
      <c r="AR887" s="4">
        <v>-88.490815999999995</v>
      </c>
      <c r="AS887" s="4">
        <v>319.60000000000002</v>
      </c>
      <c r="AT887" s="4">
        <v>30.4</v>
      </c>
      <c r="AU887" s="4">
        <v>10</v>
      </c>
      <c r="AV887" s="4">
        <v>9</v>
      </c>
      <c r="AW887" s="4" t="s">
        <v>206</v>
      </c>
      <c r="AX887" s="4">
        <v>1.4461539999999999</v>
      </c>
      <c r="AY887" s="4">
        <v>1.2846150000000001</v>
      </c>
      <c r="AZ887" s="4">
        <v>2.6</v>
      </c>
      <c r="BA887" s="4">
        <v>14.023</v>
      </c>
      <c r="BB887" s="4">
        <v>10.76</v>
      </c>
      <c r="BC887" s="4">
        <v>0.77</v>
      </c>
      <c r="BD887" s="4">
        <v>19.670999999999999</v>
      </c>
      <c r="BE887" s="4">
        <v>1541.6949999999999</v>
      </c>
      <c r="BF887" s="4">
        <v>909.16300000000001</v>
      </c>
      <c r="BG887" s="4">
        <v>0.437</v>
      </c>
      <c r="BH887" s="4">
        <v>0.16900000000000001</v>
      </c>
      <c r="BI887" s="4">
        <v>0.60599999999999998</v>
      </c>
      <c r="BJ887" s="4">
        <v>0.33100000000000002</v>
      </c>
      <c r="BK887" s="4">
        <v>0.128</v>
      </c>
      <c r="BL887" s="4">
        <v>0.45900000000000002</v>
      </c>
      <c r="BM887" s="4">
        <v>20.1555</v>
      </c>
      <c r="BQ887" s="4">
        <v>12.074999999999999</v>
      </c>
      <c r="BR887" s="4">
        <v>0.35667399999999999</v>
      </c>
      <c r="BS887" s="4">
        <v>-5</v>
      </c>
      <c r="BT887" s="4">
        <v>3.5999999999999997E-2</v>
      </c>
      <c r="BU887" s="4">
        <v>8.7162210000000009</v>
      </c>
      <c r="BV887" s="4">
        <v>0.72719999999999996</v>
      </c>
    </row>
    <row r="888" spans="1:74" x14ac:dyDescent="0.25">
      <c r="A888" s="4">
        <v>42069</v>
      </c>
      <c r="B888" s="4">
        <v>9.5833333333333328E-4</v>
      </c>
      <c r="C888" s="4">
        <v>9.8010000000000002</v>
      </c>
      <c r="D888" s="4">
        <v>7.8228</v>
      </c>
      <c r="E888" s="4">
        <v>78227.974279999995</v>
      </c>
      <c r="F888" s="4">
        <v>24.6</v>
      </c>
      <c r="G888" s="4">
        <v>11.6</v>
      </c>
      <c r="H888" s="4">
        <v>3003.5</v>
      </c>
      <c r="J888" s="4">
        <v>0.1</v>
      </c>
      <c r="K888" s="4">
        <v>0.83940000000000003</v>
      </c>
      <c r="L888" s="4">
        <v>8.2271000000000001</v>
      </c>
      <c r="M888" s="4">
        <v>6.5664999999999996</v>
      </c>
      <c r="N888" s="4">
        <v>20.674099999999999</v>
      </c>
      <c r="O888" s="4">
        <v>9.7430000000000003</v>
      </c>
      <c r="P888" s="4">
        <v>30.4</v>
      </c>
      <c r="Q888" s="4">
        <v>15.6698</v>
      </c>
      <c r="R888" s="4">
        <v>7.3845999999999998</v>
      </c>
      <c r="S888" s="4">
        <v>23.1</v>
      </c>
      <c r="T888" s="4">
        <v>3003.5464999999999</v>
      </c>
      <c r="W888" s="4">
        <v>0</v>
      </c>
      <c r="X888" s="4">
        <v>8.3900000000000002E-2</v>
      </c>
      <c r="Y888" s="4">
        <v>11.8</v>
      </c>
      <c r="Z888" s="4">
        <v>860</v>
      </c>
      <c r="AA888" s="4">
        <v>883</v>
      </c>
      <c r="AB888" s="4">
        <v>814</v>
      </c>
      <c r="AC888" s="4">
        <v>60</v>
      </c>
      <c r="AD888" s="4">
        <v>7.05</v>
      </c>
      <c r="AE888" s="4">
        <v>0.16</v>
      </c>
      <c r="AF888" s="4">
        <v>978</v>
      </c>
      <c r="AG888" s="4">
        <v>-11</v>
      </c>
      <c r="AH888" s="4">
        <v>7</v>
      </c>
      <c r="AI888" s="4">
        <v>25</v>
      </c>
      <c r="AJ888" s="4">
        <v>188.1</v>
      </c>
      <c r="AK888" s="4">
        <v>138</v>
      </c>
      <c r="AL888" s="4">
        <v>2.7</v>
      </c>
      <c r="AM888" s="4">
        <v>195</v>
      </c>
      <c r="AN888" s="4" t="s">
        <v>155</v>
      </c>
      <c r="AO888" s="4">
        <v>2</v>
      </c>
      <c r="AP888" s="4">
        <v>0.5841898148148148</v>
      </c>
      <c r="AQ888" s="4">
        <v>47.163595000000001</v>
      </c>
      <c r="AR888" s="4">
        <v>-88.490990999999994</v>
      </c>
      <c r="AS888" s="4">
        <v>319.7</v>
      </c>
      <c r="AT888" s="4">
        <v>30.3</v>
      </c>
      <c r="AU888" s="4">
        <v>10</v>
      </c>
      <c r="AV888" s="4">
        <v>9</v>
      </c>
      <c r="AW888" s="4" t="s">
        <v>206</v>
      </c>
      <c r="AX888" s="4">
        <v>1.4</v>
      </c>
      <c r="AY888" s="4">
        <v>1.3</v>
      </c>
      <c r="AZ888" s="4">
        <v>2.6</v>
      </c>
      <c r="BA888" s="4">
        <v>14.023</v>
      </c>
      <c r="BB888" s="4">
        <v>11.03</v>
      </c>
      <c r="BC888" s="4">
        <v>0.79</v>
      </c>
      <c r="BD888" s="4">
        <v>19.132000000000001</v>
      </c>
      <c r="BE888" s="4">
        <v>1652.183</v>
      </c>
      <c r="BF888" s="4">
        <v>839.31</v>
      </c>
      <c r="BG888" s="4">
        <v>0.435</v>
      </c>
      <c r="BH888" s="4">
        <v>0.20499999999999999</v>
      </c>
      <c r="BI888" s="4">
        <v>0.64</v>
      </c>
      <c r="BJ888" s="4">
        <v>0.33</v>
      </c>
      <c r="BK888" s="4">
        <v>0.155</v>
      </c>
      <c r="BL888" s="4">
        <v>0.48499999999999999</v>
      </c>
      <c r="BM888" s="4">
        <v>19.9465</v>
      </c>
      <c r="BQ888" s="4">
        <v>12.257</v>
      </c>
      <c r="BR888" s="4">
        <v>0.41878399999999999</v>
      </c>
      <c r="BS888" s="4">
        <v>-5</v>
      </c>
      <c r="BT888" s="4">
        <v>3.5062000000000003E-2</v>
      </c>
      <c r="BU888" s="4">
        <v>10.234035</v>
      </c>
      <c r="BV888" s="4">
        <v>0.70825199999999999</v>
      </c>
    </row>
    <row r="889" spans="1:74" x14ac:dyDescent="0.25">
      <c r="A889" s="4">
        <v>42069</v>
      </c>
      <c r="B889" s="4">
        <v>9.699074074074075E-4</v>
      </c>
      <c r="C889" s="4">
        <v>10.349</v>
      </c>
      <c r="D889" s="4">
        <v>6.9725000000000001</v>
      </c>
      <c r="E889" s="4">
        <v>69724.652780000004</v>
      </c>
      <c r="F889" s="4">
        <v>21.8</v>
      </c>
      <c r="G889" s="4">
        <v>20.3</v>
      </c>
      <c r="H889" s="4">
        <v>2884.2</v>
      </c>
      <c r="J889" s="4">
        <v>0.1</v>
      </c>
      <c r="K889" s="4">
        <v>0.84350000000000003</v>
      </c>
      <c r="L889" s="4">
        <v>8.7296999999999993</v>
      </c>
      <c r="M889" s="4">
        <v>5.8813000000000004</v>
      </c>
      <c r="N889" s="4">
        <v>18.354900000000001</v>
      </c>
      <c r="O889" s="4">
        <v>17.122900000000001</v>
      </c>
      <c r="P889" s="4">
        <v>35.5</v>
      </c>
      <c r="Q889" s="4">
        <v>13.912000000000001</v>
      </c>
      <c r="R889" s="4">
        <v>12.978199999999999</v>
      </c>
      <c r="S889" s="4">
        <v>26.9</v>
      </c>
      <c r="T889" s="4">
        <v>2884.1903000000002</v>
      </c>
      <c r="W889" s="4">
        <v>0</v>
      </c>
      <c r="X889" s="4">
        <v>8.4400000000000003E-2</v>
      </c>
      <c r="Y889" s="4">
        <v>11.9</v>
      </c>
      <c r="Z889" s="4">
        <v>859</v>
      </c>
      <c r="AA889" s="4">
        <v>882</v>
      </c>
      <c r="AB889" s="4">
        <v>813</v>
      </c>
      <c r="AC889" s="4">
        <v>60</v>
      </c>
      <c r="AD889" s="4">
        <v>7.05</v>
      </c>
      <c r="AE889" s="4">
        <v>0.16</v>
      </c>
      <c r="AF889" s="4">
        <v>978</v>
      </c>
      <c r="AG889" s="4">
        <v>-11</v>
      </c>
      <c r="AH889" s="4">
        <v>7</v>
      </c>
      <c r="AI889" s="4">
        <v>25</v>
      </c>
      <c r="AJ889" s="4">
        <v>188</v>
      </c>
      <c r="AK889" s="4">
        <v>138</v>
      </c>
      <c r="AL889" s="4">
        <v>2.5</v>
      </c>
      <c r="AM889" s="4">
        <v>195</v>
      </c>
      <c r="AN889" s="4" t="s">
        <v>155</v>
      </c>
      <c r="AO889" s="4">
        <v>2</v>
      </c>
      <c r="AP889" s="4">
        <v>0.58420138888888895</v>
      </c>
      <c r="AQ889" s="4">
        <v>47.163561999999999</v>
      </c>
      <c r="AR889" s="4">
        <v>-88.491163</v>
      </c>
      <c r="AS889" s="4">
        <v>319.7</v>
      </c>
      <c r="AT889" s="4">
        <v>30</v>
      </c>
      <c r="AU889" s="4">
        <v>10</v>
      </c>
      <c r="AV889" s="4">
        <v>9</v>
      </c>
      <c r="AW889" s="4" t="s">
        <v>206</v>
      </c>
      <c r="AX889" s="4">
        <v>1.4</v>
      </c>
      <c r="AY889" s="4">
        <v>1.3</v>
      </c>
      <c r="AZ889" s="4">
        <v>2.6</v>
      </c>
      <c r="BA889" s="4">
        <v>14.023</v>
      </c>
      <c r="BB889" s="4">
        <v>11.34</v>
      </c>
      <c r="BC889" s="4">
        <v>0.81</v>
      </c>
      <c r="BD889" s="4">
        <v>18.553999999999998</v>
      </c>
      <c r="BE889" s="4">
        <v>1776.087</v>
      </c>
      <c r="BF889" s="4">
        <v>761.57399999999996</v>
      </c>
      <c r="BG889" s="4">
        <v>0.39100000000000001</v>
      </c>
      <c r="BH889" s="4">
        <v>0.36499999999999999</v>
      </c>
      <c r="BI889" s="4">
        <v>0.75600000000000001</v>
      </c>
      <c r="BJ889" s="4">
        <v>0.29599999999999999</v>
      </c>
      <c r="BK889" s="4">
        <v>0.27700000000000002</v>
      </c>
      <c r="BL889" s="4">
        <v>0.57299999999999995</v>
      </c>
      <c r="BM889" s="4">
        <v>19.404699999999998</v>
      </c>
      <c r="BQ889" s="4">
        <v>12.478</v>
      </c>
      <c r="BR889" s="4">
        <v>0.36015399999999997</v>
      </c>
      <c r="BS889" s="4">
        <v>-5</v>
      </c>
      <c r="BT889" s="4">
        <v>3.5937999999999998E-2</v>
      </c>
      <c r="BU889" s="4">
        <v>8.8012630000000005</v>
      </c>
      <c r="BV889" s="4">
        <v>0.72594800000000004</v>
      </c>
    </row>
    <row r="890" spans="1:74" x14ac:dyDescent="0.25">
      <c r="A890" s="4">
        <v>42069</v>
      </c>
      <c r="B890" s="4">
        <v>9.814814814814814E-4</v>
      </c>
      <c r="C890" s="4">
        <v>10.585000000000001</v>
      </c>
      <c r="D890" s="4">
        <v>6.4482999999999997</v>
      </c>
      <c r="E890" s="4">
        <v>64483.07692</v>
      </c>
      <c r="F890" s="4">
        <v>21.5</v>
      </c>
      <c r="G890" s="4">
        <v>21.3</v>
      </c>
      <c r="H890" s="4">
        <v>2700.6</v>
      </c>
      <c r="J890" s="4">
        <v>0.1</v>
      </c>
      <c r="K890" s="4">
        <v>0.8468</v>
      </c>
      <c r="L890" s="4">
        <v>8.9633000000000003</v>
      </c>
      <c r="M890" s="4">
        <v>5.4606000000000003</v>
      </c>
      <c r="N890" s="4">
        <v>18.206600000000002</v>
      </c>
      <c r="O890" s="4">
        <v>18.035699999999999</v>
      </c>
      <c r="P890" s="4">
        <v>36.200000000000003</v>
      </c>
      <c r="Q890" s="4">
        <v>13.7996</v>
      </c>
      <c r="R890" s="4">
        <v>13.67</v>
      </c>
      <c r="S890" s="4">
        <v>27.5</v>
      </c>
      <c r="T890" s="4">
        <v>2700.5574000000001</v>
      </c>
      <c r="W890" s="4">
        <v>0</v>
      </c>
      <c r="X890" s="4">
        <v>8.4699999999999998E-2</v>
      </c>
      <c r="Y890" s="4">
        <v>11.8</v>
      </c>
      <c r="Z890" s="4">
        <v>859</v>
      </c>
      <c r="AA890" s="4">
        <v>882</v>
      </c>
      <c r="AB890" s="4">
        <v>814</v>
      </c>
      <c r="AC890" s="4">
        <v>60</v>
      </c>
      <c r="AD890" s="4">
        <v>7.05</v>
      </c>
      <c r="AE890" s="4">
        <v>0.16</v>
      </c>
      <c r="AF890" s="4">
        <v>978</v>
      </c>
      <c r="AG890" s="4">
        <v>-11</v>
      </c>
      <c r="AH890" s="4">
        <v>7</v>
      </c>
      <c r="AI890" s="4">
        <v>25</v>
      </c>
      <c r="AJ890" s="4">
        <v>188</v>
      </c>
      <c r="AK890" s="4">
        <v>138</v>
      </c>
      <c r="AL890" s="4">
        <v>2.2999999999999998</v>
      </c>
      <c r="AM890" s="4">
        <v>195</v>
      </c>
      <c r="AN890" s="4" t="s">
        <v>155</v>
      </c>
      <c r="AO890" s="4">
        <v>2</v>
      </c>
      <c r="AP890" s="4">
        <v>0.58421296296296299</v>
      </c>
      <c r="AQ890" s="4">
        <v>47.163479000000002</v>
      </c>
      <c r="AR890" s="4">
        <v>-88.491467999999998</v>
      </c>
      <c r="AS890" s="4">
        <v>319.39999999999998</v>
      </c>
      <c r="AT890" s="4">
        <v>30.3</v>
      </c>
      <c r="AU890" s="4">
        <v>10</v>
      </c>
      <c r="AV890" s="4">
        <v>9</v>
      </c>
      <c r="AW890" s="4" t="s">
        <v>206</v>
      </c>
      <c r="AX890" s="4">
        <v>1.4</v>
      </c>
      <c r="AY890" s="4">
        <v>1.466798</v>
      </c>
      <c r="AZ890" s="4">
        <v>2.7667980000000001</v>
      </c>
      <c r="BA890" s="4">
        <v>14.023</v>
      </c>
      <c r="BB890" s="4">
        <v>11.61</v>
      </c>
      <c r="BC890" s="4">
        <v>0.83</v>
      </c>
      <c r="BD890" s="4">
        <v>18.088999999999999</v>
      </c>
      <c r="BE890" s="4">
        <v>1849.1949999999999</v>
      </c>
      <c r="BF890" s="4">
        <v>717.01300000000003</v>
      </c>
      <c r="BG890" s="4">
        <v>0.39300000000000002</v>
      </c>
      <c r="BH890" s="4">
        <v>0.39</v>
      </c>
      <c r="BI890" s="4">
        <v>0.78300000000000003</v>
      </c>
      <c r="BJ890" s="4">
        <v>0.29799999999999999</v>
      </c>
      <c r="BK890" s="4">
        <v>0.29499999999999998</v>
      </c>
      <c r="BL890" s="4">
        <v>0.59299999999999997</v>
      </c>
      <c r="BM890" s="4">
        <v>18.424099999999999</v>
      </c>
      <c r="BQ890" s="4">
        <v>12.702999999999999</v>
      </c>
      <c r="BR890" s="4">
        <v>0.39111699999999999</v>
      </c>
      <c r="BS890" s="4">
        <v>-5</v>
      </c>
      <c r="BT890" s="4">
        <v>3.5076000000000003E-2</v>
      </c>
      <c r="BU890" s="4">
        <v>9.5579280000000004</v>
      </c>
      <c r="BV890" s="4">
        <v>0.70853200000000005</v>
      </c>
    </row>
    <row r="891" spans="1:74" x14ac:dyDescent="0.25">
      <c r="A891" s="4">
        <v>42069</v>
      </c>
      <c r="B891" s="4">
        <v>9.930555555555554E-4</v>
      </c>
      <c r="C891" s="4">
        <v>10.641999999999999</v>
      </c>
      <c r="D891" s="4">
        <v>6.32</v>
      </c>
      <c r="E891" s="4">
        <v>63199.932889999996</v>
      </c>
      <c r="F891" s="4">
        <v>21.3</v>
      </c>
      <c r="G891" s="4">
        <v>8.1</v>
      </c>
      <c r="H891" s="4">
        <v>2568</v>
      </c>
      <c r="J891" s="4">
        <v>0.1</v>
      </c>
      <c r="K891" s="4">
        <v>0.84770000000000001</v>
      </c>
      <c r="L891" s="4">
        <v>9.0208999999999993</v>
      </c>
      <c r="M891" s="4">
        <v>5.3574999999999999</v>
      </c>
      <c r="N891" s="4">
        <v>18.056000000000001</v>
      </c>
      <c r="O891" s="4">
        <v>6.8663999999999996</v>
      </c>
      <c r="P891" s="4">
        <v>24.9</v>
      </c>
      <c r="Q891" s="4">
        <v>13.6854</v>
      </c>
      <c r="R891" s="4">
        <v>5.2042999999999999</v>
      </c>
      <c r="S891" s="4">
        <v>18.899999999999999</v>
      </c>
      <c r="T891" s="4">
        <v>2568.0346</v>
      </c>
      <c r="W891" s="4">
        <v>0</v>
      </c>
      <c r="X891" s="4">
        <v>8.48E-2</v>
      </c>
      <c r="Y891" s="4">
        <v>11.8</v>
      </c>
      <c r="Z891" s="4">
        <v>860</v>
      </c>
      <c r="AA891" s="4">
        <v>882</v>
      </c>
      <c r="AB891" s="4">
        <v>810</v>
      </c>
      <c r="AC891" s="4">
        <v>60</v>
      </c>
      <c r="AD891" s="4">
        <v>7.05</v>
      </c>
      <c r="AE891" s="4">
        <v>0.16</v>
      </c>
      <c r="AF891" s="4">
        <v>978</v>
      </c>
      <c r="AG891" s="4">
        <v>-11</v>
      </c>
      <c r="AH891" s="4">
        <v>7</v>
      </c>
      <c r="AI891" s="4">
        <v>25</v>
      </c>
      <c r="AJ891" s="4">
        <v>188</v>
      </c>
      <c r="AK891" s="4">
        <v>138</v>
      </c>
      <c r="AL891" s="4">
        <v>2.2000000000000002</v>
      </c>
      <c r="AM891" s="4">
        <v>195</v>
      </c>
      <c r="AN891" s="4" t="s">
        <v>155</v>
      </c>
      <c r="AO891" s="4">
        <v>2</v>
      </c>
      <c r="AP891" s="4">
        <v>0.58423611111111107</v>
      </c>
      <c r="AQ891" s="4">
        <v>47.163387</v>
      </c>
      <c r="AR891" s="4">
        <v>-88.491640000000004</v>
      </c>
      <c r="AS891" s="4">
        <v>319.60000000000002</v>
      </c>
      <c r="AT891" s="4">
        <v>30.7</v>
      </c>
      <c r="AU891" s="4">
        <v>10</v>
      </c>
      <c r="AV891" s="4">
        <v>9</v>
      </c>
      <c r="AW891" s="4" t="s">
        <v>206</v>
      </c>
      <c r="AX891" s="4">
        <v>1.4</v>
      </c>
      <c r="AY891" s="4">
        <v>1.5840399999999999</v>
      </c>
      <c r="AZ891" s="4">
        <v>2.8</v>
      </c>
      <c r="BA891" s="4">
        <v>14.023</v>
      </c>
      <c r="BB891" s="4">
        <v>11.68</v>
      </c>
      <c r="BC891" s="4">
        <v>0.83</v>
      </c>
      <c r="BD891" s="4">
        <v>17.966000000000001</v>
      </c>
      <c r="BE891" s="4">
        <v>1868.569</v>
      </c>
      <c r="BF891" s="4">
        <v>706.30899999999997</v>
      </c>
      <c r="BG891" s="4">
        <v>0.39200000000000002</v>
      </c>
      <c r="BH891" s="4">
        <v>0.14899999999999999</v>
      </c>
      <c r="BI891" s="4">
        <v>0.54100000000000004</v>
      </c>
      <c r="BJ891" s="4">
        <v>0.29699999999999999</v>
      </c>
      <c r="BK891" s="4">
        <v>0.113</v>
      </c>
      <c r="BL891" s="4">
        <v>0.41</v>
      </c>
      <c r="BM891" s="4">
        <v>17.590599999999998</v>
      </c>
      <c r="BQ891" s="4">
        <v>12.766999999999999</v>
      </c>
      <c r="BR891" s="4">
        <v>0.43489800000000001</v>
      </c>
      <c r="BS891" s="4">
        <v>-5</v>
      </c>
      <c r="BT891" s="4">
        <v>3.4070000000000003E-2</v>
      </c>
      <c r="BU891" s="4">
        <v>10.627827</v>
      </c>
      <c r="BV891" s="4">
        <v>0.68822399999999995</v>
      </c>
    </row>
    <row r="892" spans="1:74" x14ac:dyDescent="0.25">
      <c r="A892" s="4">
        <v>42069</v>
      </c>
      <c r="B892" s="4">
        <v>1.0046296296296298E-3</v>
      </c>
      <c r="C892" s="4">
        <v>10.295</v>
      </c>
      <c r="D892" s="4">
        <v>6.6698000000000004</v>
      </c>
      <c r="E892" s="4">
        <v>66698.25503</v>
      </c>
      <c r="F892" s="4">
        <v>22.6</v>
      </c>
      <c r="G892" s="4">
        <v>8.1</v>
      </c>
      <c r="H892" s="4">
        <v>2492.1</v>
      </c>
      <c r="J892" s="4">
        <v>0.1</v>
      </c>
      <c r="K892" s="4">
        <v>0.84709999999999996</v>
      </c>
      <c r="L892" s="4">
        <v>8.7213999999999992</v>
      </c>
      <c r="M892" s="4">
        <v>5.6501000000000001</v>
      </c>
      <c r="N892" s="4">
        <v>19.133199999999999</v>
      </c>
      <c r="O892" s="4">
        <v>6.8616000000000001</v>
      </c>
      <c r="P892" s="4">
        <v>26</v>
      </c>
      <c r="Q892" s="4">
        <v>14.501799999999999</v>
      </c>
      <c r="R892" s="4">
        <v>5.2007000000000003</v>
      </c>
      <c r="S892" s="4">
        <v>19.7</v>
      </c>
      <c r="T892" s="4">
        <v>2492.1016</v>
      </c>
      <c r="W892" s="4">
        <v>0</v>
      </c>
      <c r="X892" s="4">
        <v>8.4699999999999998E-2</v>
      </c>
      <c r="Y892" s="4">
        <v>11.9</v>
      </c>
      <c r="Z892" s="4">
        <v>858</v>
      </c>
      <c r="AA892" s="4">
        <v>882</v>
      </c>
      <c r="AB892" s="4">
        <v>810</v>
      </c>
      <c r="AC892" s="4">
        <v>60</v>
      </c>
      <c r="AD892" s="4">
        <v>7.05</v>
      </c>
      <c r="AE892" s="4">
        <v>0.16</v>
      </c>
      <c r="AF892" s="4">
        <v>978</v>
      </c>
      <c r="AG892" s="4">
        <v>-11</v>
      </c>
      <c r="AH892" s="4">
        <v>7</v>
      </c>
      <c r="AI892" s="4">
        <v>25</v>
      </c>
      <c r="AJ892" s="4">
        <v>188</v>
      </c>
      <c r="AK892" s="4">
        <v>138</v>
      </c>
      <c r="AL892" s="4">
        <v>2.2999999999999998</v>
      </c>
      <c r="AM892" s="4">
        <v>195</v>
      </c>
      <c r="AN892" s="4" t="s">
        <v>155</v>
      </c>
      <c r="AO892" s="4">
        <v>2</v>
      </c>
      <c r="AP892" s="4">
        <v>0.58424768518518522</v>
      </c>
      <c r="AQ892" s="4">
        <v>47.163372000000003</v>
      </c>
      <c r="AR892" s="4">
        <v>-88.491662000000005</v>
      </c>
      <c r="AS892" s="4">
        <v>319.60000000000002</v>
      </c>
      <c r="AT892" s="4">
        <v>31.5</v>
      </c>
      <c r="AU892" s="4">
        <v>10</v>
      </c>
      <c r="AV892" s="4">
        <v>9</v>
      </c>
      <c r="AW892" s="4" t="s">
        <v>206</v>
      </c>
      <c r="AX892" s="4">
        <v>1.4</v>
      </c>
      <c r="AY892" s="4">
        <v>1.7701009999999999</v>
      </c>
      <c r="AZ892" s="4">
        <v>2.8850509999999998</v>
      </c>
      <c r="BA892" s="4">
        <v>14.023</v>
      </c>
      <c r="BB892" s="4">
        <v>11.63</v>
      </c>
      <c r="BC892" s="4">
        <v>0.83</v>
      </c>
      <c r="BD892" s="4">
        <v>18.047999999999998</v>
      </c>
      <c r="BE892" s="4">
        <v>1808.3119999999999</v>
      </c>
      <c r="BF892" s="4">
        <v>745.62699999999995</v>
      </c>
      <c r="BG892" s="4">
        <v>0.41499999999999998</v>
      </c>
      <c r="BH892" s="4">
        <v>0.14899999999999999</v>
      </c>
      <c r="BI892" s="4">
        <v>0.56399999999999995</v>
      </c>
      <c r="BJ892" s="4">
        <v>0.315</v>
      </c>
      <c r="BK892" s="4">
        <v>0.113</v>
      </c>
      <c r="BL892" s="4">
        <v>0.42799999999999999</v>
      </c>
      <c r="BM892" s="4">
        <v>17.087299999999999</v>
      </c>
      <c r="BQ892" s="4">
        <v>12.771000000000001</v>
      </c>
      <c r="BR892" s="4">
        <v>0.46612500000000001</v>
      </c>
      <c r="BS892" s="4">
        <v>-5</v>
      </c>
      <c r="BT892" s="4">
        <v>3.5874999999999997E-2</v>
      </c>
      <c r="BU892" s="4">
        <v>11.390930000000001</v>
      </c>
      <c r="BV892" s="4">
        <v>0.72467499999999996</v>
      </c>
    </row>
    <row r="893" spans="1:74" x14ac:dyDescent="0.25">
      <c r="A893" s="4">
        <v>42069</v>
      </c>
      <c r="B893" s="4">
        <v>1.0162037037037038E-3</v>
      </c>
      <c r="C893" s="4">
        <v>9.7270000000000003</v>
      </c>
      <c r="D893" s="4">
        <v>7.7386999999999997</v>
      </c>
      <c r="E893" s="4">
        <v>77387.042130000002</v>
      </c>
      <c r="F893" s="4">
        <v>30.1</v>
      </c>
      <c r="G893" s="4">
        <v>8.1</v>
      </c>
      <c r="H893" s="4">
        <v>2696.1</v>
      </c>
      <c r="J893" s="4">
        <v>0.1</v>
      </c>
      <c r="K893" s="4">
        <v>0.84099999999999997</v>
      </c>
      <c r="L893" s="4">
        <v>8.1795000000000009</v>
      </c>
      <c r="M893" s="4">
        <v>6.5079000000000002</v>
      </c>
      <c r="N893" s="4">
        <v>25.3155</v>
      </c>
      <c r="O893" s="4">
        <v>6.8117000000000001</v>
      </c>
      <c r="P893" s="4">
        <v>32.1</v>
      </c>
      <c r="Q893" s="4">
        <v>19.1877</v>
      </c>
      <c r="R893" s="4">
        <v>5.1628999999999996</v>
      </c>
      <c r="S893" s="4">
        <v>24.4</v>
      </c>
      <c r="T893" s="4">
        <v>2696.1466</v>
      </c>
      <c r="W893" s="4">
        <v>0</v>
      </c>
      <c r="X893" s="4">
        <v>8.4099999999999994E-2</v>
      </c>
      <c r="Y893" s="4">
        <v>11.8</v>
      </c>
      <c r="Z893" s="4">
        <v>858</v>
      </c>
      <c r="AA893" s="4">
        <v>882</v>
      </c>
      <c r="AB893" s="4">
        <v>813</v>
      </c>
      <c r="AC893" s="4">
        <v>60</v>
      </c>
      <c r="AD893" s="4">
        <v>7.05</v>
      </c>
      <c r="AE893" s="4">
        <v>0.16</v>
      </c>
      <c r="AF893" s="4">
        <v>978</v>
      </c>
      <c r="AG893" s="4">
        <v>-11</v>
      </c>
      <c r="AH893" s="4">
        <v>7</v>
      </c>
      <c r="AI893" s="4">
        <v>25</v>
      </c>
      <c r="AJ893" s="4">
        <v>188</v>
      </c>
      <c r="AK893" s="4">
        <v>138</v>
      </c>
      <c r="AL893" s="4">
        <v>2.2000000000000002</v>
      </c>
      <c r="AM893" s="4">
        <v>195</v>
      </c>
      <c r="AN893" s="4" t="s">
        <v>155</v>
      </c>
      <c r="AO893" s="4">
        <v>2</v>
      </c>
      <c r="AP893" s="4">
        <v>0.58424768518518522</v>
      </c>
      <c r="AQ893" s="4">
        <v>47.163277999999998</v>
      </c>
      <c r="AR893" s="4">
        <v>-88.491758000000004</v>
      </c>
      <c r="AS893" s="4">
        <v>319.7</v>
      </c>
      <c r="AT893" s="4">
        <v>32.5</v>
      </c>
      <c r="AU893" s="4">
        <v>10</v>
      </c>
      <c r="AV893" s="4">
        <v>9</v>
      </c>
      <c r="AW893" s="4" t="s">
        <v>206</v>
      </c>
      <c r="AX893" s="4">
        <v>1.57023</v>
      </c>
      <c r="AY893" s="4">
        <v>1.119081</v>
      </c>
      <c r="AZ893" s="4">
        <v>2.985115</v>
      </c>
      <c r="BA893" s="4">
        <v>14.023</v>
      </c>
      <c r="BB893" s="4">
        <v>11.16</v>
      </c>
      <c r="BC893" s="4">
        <v>0.8</v>
      </c>
      <c r="BD893" s="4">
        <v>18.913</v>
      </c>
      <c r="BE893" s="4">
        <v>1657.7080000000001</v>
      </c>
      <c r="BF893" s="4">
        <v>839.45299999999997</v>
      </c>
      <c r="BG893" s="4">
        <v>0.53700000000000003</v>
      </c>
      <c r="BH893" s="4">
        <v>0.14499999999999999</v>
      </c>
      <c r="BI893" s="4">
        <v>0.68200000000000005</v>
      </c>
      <c r="BJ893" s="4">
        <v>0.40699999999999997</v>
      </c>
      <c r="BK893" s="4">
        <v>0.11</v>
      </c>
      <c r="BL893" s="4">
        <v>0.51700000000000002</v>
      </c>
      <c r="BM893" s="4">
        <v>18.069400000000002</v>
      </c>
      <c r="BQ893" s="4">
        <v>12.391999999999999</v>
      </c>
      <c r="BR893" s="4">
        <v>0.54960600000000004</v>
      </c>
      <c r="BS893" s="4">
        <v>-5</v>
      </c>
      <c r="BT893" s="4">
        <v>3.5999999999999997E-2</v>
      </c>
      <c r="BU893" s="4">
        <v>13.430997</v>
      </c>
      <c r="BV893" s="4">
        <v>0.72719999999999996</v>
      </c>
    </row>
    <row r="894" spans="1:74" x14ac:dyDescent="0.25">
      <c r="A894" s="4">
        <v>42069</v>
      </c>
      <c r="B894" s="4">
        <v>1.0277777777777778E-3</v>
      </c>
      <c r="C894" s="4">
        <v>9.2799999999999994</v>
      </c>
      <c r="D894" s="4">
        <v>8.4444999999999997</v>
      </c>
      <c r="E894" s="4">
        <v>84444.698799999998</v>
      </c>
      <c r="F894" s="4">
        <v>40.1</v>
      </c>
      <c r="G894" s="4">
        <v>8.1999999999999993</v>
      </c>
      <c r="H894" s="4">
        <v>2895.2</v>
      </c>
      <c r="J894" s="4">
        <v>0.1</v>
      </c>
      <c r="K894" s="4">
        <v>0.83730000000000004</v>
      </c>
      <c r="L894" s="4">
        <v>7.7698</v>
      </c>
      <c r="M894" s="4">
        <v>7.0702999999999996</v>
      </c>
      <c r="N894" s="4">
        <v>33.5578</v>
      </c>
      <c r="O894" s="4">
        <v>6.8289999999999997</v>
      </c>
      <c r="P894" s="4">
        <v>40.4</v>
      </c>
      <c r="Q894" s="4">
        <v>25.434799999999999</v>
      </c>
      <c r="R894" s="4">
        <v>5.1760000000000002</v>
      </c>
      <c r="S894" s="4">
        <v>30.6</v>
      </c>
      <c r="T894" s="4">
        <v>2895.1722</v>
      </c>
      <c r="W894" s="4">
        <v>0</v>
      </c>
      <c r="X894" s="4">
        <v>8.3699999999999997E-2</v>
      </c>
      <c r="Y894" s="4">
        <v>11.9</v>
      </c>
      <c r="Z894" s="4">
        <v>858</v>
      </c>
      <c r="AA894" s="4">
        <v>882</v>
      </c>
      <c r="AB894" s="4">
        <v>812</v>
      </c>
      <c r="AC894" s="4">
        <v>60</v>
      </c>
      <c r="AD894" s="4">
        <v>7.05</v>
      </c>
      <c r="AE894" s="4">
        <v>0.16</v>
      </c>
      <c r="AF894" s="4">
        <v>978</v>
      </c>
      <c r="AG894" s="4">
        <v>-11</v>
      </c>
      <c r="AH894" s="4">
        <v>7</v>
      </c>
      <c r="AI894" s="4">
        <v>25</v>
      </c>
      <c r="AJ894" s="4">
        <v>188</v>
      </c>
      <c r="AK894" s="4">
        <v>138</v>
      </c>
      <c r="AL894" s="4">
        <v>2.2999999999999998</v>
      </c>
      <c r="AM894" s="4">
        <v>195</v>
      </c>
      <c r="AN894" s="4" t="s">
        <v>155</v>
      </c>
      <c r="AO894" s="4">
        <v>2</v>
      </c>
      <c r="AP894" s="4">
        <v>0.58425925925925926</v>
      </c>
      <c r="AQ894" s="4">
        <v>47.163151999999997</v>
      </c>
      <c r="AR894" s="4">
        <v>-88.491845999999995</v>
      </c>
      <c r="AS894" s="4">
        <v>319.7</v>
      </c>
      <c r="AT894" s="4">
        <v>32.9</v>
      </c>
      <c r="AU894" s="4">
        <v>10</v>
      </c>
      <c r="AV894" s="4">
        <v>9</v>
      </c>
      <c r="AW894" s="4" t="s">
        <v>206</v>
      </c>
      <c r="AX894" s="4">
        <v>1.6</v>
      </c>
      <c r="AY894" s="4">
        <v>1</v>
      </c>
      <c r="AZ894" s="4">
        <v>3</v>
      </c>
      <c r="BA894" s="4">
        <v>14.023</v>
      </c>
      <c r="BB894" s="4">
        <v>10.89</v>
      </c>
      <c r="BC894" s="4">
        <v>0.78</v>
      </c>
      <c r="BD894" s="4">
        <v>19.437000000000001</v>
      </c>
      <c r="BE894" s="4">
        <v>1556.6559999999999</v>
      </c>
      <c r="BF894" s="4">
        <v>901.55899999999997</v>
      </c>
      <c r="BG894" s="4">
        <v>0.70399999999999996</v>
      </c>
      <c r="BH894" s="4">
        <v>0.14299999999999999</v>
      </c>
      <c r="BI894" s="4">
        <v>0.84699999999999998</v>
      </c>
      <c r="BJ894" s="4">
        <v>0.53400000000000003</v>
      </c>
      <c r="BK894" s="4">
        <v>0.109</v>
      </c>
      <c r="BL894" s="4">
        <v>0.64200000000000002</v>
      </c>
      <c r="BM894" s="4">
        <v>19.1812</v>
      </c>
      <c r="BQ894" s="4">
        <v>12.196999999999999</v>
      </c>
      <c r="BR894" s="4">
        <v>0.54093000000000002</v>
      </c>
      <c r="BS894" s="4">
        <v>-5</v>
      </c>
      <c r="BT894" s="4">
        <v>3.6937999999999999E-2</v>
      </c>
      <c r="BU894" s="4">
        <v>13.218977000000001</v>
      </c>
      <c r="BV894" s="4">
        <v>0.74614800000000003</v>
      </c>
    </row>
    <row r="895" spans="1:74" x14ac:dyDescent="0.25">
      <c r="A895" s="4">
        <v>42069</v>
      </c>
      <c r="B895" s="4">
        <v>1.0393518518518519E-3</v>
      </c>
      <c r="C895" s="4">
        <v>9.3130000000000006</v>
      </c>
      <c r="D895" s="4">
        <v>8.2966999999999995</v>
      </c>
      <c r="E895" s="4">
        <v>82966.600170000005</v>
      </c>
      <c r="F895" s="4">
        <v>51.4</v>
      </c>
      <c r="G895" s="4">
        <v>9.3000000000000007</v>
      </c>
      <c r="H895" s="4">
        <v>2951</v>
      </c>
      <c r="J895" s="4">
        <v>0.1</v>
      </c>
      <c r="K895" s="4">
        <v>0.83840000000000003</v>
      </c>
      <c r="L895" s="4">
        <v>7.8079000000000001</v>
      </c>
      <c r="M895" s="4">
        <v>6.9558</v>
      </c>
      <c r="N895" s="4">
        <v>43.084899999999998</v>
      </c>
      <c r="O895" s="4">
        <v>7.8079999999999998</v>
      </c>
      <c r="P895" s="4">
        <v>50.9</v>
      </c>
      <c r="Q895" s="4">
        <v>32.655799999999999</v>
      </c>
      <c r="R895" s="4">
        <v>5.9180000000000001</v>
      </c>
      <c r="S895" s="4">
        <v>38.6</v>
      </c>
      <c r="T895" s="4">
        <v>2951</v>
      </c>
      <c r="W895" s="4">
        <v>0</v>
      </c>
      <c r="X895" s="4">
        <v>8.3799999999999999E-2</v>
      </c>
      <c r="Y895" s="4">
        <v>11.8</v>
      </c>
      <c r="Z895" s="4">
        <v>858</v>
      </c>
      <c r="AA895" s="4">
        <v>881</v>
      </c>
      <c r="AB895" s="4">
        <v>810</v>
      </c>
      <c r="AC895" s="4">
        <v>60</v>
      </c>
      <c r="AD895" s="4">
        <v>7.05</v>
      </c>
      <c r="AE895" s="4">
        <v>0.16</v>
      </c>
      <c r="AF895" s="4">
        <v>978</v>
      </c>
      <c r="AG895" s="4">
        <v>-11</v>
      </c>
      <c r="AH895" s="4">
        <v>7</v>
      </c>
      <c r="AI895" s="4">
        <v>25</v>
      </c>
      <c r="AJ895" s="4">
        <v>188</v>
      </c>
      <c r="AK895" s="4">
        <v>138</v>
      </c>
      <c r="AL895" s="4">
        <v>2.2000000000000002</v>
      </c>
      <c r="AM895" s="4">
        <v>195</v>
      </c>
      <c r="AN895" s="4" t="s">
        <v>155</v>
      </c>
      <c r="AO895" s="4">
        <v>2</v>
      </c>
      <c r="AP895" s="4">
        <v>0.58427083333333341</v>
      </c>
      <c r="AQ895" s="4">
        <v>47.162888000000002</v>
      </c>
      <c r="AR895" s="4">
        <v>-88.491889</v>
      </c>
      <c r="AS895" s="4">
        <v>320</v>
      </c>
      <c r="AT895" s="4">
        <v>34.200000000000003</v>
      </c>
      <c r="AU895" s="4">
        <v>10</v>
      </c>
      <c r="AV895" s="4">
        <v>9</v>
      </c>
      <c r="AW895" s="4" t="s">
        <v>206</v>
      </c>
      <c r="AX895" s="4">
        <v>1.6849149999999999</v>
      </c>
      <c r="AY895" s="4">
        <v>1</v>
      </c>
      <c r="AZ895" s="4">
        <v>2.4055939999999998</v>
      </c>
      <c r="BA895" s="4">
        <v>14.023</v>
      </c>
      <c r="BB895" s="4">
        <v>10.97</v>
      </c>
      <c r="BC895" s="4">
        <v>0.78</v>
      </c>
      <c r="BD895" s="4">
        <v>19.277000000000001</v>
      </c>
      <c r="BE895" s="4">
        <v>1571.664</v>
      </c>
      <c r="BF895" s="4">
        <v>891.14400000000001</v>
      </c>
      <c r="BG895" s="4">
        <v>0.90800000000000003</v>
      </c>
      <c r="BH895" s="4">
        <v>0.16500000000000001</v>
      </c>
      <c r="BI895" s="4">
        <v>1.073</v>
      </c>
      <c r="BJ895" s="4">
        <v>0.68799999999999994</v>
      </c>
      <c r="BK895" s="4">
        <v>0.125</v>
      </c>
      <c r="BL895" s="4">
        <v>0.81299999999999994</v>
      </c>
      <c r="BM895" s="4">
        <v>19.6433</v>
      </c>
      <c r="BQ895" s="4">
        <v>12.271000000000001</v>
      </c>
      <c r="BR895" s="4">
        <v>0.52311600000000003</v>
      </c>
      <c r="BS895" s="4">
        <v>-5</v>
      </c>
      <c r="BT895" s="4">
        <v>3.5124000000000002E-2</v>
      </c>
      <c r="BU895" s="4">
        <v>12.783647</v>
      </c>
      <c r="BV895" s="4">
        <v>0.70950500000000005</v>
      </c>
    </row>
    <row r="896" spans="1:74" x14ac:dyDescent="0.25">
      <c r="A896" s="4">
        <v>42069</v>
      </c>
      <c r="B896" s="4">
        <v>1.0509259259259259E-3</v>
      </c>
      <c r="C896" s="4">
        <v>9.8640000000000008</v>
      </c>
      <c r="D896" s="4">
        <v>7.6875</v>
      </c>
      <c r="E896" s="4">
        <v>76874.883910000004</v>
      </c>
      <c r="F896" s="4">
        <v>57.7</v>
      </c>
      <c r="G896" s="4">
        <v>9.3000000000000007</v>
      </c>
      <c r="H896" s="4">
        <v>2848.8</v>
      </c>
      <c r="J896" s="4">
        <v>0.1</v>
      </c>
      <c r="K896" s="4">
        <v>0.84030000000000005</v>
      </c>
      <c r="L896" s="4">
        <v>8.2882999999999996</v>
      </c>
      <c r="M896" s="4">
        <v>6.4595000000000002</v>
      </c>
      <c r="N896" s="4">
        <v>48.476399999999998</v>
      </c>
      <c r="O896" s="4">
        <v>7.8509000000000002</v>
      </c>
      <c r="P896" s="4">
        <v>56.3</v>
      </c>
      <c r="Q896" s="4">
        <v>36.7423</v>
      </c>
      <c r="R896" s="4">
        <v>5.9504999999999999</v>
      </c>
      <c r="S896" s="4">
        <v>42.7</v>
      </c>
      <c r="T896" s="4">
        <v>2848.7582000000002</v>
      </c>
      <c r="W896" s="4">
        <v>0</v>
      </c>
      <c r="X896" s="4">
        <v>8.4000000000000005E-2</v>
      </c>
      <c r="Y896" s="4">
        <v>11.8</v>
      </c>
      <c r="Z896" s="4">
        <v>859</v>
      </c>
      <c r="AA896" s="4">
        <v>882</v>
      </c>
      <c r="AB896" s="4">
        <v>811</v>
      </c>
      <c r="AC896" s="4">
        <v>60</v>
      </c>
      <c r="AD896" s="4">
        <v>7.05</v>
      </c>
      <c r="AE896" s="4">
        <v>0.16</v>
      </c>
      <c r="AF896" s="4">
        <v>978</v>
      </c>
      <c r="AG896" s="4">
        <v>-11</v>
      </c>
      <c r="AH896" s="4">
        <v>7</v>
      </c>
      <c r="AI896" s="4">
        <v>25</v>
      </c>
      <c r="AJ896" s="4">
        <v>188</v>
      </c>
      <c r="AK896" s="4">
        <v>138</v>
      </c>
      <c r="AL896" s="4">
        <v>2.2000000000000002</v>
      </c>
      <c r="AM896" s="4">
        <v>195</v>
      </c>
      <c r="AN896" s="4" t="s">
        <v>155</v>
      </c>
      <c r="AO896" s="4">
        <v>2</v>
      </c>
      <c r="AP896" s="4">
        <v>0.58429398148148148</v>
      </c>
      <c r="AQ896" s="4">
        <v>47.162844999999997</v>
      </c>
      <c r="AR896" s="4">
        <v>-88.491895</v>
      </c>
      <c r="AS896" s="4">
        <v>320</v>
      </c>
      <c r="AT896" s="4">
        <v>35.700000000000003</v>
      </c>
      <c r="AU896" s="4">
        <v>10</v>
      </c>
      <c r="AV896" s="4">
        <v>8</v>
      </c>
      <c r="AW896" s="4" t="s">
        <v>206</v>
      </c>
      <c r="AX896" s="4">
        <v>1.7</v>
      </c>
      <c r="AY896" s="4">
        <v>1</v>
      </c>
      <c r="AZ896" s="4">
        <v>2.215185</v>
      </c>
      <c r="BA896" s="4">
        <v>14.023</v>
      </c>
      <c r="BB896" s="4">
        <v>11.1</v>
      </c>
      <c r="BC896" s="4">
        <v>0.79</v>
      </c>
      <c r="BD896" s="4">
        <v>19.010999999999999</v>
      </c>
      <c r="BE896" s="4">
        <v>1671.2850000000001</v>
      </c>
      <c r="BF896" s="4">
        <v>829.005</v>
      </c>
      <c r="BG896" s="4">
        <v>1.024</v>
      </c>
      <c r="BH896" s="4">
        <v>0.16600000000000001</v>
      </c>
      <c r="BI896" s="4">
        <v>1.1890000000000001</v>
      </c>
      <c r="BJ896" s="4">
        <v>0.77600000000000002</v>
      </c>
      <c r="BK896" s="4">
        <v>0.126</v>
      </c>
      <c r="BL896" s="4">
        <v>0.90200000000000002</v>
      </c>
      <c r="BM896" s="4">
        <v>18.995899999999999</v>
      </c>
      <c r="BQ896" s="4">
        <v>12.32</v>
      </c>
      <c r="BR896" s="4">
        <v>0.60829599999999995</v>
      </c>
      <c r="BS896" s="4">
        <v>-5</v>
      </c>
      <c r="BT896" s="4">
        <v>3.5000000000000003E-2</v>
      </c>
      <c r="BU896" s="4">
        <v>14.865233999999999</v>
      </c>
      <c r="BV896" s="4">
        <v>0.70699999999999996</v>
      </c>
    </row>
    <row r="897" spans="1:74" x14ac:dyDescent="0.25">
      <c r="A897" s="4">
        <v>42069</v>
      </c>
      <c r="B897" s="4">
        <v>1.0625000000000001E-3</v>
      </c>
      <c r="C897" s="4">
        <v>9.577</v>
      </c>
      <c r="D897" s="4">
        <v>7.9107000000000003</v>
      </c>
      <c r="E897" s="4">
        <v>79106.526140000002</v>
      </c>
      <c r="F897" s="4">
        <v>59.9</v>
      </c>
      <c r="G897" s="4">
        <v>9.3000000000000007</v>
      </c>
      <c r="H897" s="4">
        <v>2850.2</v>
      </c>
      <c r="J897" s="4">
        <v>0.1</v>
      </c>
      <c r="K897" s="4">
        <v>0.84030000000000005</v>
      </c>
      <c r="L897" s="4">
        <v>8.0473999999999997</v>
      </c>
      <c r="M897" s="4">
        <v>6.6471999999999998</v>
      </c>
      <c r="N897" s="4">
        <v>50.316099999999999</v>
      </c>
      <c r="O897" s="4">
        <v>7.8146000000000004</v>
      </c>
      <c r="P897" s="4">
        <v>58.1</v>
      </c>
      <c r="Q897" s="4">
        <v>38.136699999999998</v>
      </c>
      <c r="R897" s="4">
        <v>5.923</v>
      </c>
      <c r="S897" s="4">
        <v>44.1</v>
      </c>
      <c r="T897" s="4">
        <v>2850.1660000000002</v>
      </c>
      <c r="W897" s="4">
        <v>0</v>
      </c>
      <c r="X897" s="4">
        <v>8.4000000000000005E-2</v>
      </c>
      <c r="Y897" s="4">
        <v>11.8</v>
      </c>
      <c r="Z897" s="4">
        <v>858</v>
      </c>
      <c r="AA897" s="4">
        <v>881</v>
      </c>
      <c r="AB897" s="4">
        <v>811</v>
      </c>
      <c r="AC897" s="4">
        <v>60</v>
      </c>
      <c r="AD897" s="4">
        <v>7.05</v>
      </c>
      <c r="AE897" s="4">
        <v>0.16</v>
      </c>
      <c r="AF897" s="4">
        <v>978</v>
      </c>
      <c r="AG897" s="4">
        <v>-11</v>
      </c>
      <c r="AH897" s="4">
        <v>7</v>
      </c>
      <c r="AI897" s="4">
        <v>25</v>
      </c>
      <c r="AJ897" s="4">
        <v>188</v>
      </c>
      <c r="AK897" s="4">
        <v>138.9</v>
      </c>
      <c r="AL897" s="4">
        <v>2.2999999999999998</v>
      </c>
      <c r="AM897" s="4">
        <v>195</v>
      </c>
      <c r="AN897" s="4" t="s">
        <v>155</v>
      </c>
      <c r="AO897" s="4">
        <v>2</v>
      </c>
      <c r="AP897" s="4">
        <v>0.58429398148148148</v>
      </c>
      <c r="AQ897" s="4">
        <v>47.162714999999999</v>
      </c>
      <c r="AR897" s="4">
        <v>-88.491890999999995</v>
      </c>
      <c r="AS897" s="4">
        <v>320.10000000000002</v>
      </c>
      <c r="AT897" s="4">
        <v>36.700000000000003</v>
      </c>
      <c r="AU897" s="4">
        <v>10</v>
      </c>
      <c r="AV897" s="4">
        <v>8</v>
      </c>
      <c r="AW897" s="4" t="s">
        <v>206</v>
      </c>
      <c r="AX897" s="4">
        <v>1.7</v>
      </c>
      <c r="AY897" s="4">
        <v>1.1694310000000001</v>
      </c>
      <c r="AZ897" s="4">
        <v>2.2847149999999998</v>
      </c>
      <c r="BA897" s="4">
        <v>14.023</v>
      </c>
      <c r="BB897" s="4">
        <v>11.11</v>
      </c>
      <c r="BC897" s="4">
        <v>0.79</v>
      </c>
      <c r="BD897" s="4">
        <v>19.007000000000001</v>
      </c>
      <c r="BE897" s="4">
        <v>1628.462</v>
      </c>
      <c r="BF897" s="4">
        <v>856.12599999999998</v>
      </c>
      <c r="BG897" s="4">
        <v>1.0660000000000001</v>
      </c>
      <c r="BH897" s="4">
        <v>0.16600000000000001</v>
      </c>
      <c r="BI897" s="4">
        <v>1.232</v>
      </c>
      <c r="BJ897" s="4">
        <v>0.80800000000000005</v>
      </c>
      <c r="BK897" s="4">
        <v>0.126</v>
      </c>
      <c r="BL897" s="4">
        <v>0.93400000000000005</v>
      </c>
      <c r="BM897" s="4">
        <v>19.072700000000001</v>
      </c>
      <c r="BQ897" s="4">
        <v>12.364000000000001</v>
      </c>
      <c r="BR897" s="4">
        <v>0.61681399999999997</v>
      </c>
      <c r="BS897" s="4">
        <v>-5</v>
      </c>
      <c r="BT897" s="4">
        <v>3.5000000000000003E-2</v>
      </c>
      <c r="BU897" s="4">
        <v>15.073392</v>
      </c>
      <c r="BV897" s="4">
        <v>0.70699999999999996</v>
      </c>
    </row>
    <row r="898" spans="1:74" x14ac:dyDescent="0.25">
      <c r="A898" s="4">
        <v>42069</v>
      </c>
      <c r="B898" s="4">
        <v>1.0740740740740741E-3</v>
      </c>
      <c r="C898" s="4">
        <v>9.65</v>
      </c>
      <c r="D898" s="4">
        <v>8.0068000000000001</v>
      </c>
      <c r="E898" s="4">
        <v>80067.740300000005</v>
      </c>
      <c r="F898" s="4">
        <v>72</v>
      </c>
      <c r="G898" s="4">
        <v>11.7</v>
      </c>
      <c r="H898" s="4">
        <v>2852.9</v>
      </c>
      <c r="J898" s="4">
        <v>0.1</v>
      </c>
      <c r="K898" s="4">
        <v>0.8387</v>
      </c>
      <c r="L898" s="4">
        <v>8.0938999999999997</v>
      </c>
      <c r="M898" s="4">
        <v>6.7157</v>
      </c>
      <c r="N898" s="4">
        <v>60.389800000000001</v>
      </c>
      <c r="O898" s="4">
        <v>9.8133999999999997</v>
      </c>
      <c r="P898" s="4">
        <v>70.2</v>
      </c>
      <c r="Q898" s="4">
        <v>45.771900000000002</v>
      </c>
      <c r="R898" s="4">
        <v>7.4379999999999997</v>
      </c>
      <c r="S898" s="4">
        <v>53.2</v>
      </c>
      <c r="T898" s="4">
        <v>2852.9373000000001</v>
      </c>
      <c r="W898" s="4">
        <v>0</v>
      </c>
      <c r="X898" s="4">
        <v>8.3900000000000002E-2</v>
      </c>
      <c r="Y898" s="4">
        <v>11.8</v>
      </c>
      <c r="Z898" s="4">
        <v>858</v>
      </c>
      <c r="AA898" s="4">
        <v>881</v>
      </c>
      <c r="AB898" s="4">
        <v>812</v>
      </c>
      <c r="AC898" s="4">
        <v>60</v>
      </c>
      <c r="AD898" s="4">
        <v>7.05</v>
      </c>
      <c r="AE898" s="4">
        <v>0.16</v>
      </c>
      <c r="AF898" s="4">
        <v>978</v>
      </c>
      <c r="AG898" s="4">
        <v>-11</v>
      </c>
      <c r="AH898" s="4">
        <v>7</v>
      </c>
      <c r="AI898" s="4">
        <v>25</v>
      </c>
      <c r="AJ898" s="4">
        <v>188</v>
      </c>
      <c r="AK898" s="4">
        <v>139</v>
      </c>
      <c r="AL898" s="4">
        <v>2.1</v>
      </c>
      <c r="AM898" s="4">
        <v>195</v>
      </c>
      <c r="AN898" s="4" t="s">
        <v>155</v>
      </c>
      <c r="AO898" s="4">
        <v>2</v>
      </c>
      <c r="AP898" s="4">
        <v>0.58430555555555552</v>
      </c>
      <c r="AQ898" s="4">
        <v>47.162430000000001</v>
      </c>
      <c r="AR898" s="4">
        <v>-88.491821000000002</v>
      </c>
      <c r="AS898" s="4">
        <v>319.89999999999998</v>
      </c>
      <c r="AT898" s="4">
        <v>38.1</v>
      </c>
      <c r="AU898" s="4">
        <v>10</v>
      </c>
      <c r="AV898" s="4">
        <v>8</v>
      </c>
      <c r="AW898" s="4" t="s">
        <v>206</v>
      </c>
      <c r="AX898" s="4">
        <v>1.530769</v>
      </c>
      <c r="AY898" s="4">
        <v>1.2846150000000001</v>
      </c>
      <c r="AZ898" s="4">
        <v>2.3846150000000002</v>
      </c>
      <c r="BA898" s="4">
        <v>14.023</v>
      </c>
      <c r="BB898" s="4">
        <v>11</v>
      </c>
      <c r="BC898" s="4">
        <v>0.78</v>
      </c>
      <c r="BD898" s="4">
        <v>19.225000000000001</v>
      </c>
      <c r="BE898" s="4">
        <v>1625.329</v>
      </c>
      <c r="BF898" s="4">
        <v>858.32500000000005</v>
      </c>
      <c r="BG898" s="4">
        <v>1.27</v>
      </c>
      <c r="BH898" s="4">
        <v>0.20599999999999999</v>
      </c>
      <c r="BI898" s="4">
        <v>1.476</v>
      </c>
      <c r="BJ898" s="4">
        <v>0.96299999999999997</v>
      </c>
      <c r="BK898" s="4">
        <v>0.156</v>
      </c>
      <c r="BL898" s="4">
        <v>1.119</v>
      </c>
      <c r="BM898" s="4">
        <v>18.9451</v>
      </c>
      <c r="BQ898" s="4">
        <v>12.247</v>
      </c>
      <c r="BR898" s="4">
        <v>0.633884</v>
      </c>
      <c r="BS898" s="4">
        <v>-5</v>
      </c>
      <c r="BT898" s="4">
        <v>3.3124000000000001E-2</v>
      </c>
      <c r="BU898" s="4">
        <v>15.490541</v>
      </c>
      <c r="BV898" s="4">
        <v>0.66910499999999995</v>
      </c>
    </row>
    <row r="899" spans="1:74" x14ac:dyDescent="0.25">
      <c r="A899" s="4">
        <v>42069</v>
      </c>
      <c r="B899" s="4">
        <v>1.0856481481481481E-3</v>
      </c>
      <c r="C899" s="4">
        <v>9.6669999999999998</v>
      </c>
      <c r="D899" s="4">
        <v>7.8342000000000001</v>
      </c>
      <c r="E899" s="4">
        <v>78341.64056</v>
      </c>
      <c r="F899" s="4">
        <v>89.7</v>
      </c>
      <c r="G899" s="4">
        <v>18</v>
      </c>
      <c r="H899" s="4">
        <v>2757</v>
      </c>
      <c r="J899" s="4">
        <v>0.1</v>
      </c>
      <c r="K899" s="4">
        <v>0.84040000000000004</v>
      </c>
      <c r="L899" s="4">
        <v>8.1242999999999999</v>
      </c>
      <c r="M899" s="4">
        <v>6.5838999999999999</v>
      </c>
      <c r="N899" s="4">
        <v>75.374799999999993</v>
      </c>
      <c r="O899" s="4">
        <v>15.0946</v>
      </c>
      <c r="P899" s="4">
        <v>90.5</v>
      </c>
      <c r="Q899" s="4">
        <v>57.1297</v>
      </c>
      <c r="R899" s="4">
        <v>11.440799999999999</v>
      </c>
      <c r="S899" s="4">
        <v>68.599999999999994</v>
      </c>
      <c r="T899" s="4">
        <v>2757.0174000000002</v>
      </c>
      <c r="W899" s="4">
        <v>0</v>
      </c>
      <c r="X899" s="4">
        <v>8.4000000000000005E-2</v>
      </c>
      <c r="Y899" s="4">
        <v>11.9</v>
      </c>
      <c r="Z899" s="4">
        <v>858</v>
      </c>
      <c r="AA899" s="4">
        <v>881</v>
      </c>
      <c r="AB899" s="4">
        <v>812</v>
      </c>
      <c r="AC899" s="4">
        <v>60</v>
      </c>
      <c r="AD899" s="4">
        <v>7.05</v>
      </c>
      <c r="AE899" s="4">
        <v>0.16</v>
      </c>
      <c r="AF899" s="4">
        <v>978</v>
      </c>
      <c r="AG899" s="4">
        <v>-11</v>
      </c>
      <c r="AH899" s="4">
        <v>7</v>
      </c>
      <c r="AI899" s="4">
        <v>25</v>
      </c>
      <c r="AJ899" s="4">
        <v>188</v>
      </c>
      <c r="AK899" s="4">
        <v>138.1</v>
      </c>
      <c r="AL899" s="4">
        <v>2.2000000000000002</v>
      </c>
      <c r="AM899" s="4">
        <v>195</v>
      </c>
      <c r="AN899" s="4" t="s">
        <v>155</v>
      </c>
      <c r="AO899" s="4">
        <v>2</v>
      </c>
      <c r="AP899" s="4">
        <v>0.58432870370370371</v>
      </c>
      <c r="AQ899" s="4">
        <v>47.162242999999997</v>
      </c>
      <c r="AR899" s="4">
        <v>-88.491755999999995</v>
      </c>
      <c r="AS899" s="4">
        <v>319.7</v>
      </c>
      <c r="AT899" s="4">
        <v>39.9</v>
      </c>
      <c r="AU899" s="4">
        <v>10</v>
      </c>
      <c r="AV899" s="4">
        <v>9</v>
      </c>
      <c r="AW899" s="4" t="s">
        <v>206</v>
      </c>
      <c r="AX899" s="4">
        <v>1.1619379999999999</v>
      </c>
      <c r="AY899" s="4">
        <v>1.3845149999999999</v>
      </c>
      <c r="AZ899" s="4">
        <v>2.4</v>
      </c>
      <c r="BA899" s="4">
        <v>14.023</v>
      </c>
      <c r="BB899" s="4">
        <v>11.12</v>
      </c>
      <c r="BC899" s="4">
        <v>0.79</v>
      </c>
      <c r="BD899" s="4">
        <v>18.989000000000001</v>
      </c>
      <c r="BE899" s="4">
        <v>1643.547</v>
      </c>
      <c r="BF899" s="4">
        <v>847.73500000000001</v>
      </c>
      <c r="BG899" s="4">
        <v>1.597</v>
      </c>
      <c r="BH899" s="4">
        <v>0.32</v>
      </c>
      <c r="BI899" s="4">
        <v>1.917</v>
      </c>
      <c r="BJ899" s="4">
        <v>1.21</v>
      </c>
      <c r="BK899" s="4">
        <v>0.24199999999999999</v>
      </c>
      <c r="BL899" s="4">
        <v>1.4530000000000001</v>
      </c>
      <c r="BM899" s="4">
        <v>18.444099999999999</v>
      </c>
      <c r="BQ899" s="4">
        <v>12.362</v>
      </c>
      <c r="BR899" s="4">
        <v>0.72683200000000003</v>
      </c>
      <c r="BS899" s="4">
        <v>-5</v>
      </c>
      <c r="BT899" s="4">
        <v>3.2063000000000001E-2</v>
      </c>
      <c r="BU899" s="4">
        <v>17.761962</v>
      </c>
      <c r="BV899" s="4">
        <v>0.647671</v>
      </c>
    </row>
    <row r="900" spans="1:74" x14ac:dyDescent="0.25">
      <c r="A900" s="4">
        <v>42069</v>
      </c>
      <c r="B900" s="4">
        <v>1.0972222222222223E-3</v>
      </c>
      <c r="C900" s="4">
        <v>9.3940000000000001</v>
      </c>
      <c r="D900" s="4">
        <v>7.9730999999999996</v>
      </c>
      <c r="E900" s="4">
        <v>79731.432140000004</v>
      </c>
      <c r="F900" s="4">
        <v>103.3</v>
      </c>
      <c r="G900" s="4">
        <v>38.299999999999997</v>
      </c>
      <c r="H900" s="4">
        <v>2721.5</v>
      </c>
      <c r="J900" s="4">
        <v>0.1</v>
      </c>
      <c r="K900" s="4">
        <v>0.84119999999999995</v>
      </c>
      <c r="L900" s="4">
        <v>7.9019000000000004</v>
      </c>
      <c r="M900" s="4">
        <v>6.7066999999999997</v>
      </c>
      <c r="N900" s="4">
        <v>86.873999999999995</v>
      </c>
      <c r="O900" s="4">
        <v>32.227400000000003</v>
      </c>
      <c r="P900" s="4">
        <v>119.1</v>
      </c>
      <c r="Q900" s="4">
        <v>65.845399999999998</v>
      </c>
      <c r="R900" s="4">
        <v>24.426500000000001</v>
      </c>
      <c r="S900" s="4">
        <v>90.3</v>
      </c>
      <c r="T900" s="4">
        <v>2721.5203999999999</v>
      </c>
      <c r="W900" s="4">
        <v>0</v>
      </c>
      <c r="X900" s="4">
        <v>8.4099999999999994E-2</v>
      </c>
      <c r="Y900" s="4">
        <v>11.8</v>
      </c>
      <c r="Z900" s="4">
        <v>858</v>
      </c>
      <c r="AA900" s="4">
        <v>880</v>
      </c>
      <c r="AB900" s="4">
        <v>812</v>
      </c>
      <c r="AC900" s="4">
        <v>60</v>
      </c>
      <c r="AD900" s="4">
        <v>7.05</v>
      </c>
      <c r="AE900" s="4">
        <v>0.16</v>
      </c>
      <c r="AF900" s="4">
        <v>978</v>
      </c>
      <c r="AG900" s="4">
        <v>-11</v>
      </c>
      <c r="AH900" s="4">
        <v>7</v>
      </c>
      <c r="AI900" s="4">
        <v>25</v>
      </c>
      <c r="AJ900" s="4">
        <v>188</v>
      </c>
      <c r="AK900" s="4">
        <v>138</v>
      </c>
      <c r="AL900" s="4">
        <v>2.2000000000000002</v>
      </c>
      <c r="AM900" s="4">
        <v>195</v>
      </c>
      <c r="AN900" s="4" t="s">
        <v>155</v>
      </c>
      <c r="AO900" s="4">
        <v>2</v>
      </c>
      <c r="AP900" s="4">
        <v>0.58434027777777775</v>
      </c>
      <c r="AQ900" s="4">
        <v>47.162216999999998</v>
      </c>
      <c r="AR900" s="4">
        <v>-88.491747000000004</v>
      </c>
      <c r="AS900" s="4">
        <v>319.7</v>
      </c>
      <c r="AT900" s="4">
        <v>41.5</v>
      </c>
      <c r="AU900" s="4">
        <v>10</v>
      </c>
      <c r="AV900" s="4">
        <v>9</v>
      </c>
      <c r="AW900" s="4" t="s">
        <v>206</v>
      </c>
      <c r="AX900" s="4">
        <v>1.1000000000000001</v>
      </c>
      <c r="AY900" s="4">
        <v>1.4</v>
      </c>
      <c r="AZ900" s="4">
        <v>1.8935059999999999</v>
      </c>
      <c r="BA900" s="4">
        <v>14.023</v>
      </c>
      <c r="BB900" s="4">
        <v>11.17</v>
      </c>
      <c r="BC900" s="4">
        <v>0.8</v>
      </c>
      <c r="BD900" s="4">
        <v>18.882999999999999</v>
      </c>
      <c r="BE900" s="4">
        <v>1609.673</v>
      </c>
      <c r="BF900" s="4">
        <v>869.54</v>
      </c>
      <c r="BG900" s="4">
        <v>1.853</v>
      </c>
      <c r="BH900" s="4">
        <v>0.68700000000000006</v>
      </c>
      <c r="BI900" s="4">
        <v>2.5409999999999999</v>
      </c>
      <c r="BJ900" s="4">
        <v>1.405</v>
      </c>
      <c r="BK900" s="4">
        <v>0.52100000000000002</v>
      </c>
      <c r="BL900" s="4">
        <v>1.9259999999999999</v>
      </c>
      <c r="BM900" s="4">
        <v>18.333100000000002</v>
      </c>
      <c r="BQ900" s="4">
        <v>12.459</v>
      </c>
      <c r="BR900" s="4">
        <v>0.65327500000000005</v>
      </c>
      <c r="BS900" s="4">
        <v>-5</v>
      </c>
      <c r="BT900" s="4">
        <v>3.2000000000000001E-2</v>
      </c>
      <c r="BU900" s="4">
        <v>15.964415000000001</v>
      </c>
      <c r="BV900" s="4">
        <v>0.64639999999999997</v>
      </c>
    </row>
    <row r="901" spans="1:74" x14ac:dyDescent="0.25">
      <c r="A901" s="4">
        <v>42069</v>
      </c>
      <c r="B901" s="4">
        <v>1.1087962962962963E-3</v>
      </c>
      <c r="C901" s="4">
        <v>9.2899999999999991</v>
      </c>
      <c r="D901" s="4">
        <v>8.3430999999999997</v>
      </c>
      <c r="E901" s="4">
        <v>83430.795849999995</v>
      </c>
      <c r="F901" s="4">
        <v>120.6</v>
      </c>
      <c r="G901" s="4">
        <v>33.1</v>
      </c>
      <c r="H901" s="4">
        <v>2789.4</v>
      </c>
      <c r="J901" s="4">
        <v>0.1</v>
      </c>
      <c r="K901" s="4">
        <v>0.83830000000000005</v>
      </c>
      <c r="L901" s="4">
        <v>7.7881</v>
      </c>
      <c r="M901" s="4">
        <v>6.9941000000000004</v>
      </c>
      <c r="N901" s="4">
        <v>101.0844</v>
      </c>
      <c r="O901" s="4">
        <v>27.761199999999999</v>
      </c>
      <c r="P901" s="4">
        <v>128.80000000000001</v>
      </c>
      <c r="Q901" s="4">
        <v>76.616100000000003</v>
      </c>
      <c r="R901" s="4">
        <v>21.041399999999999</v>
      </c>
      <c r="S901" s="4">
        <v>97.7</v>
      </c>
      <c r="T901" s="4">
        <v>2789.4355999999998</v>
      </c>
      <c r="W901" s="4">
        <v>0</v>
      </c>
      <c r="X901" s="4">
        <v>8.3799999999999999E-2</v>
      </c>
      <c r="Y901" s="4">
        <v>11.8</v>
      </c>
      <c r="Z901" s="4">
        <v>859</v>
      </c>
      <c r="AA901" s="4">
        <v>881</v>
      </c>
      <c r="AB901" s="4">
        <v>811</v>
      </c>
      <c r="AC901" s="4">
        <v>60</v>
      </c>
      <c r="AD901" s="4">
        <v>7.05</v>
      </c>
      <c r="AE901" s="4">
        <v>0.16</v>
      </c>
      <c r="AF901" s="4">
        <v>978</v>
      </c>
      <c r="AG901" s="4">
        <v>-11</v>
      </c>
      <c r="AH901" s="4">
        <v>7</v>
      </c>
      <c r="AI901" s="4">
        <v>25</v>
      </c>
      <c r="AJ901" s="4">
        <v>188</v>
      </c>
      <c r="AK901" s="4">
        <v>138</v>
      </c>
      <c r="AL901" s="4">
        <v>2.4</v>
      </c>
      <c r="AM901" s="4">
        <v>195</v>
      </c>
      <c r="AN901" s="4" t="s">
        <v>155</v>
      </c>
      <c r="AO901" s="4">
        <v>2</v>
      </c>
      <c r="AP901" s="4">
        <v>0.58434027777777775</v>
      </c>
      <c r="AQ901" s="4">
        <v>47.161931000000003</v>
      </c>
      <c r="AR901" s="4">
        <v>-88.491595000000004</v>
      </c>
      <c r="AS901" s="4">
        <v>319.2</v>
      </c>
      <c r="AT901" s="4">
        <v>43.5</v>
      </c>
      <c r="AU901" s="4">
        <v>10</v>
      </c>
      <c r="AV901" s="4">
        <v>9</v>
      </c>
      <c r="AW901" s="4" t="s">
        <v>206</v>
      </c>
      <c r="AX901" s="4">
        <v>1.015768</v>
      </c>
      <c r="AY901" s="4">
        <v>1.4</v>
      </c>
      <c r="AZ901" s="4">
        <v>1.8</v>
      </c>
      <c r="BA901" s="4">
        <v>14.023</v>
      </c>
      <c r="BB901" s="4">
        <v>10.96</v>
      </c>
      <c r="BC901" s="4">
        <v>0.78</v>
      </c>
      <c r="BD901" s="4">
        <v>19.286999999999999</v>
      </c>
      <c r="BE901" s="4">
        <v>1567.432</v>
      </c>
      <c r="BF901" s="4">
        <v>895.91099999999994</v>
      </c>
      <c r="BG901" s="4">
        <v>2.13</v>
      </c>
      <c r="BH901" s="4">
        <v>0.58499999999999996</v>
      </c>
      <c r="BI901" s="4">
        <v>2.7160000000000002</v>
      </c>
      <c r="BJ901" s="4">
        <v>1.615</v>
      </c>
      <c r="BK901" s="4">
        <v>0.443</v>
      </c>
      <c r="BL901" s="4">
        <v>2.0579999999999998</v>
      </c>
      <c r="BM901" s="4">
        <v>18.564900000000002</v>
      </c>
      <c r="BQ901" s="4">
        <v>12.268000000000001</v>
      </c>
      <c r="BR901" s="4">
        <v>0.64049599999999995</v>
      </c>
      <c r="BS901" s="4">
        <v>-5</v>
      </c>
      <c r="BT901" s="4">
        <v>3.1061999999999999E-2</v>
      </c>
      <c r="BU901" s="4">
        <v>15.652120999999999</v>
      </c>
      <c r="BV901" s="4">
        <v>0.62745200000000001</v>
      </c>
    </row>
    <row r="902" spans="1:74" x14ac:dyDescent="0.25">
      <c r="A902" s="4">
        <v>42069</v>
      </c>
      <c r="B902" s="4">
        <v>1.1203703703703703E-3</v>
      </c>
      <c r="C902" s="4">
        <v>8.9860000000000007</v>
      </c>
      <c r="D902" s="4">
        <v>8.8904999999999994</v>
      </c>
      <c r="E902" s="4">
        <v>88904.774919999996</v>
      </c>
      <c r="F902" s="4">
        <v>128.4</v>
      </c>
      <c r="G902" s="4">
        <v>26.1</v>
      </c>
      <c r="H902" s="4">
        <v>2866</v>
      </c>
      <c r="J902" s="4">
        <v>0.1</v>
      </c>
      <c r="K902" s="4">
        <v>0.83509999999999995</v>
      </c>
      <c r="L902" s="4">
        <v>7.5049000000000001</v>
      </c>
      <c r="M902" s="4">
        <v>7.4246999999999996</v>
      </c>
      <c r="N902" s="4">
        <v>107.19759999999999</v>
      </c>
      <c r="O902" s="4">
        <v>21.796900000000001</v>
      </c>
      <c r="P902" s="4">
        <v>129</v>
      </c>
      <c r="Q902" s="4">
        <v>81.249499999999998</v>
      </c>
      <c r="R902" s="4">
        <v>16.520800000000001</v>
      </c>
      <c r="S902" s="4">
        <v>97.8</v>
      </c>
      <c r="T902" s="4">
        <v>2865.9818</v>
      </c>
      <c r="W902" s="4">
        <v>0</v>
      </c>
      <c r="X902" s="4">
        <v>8.3500000000000005E-2</v>
      </c>
      <c r="Y902" s="4">
        <v>11.8</v>
      </c>
      <c r="Z902" s="4">
        <v>857</v>
      </c>
      <c r="AA902" s="4">
        <v>881</v>
      </c>
      <c r="AB902" s="4">
        <v>809</v>
      </c>
      <c r="AC902" s="4">
        <v>60</v>
      </c>
      <c r="AD902" s="4">
        <v>7.05</v>
      </c>
      <c r="AE902" s="4">
        <v>0.16</v>
      </c>
      <c r="AF902" s="4">
        <v>978</v>
      </c>
      <c r="AG902" s="4">
        <v>-11</v>
      </c>
      <c r="AH902" s="4">
        <v>7</v>
      </c>
      <c r="AI902" s="4">
        <v>25</v>
      </c>
      <c r="AJ902" s="4">
        <v>188.9</v>
      </c>
      <c r="AK902" s="4">
        <v>138</v>
      </c>
      <c r="AL902" s="4">
        <v>2.4</v>
      </c>
      <c r="AM902" s="4">
        <v>195</v>
      </c>
      <c r="AN902" s="4" t="s">
        <v>155</v>
      </c>
      <c r="AO902" s="4">
        <v>2</v>
      </c>
      <c r="AP902" s="4">
        <v>0.58436342592592594</v>
      </c>
      <c r="AQ902" s="4">
        <v>47.161878000000002</v>
      </c>
      <c r="AR902" s="4">
        <v>-88.491567000000003</v>
      </c>
      <c r="AS902" s="4">
        <v>319.10000000000002</v>
      </c>
      <c r="AT902" s="4">
        <v>45.2</v>
      </c>
      <c r="AU902" s="4">
        <v>10</v>
      </c>
      <c r="AV902" s="4">
        <v>9</v>
      </c>
      <c r="AW902" s="4" t="s">
        <v>206</v>
      </c>
      <c r="AX902" s="4">
        <v>1.085051</v>
      </c>
      <c r="AY902" s="4">
        <v>1.4850509999999999</v>
      </c>
      <c r="AZ902" s="4">
        <v>1.885051</v>
      </c>
      <c r="BA902" s="4">
        <v>14.023</v>
      </c>
      <c r="BB902" s="4">
        <v>10.73</v>
      </c>
      <c r="BC902" s="4">
        <v>0.77</v>
      </c>
      <c r="BD902" s="4">
        <v>19.742000000000001</v>
      </c>
      <c r="BE902" s="4">
        <v>1494.991</v>
      </c>
      <c r="BF902" s="4">
        <v>941.351</v>
      </c>
      <c r="BG902" s="4">
        <v>2.2360000000000002</v>
      </c>
      <c r="BH902" s="4">
        <v>0.45500000000000002</v>
      </c>
      <c r="BI902" s="4">
        <v>2.6909999999999998</v>
      </c>
      <c r="BJ902" s="4">
        <v>1.6950000000000001</v>
      </c>
      <c r="BK902" s="4">
        <v>0.34499999999999997</v>
      </c>
      <c r="BL902" s="4">
        <v>2.04</v>
      </c>
      <c r="BM902" s="4">
        <v>18.8794</v>
      </c>
      <c r="BQ902" s="4">
        <v>12.096</v>
      </c>
      <c r="BR902" s="4">
        <v>0.60248000000000002</v>
      </c>
      <c r="BS902" s="4">
        <v>-5</v>
      </c>
      <c r="BT902" s="4">
        <v>3.0061999999999998E-2</v>
      </c>
      <c r="BU902" s="4">
        <v>14.723105</v>
      </c>
      <c r="BV902" s="4">
        <v>0.60725200000000001</v>
      </c>
    </row>
    <row r="903" spans="1:74" x14ac:dyDescent="0.25">
      <c r="A903" s="4">
        <v>42069</v>
      </c>
      <c r="B903" s="4">
        <v>1.1319444444444443E-3</v>
      </c>
      <c r="C903" s="4">
        <v>8.4459999999999997</v>
      </c>
      <c r="D903" s="4">
        <v>9.7834000000000003</v>
      </c>
      <c r="E903" s="4">
        <v>97834.228189999994</v>
      </c>
      <c r="F903" s="4">
        <v>130.1</v>
      </c>
      <c r="G903" s="4">
        <v>67.5</v>
      </c>
      <c r="H903" s="4">
        <v>3638.5</v>
      </c>
      <c r="J903" s="4">
        <v>0.1</v>
      </c>
      <c r="K903" s="4">
        <v>0.82950000000000002</v>
      </c>
      <c r="L903" s="4">
        <v>7.0054999999999996</v>
      </c>
      <c r="M903" s="4">
        <v>8.1149000000000004</v>
      </c>
      <c r="N903" s="4">
        <v>107.91160000000001</v>
      </c>
      <c r="O903" s="4">
        <v>55.988</v>
      </c>
      <c r="P903" s="4">
        <v>163.9</v>
      </c>
      <c r="Q903" s="4">
        <v>81.790700000000001</v>
      </c>
      <c r="R903" s="4">
        <v>42.435600000000001</v>
      </c>
      <c r="S903" s="4">
        <v>124.2</v>
      </c>
      <c r="T903" s="4">
        <v>3638.5493000000001</v>
      </c>
      <c r="W903" s="4">
        <v>0</v>
      </c>
      <c r="X903" s="4">
        <v>8.2900000000000001E-2</v>
      </c>
      <c r="Y903" s="4">
        <v>11.8</v>
      </c>
      <c r="Z903" s="4">
        <v>857</v>
      </c>
      <c r="AA903" s="4">
        <v>881</v>
      </c>
      <c r="AB903" s="4">
        <v>808</v>
      </c>
      <c r="AC903" s="4">
        <v>60</v>
      </c>
      <c r="AD903" s="4">
        <v>7.05</v>
      </c>
      <c r="AE903" s="4">
        <v>0.16</v>
      </c>
      <c r="AF903" s="4">
        <v>978</v>
      </c>
      <c r="AG903" s="4">
        <v>-11</v>
      </c>
      <c r="AH903" s="4">
        <v>7</v>
      </c>
      <c r="AI903" s="4">
        <v>25</v>
      </c>
      <c r="AJ903" s="4">
        <v>188.1</v>
      </c>
      <c r="AK903" s="4">
        <v>138</v>
      </c>
      <c r="AL903" s="4">
        <v>2.4</v>
      </c>
      <c r="AM903" s="4">
        <v>195</v>
      </c>
      <c r="AN903" s="4" t="s">
        <v>155</v>
      </c>
      <c r="AO903" s="4">
        <v>2</v>
      </c>
      <c r="AP903" s="4">
        <v>0.58436342592592594</v>
      </c>
      <c r="AQ903" s="4">
        <v>47.161729000000001</v>
      </c>
      <c r="AR903" s="4">
        <v>-88.491473999999997</v>
      </c>
      <c r="AS903" s="4">
        <v>319</v>
      </c>
      <c r="AT903" s="4">
        <v>45.8</v>
      </c>
      <c r="AU903" s="4">
        <v>10</v>
      </c>
      <c r="AV903" s="4">
        <v>9</v>
      </c>
      <c r="AW903" s="4" t="s">
        <v>206</v>
      </c>
      <c r="AX903" s="4">
        <v>1.1000000000000001</v>
      </c>
      <c r="AY903" s="4">
        <v>1.5</v>
      </c>
      <c r="AZ903" s="4">
        <v>1.985115</v>
      </c>
      <c r="BA903" s="4">
        <v>14.023</v>
      </c>
      <c r="BB903" s="4">
        <v>10.35</v>
      </c>
      <c r="BC903" s="4">
        <v>0.74</v>
      </c>
      <c r="BD903" s="4">
        <v>20.562000000000001</v>
      </c>
      <c r="BE903" s="4">
        <v>1371.2860000000001</v>
      </c>
      <c r="BF903" s="4">
        <v>1010.989</v>
      </c>
      <c r="BG903" s="4">
        <v>2.2120000000000002</v>
      </c>
      <c r="BH903" s="4">
        <v>1.1479999999999999</v>
      </c>
      <c r="BI903" s="4">
        <v>3.36</v>
      </c>
      <c r="BJ903" s="4">
        <v>1.677</v>
      </c>
      <c r="BK903" s="4">
        <v>0.87</v>
      </c>
      <c r="BL903" s="4">
        <v>2.5459999999999998</v>
      </c>
      <c r="BM903" s="4">
        <v>23.552399999999999</v>
      </c>
      <c r="BQ903" s="4">
        <v>11.805</v>
      </c>
      <c r="BR903" s="4">
        <v>0.38519799999999998</v>
      </c>
      <c r="BS903" s="4">
        <v>-5</v>
      </c>
      <c r="BT903" s="4">
        <v>2.7185999999999998E-2</v>
      </c>
      <c r="BU903" s="4">
        <v>9.4132770000000008</v>
      </c>
      <c r="BV903" s="4">
        <v>0.54915700000000001</v>
      </c>
    </row>
    <row r="904" spans="1:74" x14ac:dyDescent="0.25">
      <c r="A904" s="4">
        <v>42069</v>
      </c>
      <c r="B904" s="4">
        <v>1.1435185185185183E-3</v>
      </c>
      <c r="C904" s="4">
        <v>8.1430000000000007</v>
      </c>
      <c r="D904" s="4">
        <v>10.347200000000001</v>
      </c>
      <c r="E904" s="4">
        <v>103471.8121</v>
      </c>
      <c r="F904" s="4">
        <v>130.5</v>
      </c>
      <c r="G904" s="4">
        <v>111.6</v>
      </c>
      <c r="H904" s="4">
        <v>3670.2</v>
      </c>
      <c r="J904" s="4">
        <v>0.1</v>
      </c>
      <c r="K904" s="4">
        <v>0.82589999999999997</v>
      </c>
      <c r="L904" s="4">
        <v>6.7256999999999998</v>
      </c>
      <c r="M904" s="4">
        <v>8.5460999999999991</v>
      </c>
      <c r="N904" s="4">
        <v>107.7706</v>
      </c>
      <c r="O904" s="4">
        <v>92.2042</v>
      </c>
      <c r="P904" s="4">
        <v>200</v>
      </c>
      <c r="Q904" s="4">
        <v>81.683800000000005</v>
      </c>
      <c r="R904" s="4">
        <v>69.885400000000004</v>
      </c>
      <c r="S904" s="4">
        <v>151.6</v>
      </c>
      <c r="T904" s="4">
        <v>3670.2388999999998</v>
      </c>
      <c r="W904" s="4">
        <v>0</v>
      </c>
      <c r="X904" s="4">
        <v>8.2600000000000007E-2</v>
      </c>
      <c r="Y904" s="4">
        <v>11.8</v>
      </c>
      <c r="Z904" s="4">
        <v>857</v>
      </c>
      <c r="AA904" s="4">
        <v>881</v>
      </c>
      <c r="AB904" s="4">
        <v>808</v>
      </c>
      <c r="AC904" s="4">
        <v>60</v>
      </c>
      <c r="AD904" s="4">
        <v>7.05</v>
      </c>
      <c r="AE904" s="4">
        <v>0.16</v>
      </c>
      <c r="AF904" s="4">
        <v>978</v>
      </c>
      <c r="AG904" s="4">
        <v>-11</v>
      </c>
      <c r="AH904" s="4">
        <v>7</v>
      </c>
      <c r="AI904" s="4">
        <v>25</v>
      </c>
      <c r="AJ904" s="4">
        <v>188.9</v>
      </c>
      <c r="AK904" s="4">
        <v>138</v>
      </c>
      <c r="AL904" s="4">
        <v>2.4</v>
      </c>
      <c r="AM904" s="4">
        <v>195</v>
      </c>
      <c r="AN904" s="4" t="s">
        <v>155</v>
      </c>
      <c r="AO904" s="4">
        <v>2</v>
      </c>
      <c r="AP904" s="4">
        <v>0.58437499999999998</v>
      </c>
      <c r="AQ904" s="4">
        <v>47.161562000000004</v>
      </c>
      <c r="AR904" s="4">
        <v>-88.491358000000005</v>
      </c>
      <c r="AS904" s="4">
        <v>318.89999999999998</v>
      </c>
      <c r="AT904" s="4">
        <v>45.9</v>
      </c>
      <c r="AU904" s="4">
        <v>10</v>
      </c>
      <c r="AV904" s="4">
        <v>9</v>
      </c>
      <c r="AW904" s="4" t="s">
        <v>206</v>
      </c>
      <c r="AX904" s="4">
        <v>1.014985</v>
      </c>
      <c r="AY904" s="4">
        <v>1.5</v>
      </c>
      <c r="AZ904" s="4">
        <v>1.8299700000000001</v>
      </c>
      <c r="BA904" s="4">
        <v>14.023</v>
      </c>
      <c r="BB904" s="4">
        <v>10.130000000000001</v>
      </c>
      <c r="BC904" s="4">
        <v>0.72</v>
      </c>
      <c r="BD904" s="4">
        <v>21.074999999999999</v>
      </c>
      <c r="BE904" s="4">
        <v>1303.4649999999999</v>
      </c>
      <c r="BF904" s="4">
        <v>1054.1559999999999</v>
      </c>
      <c r="BG904" s="4">
        <v>2.1869999999999998</v>
      </c>
      <c r="BH904" s="4">
        <v>1.871</v>
      </c>
      <c r="BI904" s="4">
        <v>4.0590000000000002</v>
      </c>
      <c r="BJ904" s="4">
        <v>1.6579999999999999</v>
      </c>
      <c r="BK904" s="4">
        <v>1.4179999999999999</v>
      </c>
      <c r="BL904" s="4">
        <v>3.0760000000000001</v>
      </c>
      <c r="BM904" s="4">
        <v>23.521999999999998</v>
      </c>
      <c r="BQ904" s="4">
        <v>11.638999999999999</v>
      </c>
      <c r="BR904" s="4">
        <v>0.40383000000000002</v>
      </c>
      <c r="BS904" s="4">
        <v>-5</v>
      </c>
      <c r="BT904" s="4">
        <v>2.7E-2</v>
      </c>
      <c r="BU904" s="4">
        <v>9.8685960000000001</v>
      </c>
      <c r="BV904" s="4">
        <v>0.5454</v>
      </c>
    </row>
    <row r="905" spans="1:74" x14ac:dyDescent="0.25">
      <c r="A905" s="4">
        <v>42069</v>
      </c>
      <c r="B905" s="4">
        <v>1.1550925925925925E-3</v>
      </c>
      <c r="C905" s="4">
        <v>8.1609999999999996</v>
      </c>
      <c r="D905" s="4">
        <v>10.254</v>
      </c>
      <c r="E905" s="4">
        <v>102540.149</v>
      </c>
      <c r="F905" s="4">
        <v>111.5</v>
      </c>
      <c r="G905" s="4">
        <v>184.6</v>
      </c>
      <c r="H905" s="4">
        <v>3633.9</v>
      </c>
      <c r="J905" s="4">
        <v>0.1</v>
      </c>
      <c r="K905" s="4">
        <v>0.82679999999999998</v>
      </c>
      <c r="L905" s="4">
        <v>6.7473000000000001</v>
      </c>
      <c r="M905" s="4">
        <v>8.4781999999999993</v>
      </c>
      <c r="N905" s="4">
        <v>92.204300000000003</v>
      </c>
      <c r="O905" s="4">
        <v>152.63210000000001</v>
      </c>
      <c r="P905" s="4">
        <v>244.8</v>
      </c>
      <c r="Q905" s="4">
        <v>69.885499999999993</v>
      </c>
      <c r="R905" s="4">
        <v>115.6862</v>
      </c>
      <c r="S905" s="4">
        <v>185.6</v>
      </c>
      <c r="T905" s="4">
        <v>3633.9315000000001</v>
      </c>
      <c r="W905" s="4">
        <v>0</v>
      </c>
      <c r="X905" s="4">
        <v>8.2699999999999996E-2</v>
      </c>
      <c r="Y905" s="4">
        <v>11.8</v>
      </c>
      <c r="Z905" s="4">
        <v>858</v>
      </c>
      <c r="AA905" s="4">
        <v>881</v>
      </c>
      <c r="AB905" s="4">
        <v>807</v>
      </c>
      <c r="AC905" s="4">
        <v>60</v>
      </c>
      <c r="AD905" s="4">
        <v>7.05</v>
      </c>
      <c r="AE905" s="4">
        <v>0.16</v>
      </c>
      <c r="AF905" s="4">
        <v>978</v>
      </c>
      <c r="AG905" s="4">
        <v>-11</v>
      </c>
      <c r="AH905" s="4">
        <v>7</v>
      </c>
      <c r="AI905" s="4">
        <v>25</v>
      </c>
      <c r="AJ905" s="4">
        <v>189</v>
      </c>
      <c r="AK905" s="4">
        <v>138</v>
      </c>
      <c r="AL905" s="4">
        <v>2.5</v>
      </c>
      <c r="AM905" s="4">
        <v>195</v>
      </c>
      <c r="AN905" s="4" t="s">
        <v>155</v>
      </c>
      <c r="AO905" s="4">
        <v>2</v>
      </c>
      <c r="AP905" s="4">
        <v>0.58438657407407402</v>
      </c>
      <c r="AQ905" s="4">
        <v>47.161408000000002</v>
      </c>
      <c r="AR905" s="4">
        <v>-88.491203999999996</v>
      </c>
      <c r="AS905" s="4">
        <v>318.5</v>
      </c>
      <c r="AT905" s="4">
        <v>44.5</v>
      </c>
      <c r="AU905" s="4">
        <v>10</v>
      </c>
      <c r="AV905" s="4">
        <v>9</v>
      </c>
      <c r="AW905" s="4" t="s">
        <v>206</v>
      </c>
      <c r="AX905" s="4">
        <v>1.0849150000000001</v>
      </c>
      <c r="AY905" s="4">
        <v>1.5849150000000001</v>
      </c>
      <c r="AZ905" s="4">
        <v>1.8849149999999999</v>
      </c>
      <c r="BA905" s="4">
        <v>14.023</v>
      </c>
      <c r="BB905" s="4">
        <v>10.18</v>
      </c>
      <c r="BC905" s="4">
        <v>0.73</v>
      </c>
      <c r="BD905" s="4">
        <v>20.945</v>
      </c>
      <c r="BE905" s="4">
        <v>1311.845</v>
      </c>
      <c r="BF905" s="4">
        <v>1049.143</v>
      </c>
      <c r="BG905" s="4">
        <v>1.877</v>
      </c>
      <c r="BH905" s="4">
        <v>3.1080000000000001</v>
      </c>
      <c r="BI905" s="4">
        <v>4.9850000000000003</v>
      </c>
      <c r="BJ905" s="4">
        <v>1.423</v>
      </c>
      <c r="BK905" s="4">
        <v>2.355</v>
      </c>
      <c r="BL905" s="4">
        <v>3.778</v>
      </c>
      <c r="BM905" s="4">
        <v>23.364100000000001</v>
      </c>
      <c r="BQ905" s="4">
        <v>11.689</v>
      </c>
      <c r="BR905" s="4">
        <v>0.35347200000000001</v>
      </c>
      <c r="BS905" s="4">
        <v>-5</v>
      </c>
      <c r="BT905" s="4">
        <v>2.3248000000000001E-2</v>
      </c>
      <c r="BU905" s="4">
        <v>8.6379719999999995</v>
      </c>
      <c r="BV905" s="4">
        <v>0.46961000000000003</v>
      </c>
    </row>
    <row r="906" spans="1:74" x14ac:dyDescent="0.25">
      <c r="A906" s="4">
        <v>42069</v>
      </c>
      <c r="B906" s="4">
        <v>1.1666666666666668E-3</v>
      </c>
      <c r="C906" s="4">
        <v>8.516</v>
      </c>
      <c r="D906" s="4">
        <v>9.7462999999999997</v>
      </c>
      <c r="E906" s="4">
        <v>97463.5</v>
      </c>
      <c r="F906" s="4">
        <v>94.9</v>
      </c>
      <c r="G906" s="4">
        <v>163.30000000000001</v>
      </c>
      <c r="H906" s="4">
        <v>3511.8</v>
      </c>
      <c r="J906" s="4">
        <v>0.1</v>
      </c>
      <c r="K906" s="4">
        <v>0.82950000000000002</v>
      </c>
      <c r="L906" s="4">
        <v>7.0635000000000003</v>
      </c>
      <c r="M906" s="4">
        <v>8.0841999999999992</v>
      </c>
      <c r="N906" s="4">
        <v>78.678799999999995</v>
      </c>
      <c r="O906" s="4">
        <v>135.43960000000001</v>
      </c>
      <c r="P906" s="4">
        <v>214.1</v>
      </c>
      <c r="Q906" s="4">
        <v>59.633899999999997</v>
      </c>
      <c r="R906" s="4">
        <v>102.65519999999999</v>
      </c>
      <c r="S906" s="4">
        <v>162.30000000000001</v>
      </c>
      <c r="T906" s="4">
        <v>3511.7703999999999</v>
      </c>
      <c r="W906" s="4">
        <v>0</v>
      </c>
      <c r="X906" s="4">
        <v>8.2900000000000001E-2</v>
      </c>
      <c r="Y906" s="4">
        <v>11.8</v>
      </c>
      <c r="Z906" s="4">
        <v>859</v>
      </c>
      <c r="AA906" s="4">
        <v>881</v>
      </c>
      <c r="AB906" s="4">
        <v>809</v>
      </c>
      <c r="AC906" s="4">
        <v>60</v>
      </c>
      <c r="AD906" s="4">
        <v>7.05</v>
      </c>
      <c r="AE906" s="4">
        <v>0.16</v>
      </c>
      <c r="AF906" s="4">
        <v>978</v>
      </c>
      <c r="AG906" s="4">
        <v>-11</v>
      </c>
      <c r="AH906" s="4">
        <v>7</v>
      </c>
      <c r="AI906" s="4">
        <v>25</v>
      </c>
      <c r="AJ906" s="4">
        <v>189</v>
      </c>
      <c r="AK906" s="4">
        <v>138</v>
      </c>
      <c r="AL906" s="4">
        <v>2.5</v>
      </c>
      <c r="AM906" s="4">
        <v>195</v>
      </c>
      <c r="AN906" s="4" t="s">
        <v>155</v>
      </c>
      <c r="AO906" s="4">
        <v>2</v>
      </c>
      <c r="AP906" s="4">
        <v>0.58439814814814817</v>
      </c>
      <c r="AQ906" s="4">
        <v>47.161279</v>
      </c>
      <c r="AR906" s="4">
        <v>-88.491032000000004</v>
      </c>
      <c r="AS906" s="4">
        <v>318.3</v>
      </c>
      <c r="AT906" s="4">
        <v>42.3</v>
      </c>
      <c r="AU906" s="4">
        <v>10</v>
      </c>
      <c r="AV906" s="4">
        <v>9</v>
      </c>
      <c r="AW906" s="4" t="s">
        <v>206</v>
      </c>
      <c r="AX906" s="4">
        <v>1.1000000000000001</v>
      </c>
      <c r="AY906" s="4">
        <v>1.6</v>
      </c>
      <c r="AZ906" s="4">
        <v>1.984815</v>
      </c>
      <c r="BA906" s="4">
        <v>14.023</v>
      </c>
      <c r="BB906" s="4">
        <v>10.35</v>
      </c>
      <c r="BC906" s="4">
        <v>0.74</v>
      </c>
      <c r="BD906" s="4">
        <v>20.56</v>
      </c>
      <c r="BE906" s="4">
        <v>1381.326</v>
      </c>
      <c r="BF906" s="4">
        <v>1006.216</v>
      </c>
      <c r="BG906" s="4">
        <v>1.611</v>
      </c>
      <c r="BH906" s="4">
        <v>2.774</v>
      </c>
      <c r="BI906" s="4">
        <v>4.3849999999999998</v>
      </c>
      <c r="BJ906" s="4">
        <v>1.2210000000000001</v>
      </c>
      <c r="BK906" s="4">
        <v>2.1019999999999999</v>
      </c>
      <c r="BL906" s="4">
        <v>3.3239999999999998</v>
      </c>
      <c r="BM906" s="4">
        <v>22.7102</v>
      </c>
      <c r="BQ906" s="4">
        <v>11.794</v>
      </c>
      <c r="BR906" s="4">
        <v>0.31998399999999999</v>
      </c>
      <c r="BS906" s="4">
        <v>-5</v>
      </c>
      <c r="BT906" s="4">
        <v>2.3E-2</v>
      </c>
      <c r="BU906" s="4">
        <v>7.8196089999999998</v>
      </c>
      <c r="BV906" s="4">
        <v>0.46460000000000001</v>
      </c>
    </row>
    <row r="907" spans="1:74" x14ac:dyDescent="0.25">
      <c r="A907" s="4">
        <v>42069</v>
      </c>
      <c r="B907" s="4">
        <v>1.1782407407407408E-3</v>
      </c>
      <c r="C907" s="4">
        <v>9.1959999999999997</v>
      </c>
      <c r="D907" s="4">
        <v>8.9164999999999992</v>
      </c>
      <c r="E907" s="4">
        <v>89164.965400000001</v>
      </c>
      <c r="F907" s="4">
        <v>73.400000000000006</v>
      </c>
      <c r="G907" s="4">
        <v>117.8</v>
      </c>
      <c r="H907" s="4">
        <v>3078.1</v>
      </c>
      <c r="J907" s="4">
        <v>0.1</v>
      </c>
      <c r="K907" s="4">
        <v>0.83309999999999995</v>
      </c>
      <c r="L907" s="4">
        <v>7.6615000000000002</v>
      </c>
      <c r="M907" s="4">
        <v>7.4284999999999997</v>
      </c>
      <c r="N907" s="4">
        <v>61.155900000000003</v>
      </c>
      <c r="O907" s="4">
        <v>98.176699999999997</v>
      </c>
      <c r="P907" s="4">
        <v>159.30000000000001</v>
      </c>
      <c r="Q907" s="4">
        <v>46.352600000000002</v>
      </c>
      <c r="R907" s="4">
        <v>74.412199999999999</v>
      </c>
      <c r="S907" s="4">
        <v>120.8</v>
      </c>
      <c r="T907" s="4">
        <v>3078.0621999999998</v>
      </c>
      <c r="W907" s="4">
        <v>0</v>
      </c>
      <c r="X907" s="4">
        <v>8.3299999999999999E-2</v>
      </c>
      <c r="Y907" s="4">
        <v>11.9</v>
      </c>
      <c r="Z907" s="4">
        <v>858</v>
      </c>
      <c r="AA907" s="4">
        <v>881</v>
      </c>
      <c r="AB907" s="4">
        <v>808</v>
      </c>
      <c r="AC907" s="4">
        <v>60</v>
      </c>
      <c r="AD907" s="4">
        <v>7.05</v>
      </c>
      <c r="AE907" s="4">
        <v>0.16</v>
      </c>
      <c r="AF907" s="4">
        <v>978</v>
      </c>
      <c r="AG907" s="4">
        <v>-11</v>
      </c>
      <c r="AH907" s="4">
        <v>7</v>
      </c>
      <c r="AI907" s="4">
        <v>25</v>
      </c>
      <c r="AJ907" s="4">
        <v>189</v>
      </c>
      <c r="AK907" s="4">
        <v>138.9</v>
      </c>
      <c r="AL907" s="4">
        <v>2.5</v>
      </c>
      <c r="AM907" s="4">
        <v>195</v>
      </c>
      <c r="AN907" s="4" t="s">
        <v>155</v>
      </c>
      <c r="AO907" s="4">
        <v>2</v>
      </c>
      <c r="AP907" s="4">
        <v>0.58440972222222221</v>
      </c>
      <c r="AQ907" s="4">
        <v>47.16104</v>
      </c>
      <c r="AR907" s="4">
        <v>-88.490779000000003</v>
      </c>
      <c r="AS907" s="4">
        <v>318</v>
      </c>
      <c r="AT907" s="4">
        <v>39.799999999999997</v>
      </c>
      <c r="AU907" s="4">
        <v>10</v>
      </c>
      <c r="AV907" s="4">
        <v>9</v>
      </c>
      <c r="AW907" s="4" t="s">
        <v>206</v>
      </c>
      <c r="AX907" s="4">
        <v>1.1000000000000001</v>
      </c>
      <c r="AY907" s="4">
        <v>1.684715</v>
      </c>
      <c r="AZ907" s="4">
        <v>2</v>
      </c>
      <c r="BA907" s="4">
        <v>14.023</v>
      </c>
      <c r="BB907" s="4">
        <v>10.6</v>
      </c>
      <c r="BC907" s="4">
        <v>0.76</v>
      </c>
      <c r="BD907" s="4">
        <v>20.030999999999999</v>
      </c>
      <c r="BE907" s="4">
        <v>1508.1420000000001</v>
      </c>
      <c r="BF907" s="4">
        <v>930.69500000000005</v>
      </c>
      <c r="BG907" s="4">
        <v>1.2609999999999999</v>
      </c>
      <c r="BH907" s="4">
        <v>2.024</v>
      </c>
      <c r="BI907" s="4">
        <v>3.2850000000000001</v>
      </c>
      <c r="BJ907" s="4">
        <v>0.95599999999999996</v>
      </c>
      <c r="BK907" s="4">
        <v>1.534</v>
      </c>
      <c r="BL907" s="4">
        <v>2.4889999999999999</v>
      </c>
      <c r="BM907" s="4">
        <v>20.0367</v>
      </c>
      <c r="BQ907" s="4">
        <v>11.923999999999999</v>
      </c>
      <c r="BR907" s="4">
        <v>0.38178400000000001</v>
      </c>
      <c r="BS907" s="4">
        <v>-5</v>
      </c>
      <c r="BT907" s="4">
        <v>2.4875999999999999E-2</v>
      </c>
      <c r="BU907" s="4">
        <v>9.3298469999999991</v>
      </c>
      <c r="BV907" s="4">
        <v>0.50249500000000002</v>
      </c>
    </row>
    <row r="908" spans="1:74" x14ac:dyDescent="0.25">
      <c r="A908" s="4">
        <v>42069</v>
      </c>
      <c r="B908" s="4">
        <v>1.1898148148148148E-3</v>
      </c>
      <c r="C908" s="4">
        <v>9.2769999999999992</v>
      </c>
      <c r="D908" s="4">
        <v>8.2697000000000003</v>
      </c>
      <c r="E908" s="4">
        <v>82696.5</v>
      </c>
      <c r="F908" s="4">
        <v>50.6</v>
      </c>
      <c r="G908" s="4">
        <v>69.099999999999994</v>
      </c>
      <c r="H908" s="4">
        <v>2742.1</v>
      </c>
      <c r="J908" s="4">
        <v>0.1</v>
      </c>
      <c r="K908" s="4">
        <v>0.83930000000000005</v>
      </c>
      <c r="L908" s="4">
        <v>7.7859999999999996</v>
      </c>
      <c r="M908" s="4">
        <v>6.9404000000000003</v>
      </c>
      <c r="N908" s="4">
        <v>42.428800000000003</v>
      </c>
      <c r="O908" s="4">
        <v>57.964199999999998</v>
      </c>
      <c r="P908" s="4">
        <v>100.4</v>
      </c>
      <c r="Q908" s="4">
        <v>32.1586</v>
      </c>
      <c r="R908" s="4">
        <v>43.933399999999999</v>
      </c>
      <c r="S908" s="4">
        <v>76.099999999999994</v>
      </c>
      <c r="T908" s="4">
        <v>2742.1444999999999</v>
      </c>
      <c r="W908" s="4">
        <v>0</v>
      </c>
      <c r="X908" s="4">
        <v>8.3900000000000002E-2</v>
      </c>
      <c r="Y908" s="4">
        <v>11.8</v>
      </c>
      <c r="Z908" s="4">
        <v>858</v>
      </c>
      <c r="AA908" s="4">
        <v>880</v>
      </c>
      <c r="AB908" s="4">
        <v>810</v>
      </c>
      <c r="AC908" s="4">
        <v>60</v>
      </c>
      <c r="AD908" s="4">
        <v>7.05</v>
      </c>
      <c r="AE908" s="4">
        <v>0.16</v>
      </c>
      <c r="AF908" s="4">
        <v>978</v>
      </c>
      <c r="AG908" s="4">
        <v>-11</v>
      </c>
      <c r="AH908" s="4">
        <v>7</v>
      </c>
      <c r="AI908" s="4">
        <v>25</v>
      </c>
      <c r="AJ908" s="4">
        <v>189</v>
      </c>
      <c r="AK908" s="4">
        <v>139</v>
      </c>
      <c r="AL908" s="4">
        <v>2.7</v>
      </c>
      <c r="AM908" s="4">
        <v>195</v>
      </c>
      <c r="AN908" s="4" t="s">
        <v>155</v>
      </c>
      <c r="AO908" s="4">
        <v>2</v>
      </c>
      <c r="AP908" s="4">
        <v>0.58443287037037039</v>
      </c>
      <c r="AQ908" s="4">
        <v>47.160884000000003</v>
      </c>
      <c r="AR908" s="4">
        <v>-88.490667999999999</v>
      </c>
      <c r="AS908" s="4">
        <v>317.89999999999998</v>
      </c>
      <c r="AT908" s="4">
        <v>37.299999999999997</v>
      </c>
      <c r="AU908" s="4">
        <v>10</v>
      </c>
      <c r="AV908" s="4">
        <v>9</v>
      </c>
      <c r="AW908" s="4" t="s">
        <v>206</v>
      </c>
      <c r="AX908" s="4">
        <v>1.015385</v>
      </c>
      <c r="AY908" s="4">
        <v>1.7</v>
      </c>
      <c r="AZ908" s="4">
        <v>2</v>
      </c>
      <c r="BA908" s="4">
        <v>14.023</v>
      </c>
      <c r="BB908" s="4">
        <v>11.02</v>
      </c>
      <c r="BC908" s="4">
        <v>0.79</v>
      </c>
      <c r="BD908" s="4">
        <v>19.152999999999999</v>
      </c>
      <c r="BE908" s="4">
        <v>1573.347</v>
      </c>
      <c r="BF908" s="4">
        <v>892.63099999999997</v>
      </c>
      <c r="BG908" s="4">
        <v>0.89800000000000002</v>
      </c>
      <c r="BH908" s="4">
        <v>1.2270000000000001</v>
      </c>
      <c r="BI908" s="4">
        <v>2.1240000000000001</v>
      </c>
      <c r="BJ908" s="4">
        <v>0.68100000000000005</v>
      </c>
      <c r="BK908" s="4">
        <v>0.93</v>
      </c>
      <c r="BL908" s="4">
        <v>1.61</v>
      </c>
      <c r="BM908" s="4">
        <v>18.324100000000001</v>
      </c>
      <c r="BQ908" s="4">
        <v>12.331</v>
      </c>
      <c r="BR908" s="4">
        <v>0.41695399999999999</v>
      </c>
      <c r="BS908" s="4">
        <v>-5</v>
      </c>
      <c r="BT908" s="4">
        <v>2.1248E-2</v>
      </c>
      <c r="BU908" s="4">
        <v>10.189314</v>
      </c>
      <c r="BV908" s="4">
        <v>0.42920999999999998</v>
      </c>
    </row>
    <row r="909" spans="1:74" x14ac:dyDescent="0.25">
      <c r="A909" s="4">
        <v>42069</v>
      </c>
      <c r="B909" s="4">
        <v>1.2013888888888888E-3</v>
      </c>
      <c r="C909" s="4">
        <v>9.2750000000000004</v>
      </c>
      <c r="D909" s="4">
        <v>8.5683000000000007</v>
      </c>
      <c r="E909" s="4">
        <v>85683.327919999996</v>
      </c>
      <c r="F909" s="4">
        <v>36.1</v>
      </c>
      <c r="G909" s="4">
        <v>44.4</v>
      </c>
      <c r="H909" s="4">
        <v>2743.2</v>
      </c>
      <c r="J909" s="4">
        <v>0.1</v>
      </c>
      <c r="K909" s="4">
        <v>0.83630000000000004</v>
      </c>
      <c r="L909" s="4">
        <v>7.7575000000000003</v>
      </c>
      <c r="M909" s="4">
        <v>7.1661000000000001</v>
      </c>
      <c r="N909" s="4">
        <v>30.1921</v>
      </c>
      <c r="O909" s="4">
        <v>37.133800000000001</v>
      </c>
      <c r="P909" s="4">
        <v>67.3</v>
      </c>
      <c r="Q909" s="4">
        <v>22.883800000000001</v>
      </c>
      <c r="R909" s="4">
        <v>28.145199999999999</v>
      </c>
      <c r="S909" s="4">
        <v>51</v>
      </c>
      <c r="T909" s="4">
        <v>2743.1900999999998</v>
      </c>
      <c r="W909" s="4">
        <v>0</v>
      </c>
      <c r="X909" s="4">
        <v>8.3599999999999994E-2</v>
      </c>
      <c r="Y909" s="4">
        <v>11.9</v>
      </c>
      <c r="Z909" s="4">
        <v>857</v>
      </c>
      <c r="AA909" s="4">
        <v>879</v>
      </c>
      <c r="AB909" s="4">
        <v>810</v>
      </c>
      <c r="AC909" s="4">
        <v>60</v>
      </c>
      <c r="AD909" s="4">
        <v>7.05</v>
      </c>
      <c r="AE909" s="4">
        <v>0.16</v>
      </c>
      <c r="AF909" s="4">
        <v>978</v>
      </c>
      <c r="AG909" s="4">
        <v>-11</v>
      </c>
      <c r="AH909" s="4">
        <v>7</v>
      </c>
      <c r="AI909" s="4">
        <v>25</v>
      </c>
      <c r="AJ909" s="4">
        <v>189</v>
      </c>
      <c r="AK909" s="4">
        <v>138.1</v>
      </c>
      <c r="AL909" s="4">
        <v>2.7</v>
      </c>
      <c r="AM909" s="4">
        <v>195</v>
      </c>
      <c r="AN909" s="4" t="s">
        <v>155</v>
      </c>
      <c r="AO909" s="4">
        <v>2</v>
      </c>
      <c r="AP909" s="4">
        <v>0.58444444444444443</v>
      </c>
      <c r="AQ909" s="4">
        <v>47.160862999999999</v>
      </c>
      <c r="AR909" s="4">
        <v>-88.490655000000004</v>
      </c>
      <c r="AS909" s="4">
        <v>317.89999999999998</v>
      </c>
      <c r="AT909" s="4">
        <v>35.299999999999997</v>
      </c>
      <c r="AU909" s="4">
        <v>10</v>
      </c>
      <c r="AV909" s="4">
        <v>9</v>
      </c>
      <c r="AW909" s="4" t="s">
        <v>206</v>
      </c>
      <c r="AX909" s="4">
        <v>1</v>
      </c>
      <c r="AY909" s="4">
        <v>1.7</v>
      </c>
      <c r="AZ909" s="4">
        <v>2</v>
      </c>
      <c r="BA909" s="4">
        <v>14.023</v>
      </c>
      <c r="BB909" s="4">
        <v>10.81</v>
      </c>
      <c r="BC909" s="4">
        <v>0.77</v>
      </c>
      <c r="BD909" s="4">
        <v>19.568000000000001</v>
      </c>
      <c r="BE909" s="4">
        <v>1547.1790000000001</v>
      </c>
      <c r="BF909" s="4">
        <v>909.66200000000003</v>
      </c>
      <c r="BG909" s="4">
        <v>0.63100000000000001</v>
      </c>
      <c r="BH909" s="4">
        <v>0.77600000000000002</v>
      </c>
      <c r="BI909" s="4">
        <v>1.4059999999999999</v>
      </c>
      <c r="BJ909" s="4">
        <v>0.47799999999999998</v>
      </c>
      <c r="BK909" s="4">
        <v>0.58799999999999997</v>
      </c>
      <c r="BL909" s="4">
        <v>1.0660000000000001</v>
      </c>
      <c r="BM909" s="4">
        <v>18.092400000000001</v>
      </c>
      <c r="BQ909" s="4">
        <v>12.128</v>
      </c>
      <c r="BR909" s="4">
        <v>0.32144800000000001</v>
      </c>
      <c r="BS909" s="4">
        <v>-5</v>
      </c>
      <c r="BT909" s="4">
        <v>2.2876000000000001E-2</v>
      </c>
      <c r="BU909" s="4">
        <v>7.8553860000000002</v>
      </c>
      <c r="BV909" s="4">
        <v>0.46209499999999998</v>
      </c>
    </row>
    <row r="910" spans="1:74" x14ac:dyDescent="0.25">
      <c r="A910" s="4">
        <v>42069</v>
      </c>
      <c r="B910" s="4">
        <v>1.2129629629629628E-3</v>
      </c>
      <c r="C910" s="4">
        <v>9.3640000000000008</v>
      </c>
      <c r="D910" s="4">
        <v>8.5724</v>
      </c>
      <c r="E910" s="4">
        <v>85723.912339999995</v>
      </c>
      <c r="F910" s="4">
        <v>33.1</v>
      </c>
      <c r="G910" s="4">
        <v>40.6</v>
      </c>
      <c r="H910" s="4">
        <v>2749.3</v>
      </c>
      <c r="J910" s="4">
        <v>0.1</v>
      </c>
      <c r="K910" s="4">
        <v>0.83560000000000001</v>
      </c>
      <c r="L910" s="4">
        <v>7.8240999999999996</v>
      </c>
      <c r="M910" s="4">
        <v>7.1630000000000003</v>
      </c>
      <c r="N910" s="4">
        <v>27.640799999999999</v>
      </c>
      <c r="O910" s="4">
        <v>33.913899999999998</v>
      </c>
      <c r="P910" s="4">
        <v>61.6</v>
      </c>
      <c r="Q910" s="4">
        <v>20.950099999999999</v>
      </c>
      <c r="R910" s="4">
        <v>25.704699999999999</v>
      </c>
      <c r="S910" s="4">
        <v>46.7</v>
      </c>
      <c r="T910" s="4">
        <v>2749.25</v>
      </c>
      <c r="W910" s="4">
        <v>0</v>
      </c>
      <c r="X910" s="4">
        <v>8.3599999999999994E-2</v>
      </c>
      <c r="Y910" s="4">
        <v>11.8</v>
      </c>
      <c r="Z910" s="4">
        <v>856</v>
      </c>
      <c r="AA910" s="4">
        <v>878</v>
      </c>
      <c r="AB910" s="4">
        <v>806</v>
      </c>
      <c r="AC910" s="4">
        <v>60</v>
      </c>
      <c r="AD910" s="4">
        <v>7.05</v>
      </c>
      <c r="AE910" s="4">
        <v>0.16</v>
      </c>
      <c r="AF910" s="4">
        <v>978</v>
      </c>
      <c r="AG910" s="4">
        <v>-11</v>
      </c>
      <c r="AH910" s="4">
        <v>7</v>
      </c>
      <c r="AI910" s="4">
        <v>25</v>
      </c>
      <c r="AJ910" s="4">
        <v>189</v>
      </c>
      <c r="AK910" s="4">
        <v>138</v>
      </c>
      <c r="AL910" s="4">
        <v>2.5</v>
      </c>
      <c r="AM910" s="4">
        <v>195</v>
      </c>
      <c r="AN910" s="4" t="s">
        <v>155</v>
      </c>
      <c r="AO910" s="4">
        <v>2</v>
      </c>
      <c r="AP910" s="4">
        <v>0.58444444444444443</v>
      </c>
      <c r="AQ910" s="4">
        <v>47.160632999999997</v>
      </c>
      <c r="AR910" s="4">
        <v>-88.490606</v>
      </c>
      <c r="AS910" s="4">
        <v>317.60000000000002</v>
      </c>
      <c r="AT910" s="4">
        <v>35.1</v>
      </c>
      <c r="AU910" s="4">
        <v>10</v>
      </c>
      <c r="AV910" s="4">
        <v>9</v>
      </c>
      <c r="AW910" s="4" t="s">
        <v>206</v>
      </c>
      <c r="AX910" s="4">
        <v>1.084416</v>
      </c>
      <c r="AY910" s="4">
        <v>1.109091</v>
      </c>
      <c r="AZ910" s="4">
        <v>2</v>
      </c>
      <c r="BA910" s="4">
        <v>14.023</v>
      </c>
      <c r="BB910" s="4">
        <v>10.76</v>
      </c>
      <c r="BC910" s="4">
        <v>0.77</v>
      </c>
      <c r="BD910" s="4">
        <v>19.675999999999998</v>
      </c>
      <c r="BE910" s="4">
        <v>1553.8889999999999</v>
      </c>
      <c r="BF910" s="4">
        <v>905.44100000000003</v>
      </c>
      <c r="BG910" s="4">
        <v>0.57499999999999996</v>
      </c>
      <c r="BH910" s="4">
        <v>0.70499999999999996</v>
      </c>
      <c r="BI910" s="4">
        <v>1.28</v>
      </c>
      <c r="BJ910" s="4">
        <v>0.436</v>
      </c>
      <c r="BK910" s="4">
        <v>0.53500000000000003</v>
      </c>
      <c r="BL910" s="4">
        <v>0.97</v>
      </c>
      <c r="BM910" s="4">
        <v>18.056000000000001</v>
      </c>
      <c r="BQ910" s="4">
        <v>12.066000000000001</v>
      </c>
      <c r="BR910" s="4">
        <v>0.33938800000000002</v>
      </c>
      <c r="BS910" s="4">
        <v>-5</v>
      </c>
      <c r="BT910" s="4">
        <v>2.4875999999999999E-2</v>
      </c>
      <c r="BU910" s="4">
        <v>8.2937949999999994</v>
      </c>
      <c r="BV910" s="4">
        <v>0.50249500000000002</v>
      </c>
    </row>
    <row r="911" spans="1:74" x14ac:dyDescent="0.25">
      <c r="A911" s="4">
        <v>42069</v>
      </c>
      <c r="B911" s="4">
        <v>1.224537037037037E-3</v>
      </c>
      <c r="C911" s="4">
        <v>9.718</v>
      </c>
      <c r="D911" s="4">
        <v>7.8867000000000003</v>
      </c>
      <c r="E911" s="4">
        <v>78867.037039999996</v>
      </c>
      <c r="F911" s="4">
        <v>28.6</v>
      </c>
      <c r="G911" s="4">
        <v>40.4</v>
      </c>
      <c r="H911" s="4">
        <v>2753.2</v>
      </c>
      <c r="J911" s="4">
        <v>0.1</v>
      </c>
      <c r="K911" s="4">
        <v>0.83960000000000001</v>
      </c>
      <c r="L911" s="4">
        <v>8.1593999999999998</v>
      </c>
      <c r="M911" s="4">
        <v>6.6216999999999997</v>
      </c>
      <c r="N911" s="4">
        <v>24.022200000000002</v>
      </c>
      <c r="O911" s="4">
        <v>33.956299999999999</v>
      </c>
      <c r="P911" s="4">
        <v>58</v>
      </c>
      <c r="Q911" s="4">
        <v>18.207000000000001</v>
      </c>
      <c r="R911" s="4">
        <v>25.7363</v>
      </c>
      <c r="S911" s="4">
        <v>43.9</v>
      </c>
      <c r="T911" s="4">
        <v>2753.1781999999998</v>
      </c>
      <c r="W911" s="4">
        <v>0</v>
      </c>
      <c r="X911" s="4">
        <v>8.4000000000000005E-2</v>
      </c>
      <c r="Y911" s="4">
        <v>11.8</v>
      </c>
      <c r="Z911" s="4">
        <v>856</v>
      </c>
      <c r="AA911" s="4">
        <v>878</v>
      </c>
      <c r="AB911" s="4">
        <v>807</v>
      </c>
      <c r="AC911" s="4">
        <v>60</v>
      </c>
      <c r="AD911" s="4">
        <v>7.04</v>
      </c>
      <c r="AE911" s="4">
        <v>0.16</v>
      </c>
      <c r="AF911" s="4">
        <v>979</v>
      </c>
      <c r="AG911" s="4">
        <v>-11</v>
      </c>
      <c r="AH911" s="4">
        <v>7</v>
      </c>
      <c r="AI911" s="4">
        <v>25</v>
      </c>
      <c r="AJ911" s="4">
        <v>189</v>
      </c>
      <c r="AK911" s="4">
        <v>138.9</v>
      </c>
      <c r="AL911" s="4">
        <v>2.5</v>
      </c>
      <c r="AM911" s="4">
        <v>195</v>
      </c>
      <c r="AN911" s="4" t="s">
        <v>155</v>
      </c>
      <c r="AO911" s="4">
        <v>2</v>
      </c>
      <c r="AP911" s="4">
        <v>0.58446759259259262</v>
      </c>
      <c r="AQ911" s="4">
        <v>47.160589999999999</v>
      </c>
      <c r="AR911" s="4">
        <v>-88.490596999999994</v>
      </c>
      <c r="AS911" s="4">
        <v>317.60000000000002</v>
      </c>
      <c r="AT911" s="4">
        <v>34.700000000000003</v>
      </c>
      <c r="AU911" s="4">
        <v>10</v>
      </c>
      <c r="AV911" s="4">
        <v>9</v>
      </c>
      <c r="AW911" s="4" t="s">
        <v>206</v>
      </c>
      <c r="AX911" s="4">
        <v>1.015684</v>
      </c>
      <c r="AY911" s="4">
        <v>1</v>
      </c>
      <c r="AZ911" s="4">
        <v>1.831369</v>
      </c>
      <c r="BA911" s="4">
        <v>14.023</v>
      </c>
      <c r="BB911" s="4">
        <v>11.05</v>
      </c>
      <c r="BC911" s="4">
        <v>0.79</v>
      </c>
      <c r="BD911" s="4">
        <v>19.103999999999999</v>
      </c>
      <c r="BE911" s="4">
        <v>1642.683</v>
      </c>
      <c r="BF911" s="4">
        <v>848.48</v>
      </c>
      <c r="BG911" s="4">
        <v>0.50600000000000001</v>
      </c>
      <c r="BH911" s="4">
        <v>0.71599999999999997</v>
      </c>
      <c r="BI911" s="4">
        <v>1.222</v>
      </c>
      <c r="BJ911" s="4">
        <v>0.38400000000000001</v>
      </c>
      <c r="BK911" s="4">
        <v>0.54300000000000004</v>
      </c>
      <c r="BL911" s="4">
        <v>0.92600000000000005</v>
      </c>
      <c r="BM911" s="4">
        <v>18.329499999999999</v>
      </c>
      <c r="BQ911" s="4">
        <v>12.29</v>
      </c>
      <c r="BR911" s="4">
        <v>0.36163600000000001</v>
      </c>
      <c r="BS911" s="4">
        <v>-5</v>
      </c>
      <c r="BT911" s="4">
        <v>2.4062E-2</v>
      </c>
      <c r="BU911" s="4">
        <v>8.8374790000000001</v>
      </c>
      <c r="BV911" s="4">
        <v>0.48605199999999998</v>
      </c>
    </row>
    <row r="912" spans="1:74" x14ac:dyDescent="0.25">
      <c r="A912" s="4">
        <v>42069</v>
      </c>
      <c r="B912" s="4">
        <v>1.236111111111111E-3</v>
      </c>
      <c r="C912" s="4">
        <v>10.14</v>
      </c>
      <c r="D912" s="4">
        <v>7.2525000000000004</v>
      </c>
      <c r="E912" s="4">
        <v>72524.845449999993</v>
      </c>
      <c r="F912" s="4">
        <v>25.5</v>
      </c>
      <c r="G912" s="4">
        <v>40.299999999999997</v>
      </c>
      <c r="H912" s="4">
        <v>2675.4</v>
      </c>
      <c r="J912" s="4">
        <v>0.1</v>
      </c>
      <c r="K912" s="4">
        <v>0.84260000000000002</v>
      </c>
      <c r="L912" s="4">
        <v>8.5440000000000005</v>
      </c>
      <c r="M912" s="4">
        <v>6.1112000000000002</v>
      </c>
      <c r="N912" s="4">
        <v>21.4682</v>
      </c>
      <c r="O912" s="4">
        <v>33.994799999999998</v>
      </c>
      <c r="P912" s="4">
        <v>55.5</v>
      </c>
      <c r="Q912" s="4">
        <v>16.2712</v>
      </c>
      <c r="R912" s="4">
        <v>25.7654</v>
      </c>
      <c r="S912" s="4">
        <v>42</v>
      </c>
      <c r="T912" s="4">
        <v>2675.4452999999999</v>
      </c>
      <c r="W912" s="4">
        <v>0</v>
      </c>
      <c r="X912" s="4">
        <v>8.43E-2</v>
      </c>
      <c r="Y912" s="4">
        <v>11.9</v>
      </c>
      <c r="Z912" s="4">
        <v>854</v>
      </c>
      <c r="AA912" s="4">
        <v>878</v>
      </c>
      <c r="AB912" s="4">
        <v>805</v>
      </c>
      <c r="AC912" s="4">
        <v>60</v>
      </c>
      <c r="AD912" s="4">
        <v>7.04</v>
      </c>
      <c r="AE912" s="4">
        <v>0.16</v>
      </c>
      <c r="AF912" s="4">
        <v>979</v>
      </c>
      <c r="AG912" s="4">
        <v>-11</v>
      </c>
      <c r="AH912" s="4">
        <v>7</v>
      </c>
      <c r="AI912" s="4">
        <v>25</v>
      </c>
      <c r="AJ912" s="4">
        <v>189</v>
      </c>
      <c r="AK912" s="4">
        <v>139</v>
      </c>
      <c r="AL912" s="4">
        <v>2.6</v>
      </c>
      <c r="AM912" s="4">
        <v>195</v>
      </c>
      <c r="AN912" s="4" t="s">
        <v>155</v>
      </c>
      <c r="AO912" s="4">
        <v>2</v>
      </c>
      <c r="AP912" s="4">
        <v>0.58446759259259262</v>
      </c>
      <c r="AQ912" s="4">
        <v>47.160474000000001</v>
      </c>
      <c r="AR912" s="4">
        <v>-88.490596999999994</v>
      </c>
      <c r="AS912" s="4">
        <v>317.39999999999998</v>
      </c>
      <c r="AT912" s="4">
        <v>34.5</v>
      </c>
      <c r="AU912" s="4">
        <v>10</v>
      </c>
      <c r="AV912" s="4">
        <v>9</v>
      </c>
      <c r="AW912" s="4" t="s">
        <v>206</v>
      </c>
      <c r="AX912" s="4">
        <v>1.0842160000000001</v>
      </c>
      <c r="AY912" s="4">
        <v>1.3368629999999999</v>
      </c>
      <c r="AZ912" s="4">
        <v>2.0526469999999999</v>
      </c>
      <c r="BA912" s="4">
        <v>14.023</v>
      </c>
      <c r="BB912" s="4">
        <v>11.28</v>
      </c>
      <c r="BC912" s="4">
        <v>0.8</v>
      </c>
      <c r="BD912" s="4">
        <v>18.675000000000001</v>
      </c>
      <c r="BE912" s="4">
        <v>1735.575</v>
      </c>
      <c r="BF912" s="4">
        <v>790.10299999999995</v>
      </c>
      <c r="BG912" s="4">
        <v>0.45700000000000002</v>
      </c>
      <c r="BH912" s="4">
        <v>0.72299999999999998</v>
      </c>
      <c r="BI912" s="4">
        <v>1.18</v>
      </c>
      <c r="BJ912" s="4">
        <v>0.34599999999999997</v>
      </c>
      <c r="BK912" s="4">
        <v>0.54800000000000004</v>
      </c>
      <c r="BL912" s="4">
        <v>0.89400000000000002</v>
      </c>
      <c r="BM912" s="4">
        <v>17.972000000000001</v>
      </c>
      <c r="BQ912" s="4">
        <v>12.446</v>
      </c>
      <c r="BR912" s="4">
        <v>0.398644</v>
      </c>
      <c r="BS912" s="4">
        <v>-5</v>
      </c>
      <c r="BT912" s="4">
        <v>2.7751999999999999E-2</v>
      </c>
      <c r="BU912" s="4">
        <v>9.7418619999999994</v>
      </c>
      <c r="BV912" s="4">
        <v>0.56059000000000003</v>
      </c>
    </row>
    <row r="913" spans="1:74" x14ac:dyDescent="0.25">
      <c r="A913" s="4">
        <v>42069</v>
      </c>
      <c r="B913" s="4">
        <v>1.2476851851851852E-3</v>
      </c>
      <c r="C913" s="4">
        <v>10.029</v>
      </c>
      <c r="D913" s="4">
        <v>7.2275</v>
      </c>
      <c r="E913" s="4">
        <v>72274.550170000002</v>
      </c>
      <c r="F913" s="4">
        <v>25.3</v>
      </c>
      <c r="G913" s="4">
        <v>76.599999999999994</v>
      </c>
      <c r="H913" s="4">
        <v>2552.1999999999998</v>
      </c>
      <c r="J913" s="4">
        <v>0.1</v>
      </c>
      <c r="K913" s="4">
        <v>0.84379999999999999</v>
      </c>
      <c r="L913" s="4">
        <v>8.4621999999999993</v>
      </c>
      <c r="M913" s="4">
        <v>6.0982000000000003</v>
      </c>
      <c r="N913" s="4">
        <v>21.369399999999999</v>
      </c>
      <c r="O913" s="4">
        <v>64.648300000000006</v>
      </c>
      <c r="P913" s="4">
        <v>86</v>
      </c>
      <c r="Q913" s="4">
        <v>16.1968</v>
      </c>
      <c r="R913" s="4">
        <v>48.999499999999998</v>
      </c>
      <c r="S913" s="4">
        <v>65.2</v>
      </c>
      <c r="T913" s="4">
        <v>2552.2332999999999</v>
      </c>
      <c r="W913" s="4">
        <v>0</v>
      </c>
      <c r="X913" s="4">
        <v>8.4400000000000003E-2</v>
      </c>
      <c r="Y913" s="4">
        <v>11.8</v>
      </c>
      <c r="Z913" s="4">
        <v>855</v>
      </c>
      <c r="AA913" s="4">
        <v>877</v>
      </c>
      <c r="AB913" s="4">
        <v>803</v>
      </c>
      <c r="AC913" s="4">
        <v>60</v>
      </c>
      <c r="AD913" s="4">
        <v>7.05</v>
      </c>
      <c r="AE913" s="4">
        <v>0.16</v>
      </c>
      <c r="AF913" s="4">
        <v>978</v>
      </c>
      <c r="AG913" s="4">
        <v>-11</v>
      </c>
      <c r="AH913" s="4">
        <v>7</v>
      </c>
      <c r="AI913" s="4">
        <v>25</v>
      </c>
      <c r="AJ913" s="4">
        <v>189</v>
      </c>
      <c r="AK913" s="4">
        <v>139</v>
      </c>
      <c r="AL913" s="4">
        <v>2.2999999999999998</v>
      </c>
      <c r="AM913" s="4">
        <v>195</v>
      </c>
      <c r="AN913" s="4" t="s">
        <v>155</v>
      </c>
      <c r="AO913" s="4">
        <v>2</v>
      </c>
      <c r="AP913" s="4">
        <v>0.58447916666666666</v>
      </c>
      <c r="AQ913" s="4">
        <v>47.160333999999999</v>
      </c>
      <c r="AR913" s="4">
        <v>-88.490600999999998</v>
      </c>
      <c r="AS913" s="4">
        <v>317</v>
      </c>
      <c r="AT913" s="4">
        <v>34.4</v>
      </c>
      <c r="AU913" s="4">
        <v>10</v>
      </c>
      <c r="AV913" s="4">
        <v>9</v>
      </c>
      <c r="AW913" s="4" t="s">
        <v>206</v>
      </c>
      <c r="AX913" s="4">
        <v>1.1000000000000001</v>
      </c>
      <c r="AY913" s="4">
        <v>1.4</v>
      </c>
      <c r="AZ913" s="4">
        <v>2.1</v>
      </c>
      <c r="BA913" s="4">
        <v>14.023</v>
      </c>
      <c r="BB913" s="4">
        <v>11.37</v>
      </c>
      <c r="BC913" s="4">
        <v>0.81</v>
      </c>
      <c r="BD913" s="4">
        <v>18.516999999999999</v>
      </c>
      <c r="BE913" s="4">
        <v>1731.413</v>
      </c>
      <c r="BF913" s="4">
        <v>794.14200000000005</v>
      </c>
      <c r="BG913" s="4">
        <v>0.45800000000000002</v>
      </c>
      <c r="BH913" s="4">
        <v>1.385</v>
      </c>
      <c r="BI913" s="4">
        <v>1.843</v>
      </c>
      <c r="BJ913" s="4">
        <v>0.34699999999999998</v>
      </c>
      <c r="BK913" s="4">
        <v>1.05</v>
      </c>
      <c r="BL913" s="4">
        <v>1.397</v>
      </c>
      <c r="BM913" s="4">
        <v>17.268599999999999</v>
      </c>
      <c r="BQ913" s="4">
        <v>12.553000000000001</v>
      </c>
      <c r="BR913" s="4">
        <v>0.34003</v>
      </c>
      <c r="BS913" s="4">
        <v>-5</v>
      </c>
      <c r="BT913" s="4">
        <v>2.4247999999999999E-2</v>
      </c>
      <c r="BU913" s="4">
        <v>8.3094830000000002</v>
      </c>
      <c r="BV913" s="4">
        <v>0.48981000000000002</v>
      </c>
    </row>
    <row r="914" spans="1:74" x14ac:dyDescent="0.25">
      <c r="A914" s="4">
        <v>42069</v>
      </c>
      <c r="B914" s="4">
        <v>1.2592592592592592E-3</v>
      </c>
      <c r="C914" s="4">
        <v>9.8390000000000004</v>
      </c>
      <c r="D914" s="4">
        <v>7.5773999999999999</v>
      </c>
      <c r="E914" s="4">
        <v>75773.620269999999</v>
      </c>
      <c r="F914" s="4">
        <v>25.5</v>
      </c>
      <c r="G914" s="4">
        <v>94.5</v>
      </c>
      <c r="H914" s="4">
        <v>2648.5</v>
      </c>
      <c r="J914" s="4">
        <v>0.1</v>
      </c>
      <c r="K914" s="4">
        <v>0.8417</v>
      </c>
      <c r="L914" s="4">
        <v>8.282</v>
      </c>
      <c r="M914" s="4">
        <v>6.3781999999999996</v>
      </c>
      <c r="N914" s="4">
        <v>21.464600000000001</v>
      </c>
      <c r="O914" s="4">
        <v>79.581900000000005</v>
      </c>
      <c r="P914" s="4">
        <v>101</v>
      </c>
      <c r="Q914" s="4">
        <v>16.2621</v>
      </c>
      <c r="R914" s="4">
        <v>60.293300000000002</v>
      </c>
      <c r="S914" s="4">
        <v>76.599999999999994</v>
      </c>
      <c r="T914" s="4">
        <v>2648.5187999999998</v>
      </c>
      <c r="W914" s="4">
        <v>0</v>
      </c>
      <c r="X914" s="4">
        <v>8.4199999999999997E-2</v>
      </c>
      <c r="Y914" s="4">
        <v>11.9</v>
      </c>
      <c r="Z914" s="4">
        <v>854</v>
      </c>
      <c r="AA914" s="4">
        <v>877</v>
      </c>
      <c r="AB914" s="4">
        <v>801</v>
      </c>
      <c r="AC914" s="4">
        <v>59.1</v>
      </c>
      <c r="AD914" s="4">
        <v>6.93</v>
      </c>
      <c r="AE914" s="4">
        <v>0.16</v>
      </c>
      <c r="AF914" s="4">
        <v>979</v>
      </c>
      <c r="AG914" s="4">
        <v>-11</v>
      </c>
      <c r="AH914" s="4">
        <v>7</v>
      </c>
      <c r="AI914" s="4">
        <v>25</v>
      </c>
      <c r="AJ914" s="4">
        <v>189</v>
      </c>
      <c r="AK914" s="4">
        <v>139</v>
      </c>
      <c r="AL914" s="4">
        <v>2.2999999999999998</v>
      </c>
      <c r="AM914" s="4">
        <v>195</v>
      </c>
      <c r="AN914" s="4" t="s">
        <v>155</v>
      </c>
      <c r="AO914" s="4">
        <v>2</v>
      </c>
      <c r="AP914" s="4">
        <v>0.58449074074074081</v>
      </c>
      <c r="AQ914" s="4">
        <v>47.160077999999999</v>
      </c>
      <c r="AR914" s="4">
        <v>-88.490555000000001</v>
      </c>
      <c r="AS914" s="4">
        <v>316.60000000000002</v>
      </c>
      <c r="AT914" s="4">
        <v>34.700000000000003</v>
      </c>
      <c r="AU914" s="4">
        <v>10</v>
      </c>
      <c r="AV914" s="4">
        <v>9</v>
      </c>
      <c r="AW914" s="4" t="s">
        <v>206</v>
      </c>
      <c r="AX914" s="4">
        <v>1.1000000000000001</v>
      </c>
      <c r="AY914" s="4">
        <v>1.485115</v>
      </c>
      <c r="AZ914" s="4">
        <v>2.1</v>
      </c>
      <c r="BA914" s="4">
        <v>14.023</v>
      </c>
      <c r="BB914" s="4">
        <v>11.21</v>
      </c>
      <c r="BC914" s="4">
        <v>0.8</v>
      </c>
      <c r="BD914" s="4">
        <v>18.8</v>
      </c>
      <c r="BE914" s="4">
        <v>1682.0830000000001</v>
      </c>
      <c r="BF914" s="4">
        <v>824.495</v>
      </c>
      <c r="BG914" s="4">
        <v>0.45700000000000002</v>
      </c>
      <c r="BH914" s="4">
        <v>1.6930000000000001</v>
      </c>
      <c r="BI914" s="4">
        <v>2.149</v>
      </c>
      <c r="BJ914" s="4">
        <v>0.34599999999999997</v>
      </c>
      <c r="BK914" s="4">
        <v>1.282</v>
      </c>
      <c r="BL914" s="4">
        <v>1.6279999999999999</v>
      </c>
      <c r="BM914" s="4">
        <v>17.7882</v>
      </c>
      <c r="BQ914" s="4">
        <v>12.430999999999999</v>
      </c>
      <c r="BR914" s="4">
        <v>0.42135800000000001</v>
      </c>
      <c r="BS914" s="4">
        <v>-5</v>
      </c>
      <c r="BT914" s="4">
        <v>2.5876E-2</v>
      </c>
      <c r="BU914" s="4">
        <v>10.296937</v>
      </c>
      <c r="BV914" s="4">
        <v>0.52269500000000002</v>
      </c>
    </row>
    <row r="915" spans="1:74" x14ac:dyDescent="0.25">
      <c r="A915" s="4">
        <v>42069</v>
      </c>
      <c r="B915" s="4">
        <v>1.2708333333333335E-3</v>
      </c>
      <c r="C915" s="4">
        <v>10.196</v>
      </c>
      <c r="D915" s="4">
        <v>7.2172000000000001</v>
      </c>
      <c r="E915" s="4">
        <v>72171.623430000007</v>
      </c>
      <c r="F915" s="4">
        <v>25.2</v>
      </c>
      <c r="G915" s="4">
        <v>42.4</v>
      </c>
      <c r="H915" s="4">
        <v>2624</v>
      </c>
      <c r="J915" s="4">
        <v>0.1</v>
      </c>
      <c r="K915" s="4">
        <v>0.84250000000000003</v>
      </c>
      <c r="L915" s="4">
        <v>8.5902999999999992</v>
      </c>
      <c r="M915" s="4">
        <v>6.0805999999999996</v>
      </c>
      <c r="N915" s="4">
        <v>21.2315</v>
      </c>
      <c r="O915" s="4">
        <v>35.722799999999999</v>
      </c>
      <c r="P915" s="4">
        <v>57</v>
      </c>
      <c r="Q915" s="4">
        <v>16.0854</v>
      </c>
      <c r="R915" s="4">
        <v>27.064399999999999</v>
      </c>
      <c r="S915" s="4">
        <v>43.1</v>
      </c>
      <c r="T915" s="4">
        <v>2624.0306999999998</v>
      </c>
      <c r="W915" s="4">
        <v>0</v>
      </c>
      <c r="X915" s="4">
        <v>8.43E-2</v>
      </c>
      <c r="Y915" s="4">
        <v>11.8</v>
      </c>
      <c r="Z915" s="4">
        <v>855</v>
      </c>
      <c r="AA915" s="4">
        <v>877</v>
      </c>
      <c r="AB915" s="4">
        <v>800</v>
      </c>
      <c r="AC915" s="4">
        <v>59</v>
      </c>
      <c r="AD915" s="4">
        <v>6.93</v>
      </c>
      <c r="AE915" s="4">
        <v>0.16</v>
      </c>
      <c r="AF915" s="4">
        <v>978</v>
      </c>
      <c r="AG915" s="4">
        <v>-11</v>
      </c>
      <c r="AH915" s="4">
        <v>7</v>
      </c>
      <c r="AI915" s="4">
        <v>25</v>
      </c>
      <c r="AJ915" s="4">
        <v>188.1</v>
      </c>
      <c r="AK915" s="4">
        <v>139</v>
      </c>
      <c r="AL915" s="4">
        <v>2.2000000000000002</v>
      </c>
      <c r="AM915" s="4">
        <v>195</v>
      </c>
      <c r="AN915" s="4" t="s">
        <v>155</v>
      </c>
      <c r="AO915" s="4">
        <v>2</v>
      </c>
      <c r="AP915" s="4">
        <v>0.58451388888888889</v>
      </c>
      <c r="AQ915" s="4">
        <v>47.160037000000003</v>
      </c>
      <c r="AR915" s="4">
        <v>-88.490547000000007</v>
      </c>
      <c r="AS915" s="4">
        <v>316.60000000000002</v>
      </c>
      <c r="AT915" s="4">
        <v>35.1</v>
      </c>
      <c r="AU915" s="4">
        <v>10</v>
      </c>
      <c r="AV915" s="4">
        <v>9</v>
      </c>
      <c r="AW915" s="4" t="s">
        <v>206</v>
      </c>
      <c r="AX915" s="4">
        <v>1.1850149999999999</v>
      </c>
      <c r="AY915" s="4">
        <v>1.5</v>
      </c>
      <c r="AZ915" s="4">
        <v>2.1850149999999999</v>
      </c>
      <c r="BA915" s="4">
        <v>14.023</v>
      </c>
      <c r="BB915" s="4">
        <v>11.27</v>
      </c>
      <c r="BC915" s="4">
        <v>0.8</v>
      </c>
      <c r="BD915" s="4">
        <v>18.692</v>
      </c>
      <c r="BE915" s="4">
        <v>1743.742</v>
      </c>
      <c r="BF915" s="4">
        <v>785.59100000000001</v>
      </c>
      <c r="BG915" s="4">
        <v>0.45100000000000001</v>
      </c>
      <c r="BH915" s="4">
        <v>0.75900000000000001</v>
      </c>
      <c r="BI915" s="4">
        <v>1.2110000000000001</v>
      </c>
      <c r="BJ915" s="4">
        <v>0.34200000000000003</v>
      </c>
      <c r="BK915" s="4">
        <v>0.57499999999999996</v>
      </c>
      <c r="BL915" s="4">
        <v>0.91700000000000004</v>
      </c>
      <c r="BM915" s="4">
        <v>17.6142</v>
      </c>
      <c r="BQ915" s="4">
        <v>12.435</v>
      </c>
      <c r="BR915" s="4">
        <v>0.43169000000000002</v>
      </c>
      <c r="BS915" s="4">
        <v>-5</v>
      </c>
      <c r="BT915" s="4">
        <v>2.2248E-2</v>
      </c>
      <c r="BU915" s="4">
        <v>10.549424</v>
      </c>
      <c r="BV915" s="4">
        <v>0.44940999999999998</v>
      </c>
    </row>
    <row r="916" spans="1:74" x14ac:dyDescent="0.25">
      <c r="A916" s="4">
        <v>42069</v>
      </c>
      <c r="B916" s="4">
        <v>1.2824074074074075E-3</v>
      </c>
      <c r="C916" s="4">
        <v>10.224</v>
      </c>
      <c r="D916" s="4">
        <v>6.8624000000000001</v>
      </c>
      <c r="E916" s="4">
        <v>68623.506280000001</v>
      </c>
      <c r="F916" s="4">
        <v>27.2</v>
      </c>
      <c r="G916" s="4">
        <v>30.6</v>
      </c>
      <c r="H916" s="4">
        <v>2494.9</v>
      </c>
      <c r="J916" s="4">
        <v>0.1</v>
      </c>
      <c r="K916" s="4">
        <v>0.8458</v>
      </c>
      <c r="L916" s="4">
        <v>8.6481999999999992</v>
      </c>
      <c r="M916" s="4">
        <v>5.8044000000000002</v>
      </c>
      <c r="N916" s="4">
        <v>23.026700000000002</v>
      </c>
      <c r="O916" s="4">
        <v>25.8826</v>
      </c>
      <c r="P916" s="4">
        <v>48.9</v>
      </c>
      <c r="Q916" s="4">
        <v>17.4451</v>
      </c>
      <c r="R916" s="4">
        <v>19.608799999999999</v>
      </c>
      <c r="S916" s="4">
        <v>37.1</v>
      </c>
      <c r="T916" s="4">
        <v>2494.8726999999999</v>
      </c>
      <c r="W916" s="4">
        <v>0</v>
      </c>
      <c r="X916" s="4">
        <v>8.4599999999999995E-2</v>
      </c>
      <c r="Y916" s="4">
        <v>11.8</v>
      </c>
      <c r="Z916" s="4">
        <v>855</v>
      </c>
      <c r="AA916" s="4">
        <v>878</v>
      </c>
      <c r="AB916" s="4">
        <v>803</v>
      </c>
      <c r="AC916" s="4">
        <v>59</v>
      </c>
      <c r="AD916" s="4">
        <v>6.93</v>
      </c>
      <c r="AE916" s="4">
        <v>0.16</v>
      </c>
      <c r="AF916" s="4">
        <v>979</v>
      </c>
      <c r="AG916" s="4">
        <v>-11</v>
      </c>
      <c r="AH916" s="4">
        <v>7</v>
      </c>
      <c r="AI916" s="4">
        <v>25</v>
      </c>
      <c r="AJ916" s="4">
        <v>188</v>
      </c>
      <c r="AK916" s="4">
        <v>139</v>
      </c>
      <c r="AL916" s="4">
        <v>2.2999999999999998</v>
      </c>
      <c r="AM916" s="4">
        <v>195</v>
      </c>
      <c r="AN916" s="4" t="s">
        <v>155</v>
      </c>
      <c r="AO916" s="4">
        <v>2</v>
      </c>
      <c r="AP916" s="4">
        <v>0.58451388888888889</v>
      </c>
      <c r="AQ916" s="4">
        <v>47.159922999999999</v>
      </c>
      <c r="AR916" s="4">
        <v>-88.490470999999999</v>
      </c>
      <c r="AS916" s="4">
        <v>316</v>
      </c>
      <c r="AT916" s="4">
        <v>34.9</v>
      </c>
      <c r="AU916" s="4">
        <v>10</v>
      </c>
      <c r="AV916" s="4">
        <v>9</v>
      </c>
      <c r="AW916" s="4" t="s">
        <v>206</v>
      </c>
      <c r="AX916" s="4">
        <v>1.3698300000000001</v>
      </c>
      <c r="AY916" s="4">
        <v>1.6698299999999999</v>
      </c>
      <c r="AZ916" s="4">
        <v>2.3698299999999999</v>
      </c>
      <c r="BA916" s="4">
        <v>14.023</v>
      </c>
      <c r="BB916" s="4">
        <v>11.53</v>
      </c>
      <c r="BC916" s="4">
        <v>0.82</v>
      </c>
      <c r="BD916" s="4">
        <v>18.225999999999999</v>
      </c>
      <c r="BE916" s="4">
        <v>1783.1780000000001</v>
      </c>
      <c r="BF916" s="4">
        <v>761.73699999999997</v>
      </c>
      <c r="BG916" s="4">
        <v>0.497</v>
      </c>
      <c r="BH916" s="4">
        <v>0.55900000000000005</v>
      </c>
      <c r="BI916" s="4">
        <v>1.056</v>
      </c>
      <c r="BJ916" s="4">
        <v>0.377</v>
      </c>
      <c r="BK916" s="4">
        <v>0.42299999999999999</v>
      </c>
      <c r="BL916" s="4">
        <v>0.8</v>
      </c>
      <c r="BM916" s="4">
        <v>17.011299999999999</v>
      </c>
      <c r="BQ916" s="4">
        <v>12.680999999999999</v>
      </c>
      <c r="BR916" s="4">
        <v>0.41699199999999997</v>
      </c>
      <c r="BS916" s="4">
        <v>-5</v>
      </c>
      <c r="BT916" s="4">
        <v>2.2938E-2</v>
      </c>
      <c r="BU916" s="4">
        <v>10.190242</v>
      </c>
      <c r="BV916" s="4">
        <v>0.46334799999999998</v>
      </c>
    </row>
    <row r="917" spans="1:74" x14ac:dyDescent="0.25">
      <c r="A917" s="4">
        <v>42069</v>
      </c>
      <c r="B917" s="4">
        <v>1.2939814814814815E-3</v>
      </c>
      <c r="C917" s="4">
        <v>9.8260000000000005</v>
      </c>
      <c r="D917" s="4">
        <v>7.5757000000000003</v>
      </c>
      <c r="E917" s="4">
        <v>75757.204119999995</v>
      </c>
      <c r="F917" s="4">
        <v>29.9</v>
      </c>
      <c r="G917" s="4">
        <v>42.8</v>
      </c>
      <c r="H917" s="4">
        <v>2484.9</v>
      </c>
      <c r="J917" s="4">
        <v>0.1</v>
      </c>
      <c r="K917" s="4">
        <v>0.84199999999999997</v>
      </c>
      <c r="L917" s="4">
        <v>8.2735000000000003</v>
      </c>
      <c r="M917" s="4">
        <v>6.3789999999999996</v>
      </c>
      <c r="N917" s="4">
        <v>25.218</v>
      </c>
      <c r="O917" s="4">
        <v>36.070399999999999</v>
      </c>
      <c r="P917" s="4">
        <v>61.3</v>
      </c>
      <c r="Q917" s="4">
        <v>19.1053</v>
      </c>
      <c r="R917" s="4">
        <v>27.327100000000002</v>
      </c>
      <c r="S917" s="4">
        <v>46.4</v>
      </c>
      <c r="T917" s="4">
        <v>2484.8878</v>
      </c>
      <c r="W917" s="4">
        <v>0</v>
      </c>
      <c r="X917" s="4">
        <v>8.4199999999999997E-2</v>
      </c>
      <c r="Y917" s="4">
        <v>11.9</v>
      </c>
      <c r="Z917" s="4">
        <v>854</v>
      </c>
      <c r="AA917" s="4">
        <v>876</v>
      </c>
      <c r="AB917" s="4">
        <v>800</v>
      </c>
      <c r="AC917" s="4">
        <v>59</v>
      </c>
      <c r="AD917" s="4">
        <v>6.93</v>
      </c>
      <c r="AE917" s="4">
        <v>0.16</v>
      </c>
      <c r="AF917" s="4">
        <v>979</v>
      </c>
      <c r="AG917" s="4">
        <v>-11</v>
      </c>
      <c r="AH917" s="4">
        <v>7</v>
      </c>
      <c r="AI917" s="4">
        <v>25</v>
      </c>
      <c r="AJ917" s="4">
        <v>188.9</v>
      </c>
      <c r="AK917" s="4">
        <v>139</v>
      </c>
      <c r="AL917" s="4">
        <v>2.2999999999999998</v>
      </c>
      <c r="AM917" s="4">
        <v>195</v>
      </c>
      <c r="AN917" s="4" t="s">
        <v>155</v>
      </c>
      <c r="AO917" s="4">
        <v>2</v>
      </c>
      <c r="AP917" s="4">
        <v>0.58452546296296293</v>
      </c>
      <c r="AQ917" s="4">
        <v>47.159703</v>
      </c>
      <c r="AR917" s="4">
        <v>-88.490279000000001</v>
      </c>
      <c r="AS917" s="4">
        <v>315.5</v>
      </c>
      <c r="AT917" s="4">
        <v>34.5</v>
      </c>
      <c r="AU917" s="4">
        <v>10</v>
      </c>
      <c r="AV917" s="4">
        <v>9</v>
      </c>
      <c r="AW917" s="4" t="s">
        <v>206</v>
      </c>
      <c r="AX917" s="4">
        <v>1.0607390000000001</v>
      </c>
      <c r="AY917" s="4">
        <v>1.7</v>
      </c>
      <c r="AZ917" s="4">
        <v>2.0607389999999999</v>
      </c>
      <c r="BA917" s="4">
        <v>14.023</v>
      </c>
      <c r="BB917" s="4">
        <v>11.23</v>
      </c>
      <c r="BC917" s="4">
        <v>0.8</v>
      </c>
      <c r="BD917" s="4">
        <v>18.760000000000002</v>
      </c>
      <c r="BE917" s="4">
        <v>1683.075</v>
      </c>
      <c r="BF917" s="4">
        <v>825.93499999999995</v>
      </c>
      <c r="BG917" s="4">
        <v>0.53700000000000003</v>
      </c>
      <c r="BH917" s="4">
        <v>0.76800000000000002</v>
      </c>
      <c r="BI917" s="4">
        <v>1.306</v>
      </c>
      <c r="BJ917" s="4">
        <v>0.40699999999999997</v>
      </c>
      <c r="BK917" s="4">
        <v>0.58199999999999996</v>
      </c>
      <c r="BL917" s="4">
        <v>0.98899999999999999</v>
      </c>
      <c r="BM917" s="4">
        <v>16.7164</v>
      </c>
      <c r="BQ917" s="4">
        <v>12.455</v>
      </c>
      <c r="BR917" s="4">
        <v>0.393488</v>
      </c>
      <c r="BS917" s="4">
        <v>-5</v>
      </c>
      <c r="BT917" s="4">
        <v>2.8628000000000001E-2</v>
      </c>
      <c r="BU917" s="4">
        <v>9.6158629999999992</v>
      </c>
      <c r="BV917" s="4">
        <v>0.57828599999999997</v>
      </c>
    </row>
    <row r="918" spans="1:74" x14ac:dyDescent="0.25">
      <c r="A918" s="4">
        <v>42069</v>
      </c>
      <c r="B918" s="4">
        <v>1.3055555555555555E-3</v>
      </c>
      <c r="C918" s="4">
        <v>9.33</v>
      </c>
      <c r="D918" s="4">
        <v>8.2895000000000003</v>
      </c>
      <c r="E918" s="4">
        <v>82894.693549999996</v>
      </c>
      <c r="F918" s="4">
        <v>32.299999999999997</v>
      </c>
      <c r="G918" s="4">
        <v>46.7</v>
      </c>
      <c r="H918" s="4">
        <v>2608.9</v>
      </c>
      <c r="J918" s="4">
        <v>0.1</v>
      </c>
      <c r="K918" s="4">
        <v>0.8387</v>
      </c>
      <c r="L918" s="4">
        <v>7.8250000000000002</v>
      </c>
      <c r="M918" s="4">
        <v>6.9523000000000001</v>
      </c>
      <c r="N918" s="4">
        <v>27.0975</v>
      </c>
      <c r="O918" s="4">
        <v>39.203099999999999</v>
      </c>
      <c r="P918" s="4">
        <v>66.3</v>
      </c>
      <c r="Q918" s="4">
        <v>20.529199999999999</v>
      </c>
      <c r="R918" s="4">
        <v>29.700500000000002</v>
      </c>
      <c r="S918" s="4">
        <v>50.2</v>
      </c>
      <c r="T918" s="4">
        <v>2608.8667</v>
      </c>
      <c r="W918" s="4">
        <v>0</v>
      </c>
      <c r="X918" s="4">
        <v>8.3900000000000002E-2</v>
      </c>
      <c r="Y918" s="4">
        <v>11.8</v>
      </c>
      <c r="Z918" s="4">
        <v>854</v>
      </c>
      <c r="AA918" s="4">
        <v>877</v>
      </c>
      <c r="AB918" s="4">
        <v>801</v>
      </c>
      <c r="AC918" s="4">
        <v>59</v>
      </c>
      <c r="AD918" s="4">
        <v>6.93</v>
      </c>
      <c r="AE918" s="4">
        <v>0.16</v>
      </c>
      <c r="AF918" s="4">
        <v>979</v>
      </c>
      <c r="AG918" s="4">
        <v>-11</v>
      </c>
      <c r="AH918" s="4">
        <v>7</v>
      </c>
      <c r="AI918" s="4">
        <v>25</v>
      </c>
      <c r="AJ918" s="4">
        <v>189</v>
      </c>
      <c r="AK918" s="4">
        <v>139</v>
      </c>
      <c r="AL918" s="4">
        <v>2.2000000000000002</v>
      </c>
      <c r="AM918" s="4">
        <v>195</v>
      </c>
      <c r="AN918" s="4" t="s">
        <v>155</v>
      </c>
      <c r="AO918" s="4">
        <v>2</v>
      </c>
      <c r="AP918" s="4">
        <v>0.58454861111111112</v>
      </c>
      <c r="AQ918" s="4">
        <v>47.159666999999999</v>
      </c>
      <c r="AR918" s="4">
        <v>-88.490246999999997</v>
      </c>
      <c r="AS918" s="4">
        <v>315.39999999999998</v>
      </c>
      <c r="AT918" s="4">
        <v>35.1</v>
      </c>
      <c r="AU918" s="4">
        <v>10</v>
      </c>
      <c r="AV918" s="4">
        <v>9</v>
      </c>
      <c r="AW918" s="4" t="s">
        <v>206</v>
      </c>
      <c r="AX918" s="4">
        <v>1.0847150000000001</v>
      </c>
      <c r="AY918" s="4">
        <v>1.7</v>
      </c>
      <c r="AZ918" s="4">
        <v>2.0847150000000001</v>
      </c>
      <c r="BA918" s="4">
        <v>14.023</v>
      </c>
      <c r="BB918" s="4">
        <v>10.99</v>
      </c>
      <c r="BC918" s="4">
        <v>0.78</v>
      </c>
      <c r="BD918" s="4">
        <v>19.234000000000002</v>
      </c>
      <c r="BE918" s="4">
        <v>1577.2650000000001</v>
      </c>
      <c r="BF918" s="4">
        <v>891.92200000000003</v>
      </c>
      <c r="BG918" s="4">
        <v>0.57199999999999995</v>
      </c>
      <c r="BH918" s="4">
        <v>0.82799999999999996</v>
      </c>
      <c r="BI918" s="4">
        <v>1.4</v>
      </c>
      <c r="BJ918" s="4">
        <v>0.433</v>
      </c>
      <c r="BK918" s="4">
        <v>0.627</v>
      </c>
      <c r="BL918" s="4">
        <v>1.06</v>
      </c>
      <c r="BM918" s="4">
        <v>17.389800000000001</v>
      </c>
      <c r="BQ918" s="4">
        <v>12.292</v>
      </c>
      <c r="BR918" s="4">
        <v>0.39575199999999999</v>
      </c>
      <c r="BS918" s="4">
        <v>-5</v>
      </c>
      <c r="BT918" s="4">
        <v>2.5248E-2</v>
      </c>
      <c r="BU918" s="4">
        <v>9.6711899999999993</v>
      </c>
      <c r="BV918" s="4">
        <v>0.51000999999999996</v>
      </c>
    </row>
    <row r="919" spans="1:74" x14ac:dyDescent="0.25">
      <c r="A919" s="4">
        <v>42069</v>
      </c>
      <c r="B919" s="4">
        <v>1.3171296296296297E-3</v>
      </c>
      <c r="C919" s="4">
        <v>9.3510000000000009</v>
      </c>
      <c r="D919" s="4">
        <v>8.3829999999999991</v>
      </c>
      <c r="E919" s="4">
        <v>83830.051900000006</v>
      </c>
      <c r="F919" s="4">
        <v>32.9</v>
      </c>
      <c r="G919" s="4">
        <v>37.4</v>
      </c>
      <c r="H919" s="4">
        <v>2713.3</v>
      </c>
      <c r="J919" s="4">
        <v>0.1</v>
      </c>
      <c r="K919" s="4">
        <v>0.83760000000000001</v>
      </c>
      <c r="L919" s="4">
        <v>7.8319000000000001</v>
      </c>
      <c r="M919" s="4">
        <v>7.0213000000000001</v>
      </c>
      <c r="N919" s="4">
        <v>27.555700000000002</v>
      </c>
      <c r="O919" s="4">
        <v>31.3612</v>
      </c>
      <c r="P919" s="4">
        <v>58.9</v>
      </c>
      <c r="Q919" s="4">
        <v>20.876300000000001</v>
      </c>
      <c r="R919" s="4">
        <v>23.759399999999999</v>
      </c>
      <c r="S919" s="4">
        <v>44.6</v>
      </c>
      <c r="T919" s="4">
        <v>2713.3152</v>
      </c>
      <c r="W919" s="4">
        <v>0</v>
      </c>
      <c r="X919" s="4">
        <v>8.3799999999999999E-2</v>
      </c>
      <c r="Y919" s="4">
        <v>11.8</v>
      </c>
      <c r="Z919" s="4">
        <v>855</v>
      </c>
      <c r="AA919" s="4">
        <v>877</v>
      </c>
      <c r="AB919" s="4">
        <v>801</v>
      </c>
      <c r="AC919" s="4">
        <v>59</v>
      </c>
      <c r="AD919" s="4">
        <v>6.93</v>
      </c>
      <c r="AE919" s="4">
        <v>0.16</v>
      </c>
      <c r="AF919" s="4">
        <v>979</v>
      </c>
      <c r="AG919" s="4">
        <v>-11</v>
      </c>
      <c r="AH919" s="4">
        <v>7</v>
      </c>
      <c r="AI919" s="4">
        <v>25</v>
      </c>
      <c r="AJ919" s="4">
        <v>189</v>
      </c>
      <c r="AK919" s="4">
        <v>139</v>
      </c>
      <c r="AL919" s="4">
        <v>2.4</v>
      </c>
      <c r="AM919" s="4">
        <v>195</v>
      </c>
      <c r="AN919" s="4" t="s">
        <v>155</v>
      </c>
      <c r="AO919" s="4">
        <v>2</v>
      </c>
      <c r="AP919" s="4">
        <v>0.58454861111111112</v>
      </c>
      <c r="AQ919" s="4">
        <v>47.159582999999998</v>
      </c>
      <c r="AR919" s="4">
        <v>-88.490121000000002</v>
      </c>
      <c r="AS919" s="4">
        <v>315.39999999999998</v>
      </c>
      <c r="AT919" s="4">
        <v>35.700000000000003</v>
      </c>
      <c r="AU919" s="4">
        <v>10</v>
      </c>
      <c r="AV919" s="4">
        <v>9</v>
      </c>
      <c r="AW919" s="4" t="s">
        <v>206</v>
      </c>
      <c r="AX919" s="4">
        <v>1.015385</v>
      </c>
      <c r="AY919" s="4">
        <v>1.7</v>
      </c>
      <c r="AZ919" s="4">
        <v>2.0153850000000002</v>
      </c>
      <c r="BA919" s="4">
        <v>14.023</v>
      </c>
      <c r="BB919" s="4">
        <v>10.9</v>
      </c>
      <c r="BC919" s="4">
        <v>0.78</v>
      </c>
      <c r="BD919" s="4">
        <v>19.393999999999998</v>
      </c>
      <c r="BE919" s="4">
        <v>1569.6220000000001</v>
      </c>
      <c r="BF919" s="4">
        <v>895.61599999999999</v>
      </c>
      <c r="BG919" s="4">
        <v>0.57799999999999996</v>
      </c>
      <c r="BH919" s="4">
        <v>0.65800000000000003</v>
      </c>
      <c r="BI919" s="4">
        <v>1.2370000000000001</v>
      </c>
      <c r="BJ919" s="4">
        <v>0.438</v>
      </c>
      <c r="BK919" s="4">
        <v>0.499</v>
      </c>
      <c r="BL919" s="4">
        <v>0.93700000000000006</v>
      </c>
      <c r="BM919" s="4">
        <v>17.982500000000002</v>
      </c>
      <c r="BQ919" s="4">
        <v>12.205</v>
      </c>
      <c r="BR919" s="4">
        <v>0.34910000000000002</v>
      </c>
      <c r="BS919" s="4">
        <v>-5</v>
      </c>
      <c r="BT919" s="4">
        <v>2.3123999999999999E-2</v>
      </c>
      <c r="BU919" s="4">
        <v>8.5311310000000002</v>
      </c>
      <c r="BV919" s="4">
        <v>0.46710499999999999</v>
      </c>
    </row>
    <row r="920" spans="1:74" x14ac:dyDescent="0.25">
      <c r="A920" s="4">
        <v>42069</v>
      </c>
      <c r="B920" s="4">
        <v>1.3287037037037037E-3</v>
      </c>
      <c r="C920" s="4">
        <v>9.8989999999999991</v>
      </c>
      <c r="D920" s="4">
        <v>7.6948999999999996</v>
      </c>
      <c r="E920" s="4">
        <v>76948.929440000007</v>
      </c>
      <c r="F920" s="4">
        <v>32.9</v>
      </c>
      <c r="G920" s="4">
        <v>35.299999999999997</v>
      </c>
      <c r="H920" s="4">
        <v>2638.4</v>
      </c>
      <c r="J920" s="4">
        <v>0.1</v>
      </c>
      <c r="K920" s="4">
        <v>0.84019999999999995</v>
      </c>
      <c r="L920" s="4">
        <v>8.3172999999999995</v>
      </c>
      <c r="M920" s="4">
        <v>6.4654999999999996</v>
      </c>
      <c r="N920" s="4">
        <v>27.6435</v>
      </c>
      <c r="O920" s="4">
        <v>29.628499999999999</v>
      </c>
      <c r="P920" s="4">
        <v>57.3</v>
      </c>
      <c r="Q920" s="4">
        <v>20.942900000000002</v>
      </c>
      <c r="R920" s="4">
        <v>22.4467</v>
      </c>
      <c r="S920" s="4">
        <v>43.4</v>
      </c>
      <c r="T920" s="4">
        <v>2638.4466000000002</v>
      </c>
      <c r="W920" s="4">
        <v>0</v>
      </c>
      <c r="X920" s="4">
        <v>8.4000000000000005E-2</v>
      </c>
      <c r="Y920" s="4">
        <v>11.8</v>
      </c>
      <c r="Z920" s="4">
        <v>855</v>
      </c>
      <c r="AA920" s="4">
        <v>877</v>
      </c>
      <c r="AB920" s="4">
        <v>800</v>
      </c>
      <c r="AC920" s="4">
        <v>59</v>
      </c>
      <c r="AD920" s="4">
        <v>6.93</v>
      </c>
      <c r="AE920" s="4">
        <v>0.16</v>
      </c>
      <c r="AF920" s="4">
        <v>979</v>
      </c>
      <c r="AG920" s="4">
        <v>-11</v>
      </c>
      <c r="AH920" s="4">
        <v>7</v>
      </c>
      <c r="AI920" s="4">
        <v>25</v>
      </c>
      <c r="AJ920" s="4">
        <v>189</v>
      </c>
      <c r="AK920" s="4">
        <v>139</v>
      </c>
      <c r="AL920" s="4">
        <v>2.5</v>
      </c>
      <c r="AM920" s="4">
        <v>195</v>
      </c>
      <c r="AN920" s="4" t="s">
        <v>155</v>
      </c>
      <c r="AO920" s="4">
        <v>2</v>
      </c>
      <c r="AP920" s="4">
        <v>0.58456018518518515</v>
      </c>
      <c r="AQ920" s="4">
        <v>47.159412000000003</v>
      </c>
      <c r="AR920" s="4">
        <v>-88.489830999999995</v>
      </c>
      <c r="AS920" s="4">
        <v>316.10000000000002</v>
      </c>
      <c r="AT920" s="4">
        <v>35.299999999999997</v>
      </c>
      <c r="AU920" s="4">
        <v>10</v>
      </c>
      <c r="AV920" s="4">
        <v>9</v>
      </c>
      <c r="AW920" s="4" t="s">
        <v>206</v>
      </c>
      <c r="AX920" s="4">
        <v>1.0845149999999999</v>
      </c>
      <c r="AY920" s="4">
        <v>1.7</v>
      </c>
      <c r="AZ920" s="4">
        <v>2.0845150000000001</v>
      </c>
      <c r="BA920" s="4">
        <v>14.023</v>
      </c>
      <c r="BB920" s="4">
        <v>11.1</v>
      </c>
      <c r="BC920" s="4">
        <v>0.79</v>
      </c>
      <c r="BD920" s="4">
        <v>19.015000000000001</v>
      </c>
      <c r="BE920" s="4">
        <v>1675.5709999999999</v>
      </c>
      <c r="BF920" s="4">
        <v>829.00300000000004</v>
      </c>
      <c r="BG920" s="4">
        <v>0.58299999999999996</v>
      </c>
      <c r="BH920" s="4">
        <v>0.625</v>
      </c>
      <c r="BI920" s="4">
        <v>1.208</v>
      </c>
      <c r="BJ920" s="4">
        <v>0.442</v>
      </c>
      <c r="BK920" s="4">
        <v>0.47399999999999998</v>
      </c>
      <c r="BL920" s="4">
        <v>0.91500000000000004</v>
      </c>
      <c r="BM920" s="4">
        <v>17.577100000000002</v>
      </c>
      <c r="BQ920" s="4">
        <v>12.308</v>
      </c>
      <c r="BR920" s="4">
        <v>0.40884599999999999</v>
      </c>
      <c r="BS920" s="4">
        <v>-5</v>
      </c>
      <c r="BT920" s="4">
        <v>2.3E-2</v>
      </c>
      <c r="BU920" s="4">
        <v>9.9911750000000001</v>
      </c>
      <c r="BV920" s="4">
        <v>0.46460000000000001</v>
      </c>
    </row>
    <row r="921" spans="1:74" x14ac:dyDescent="0.25">
      <c r="A921" s="4">
        <v>42069</v>
      </c>
      <c r="B921" s="4">
        <v>1.3402777777777777E-3</v>
      </c>
      <c r="C921" s="4">
        <v>10.323</v>
      </c>
      <c r="D921" s="4">
        <v>6.7830000000000004</v>
      </c>
      <c r="E921" s="4">
        <v>67830.191829999996</v>
      </c>
      <c r="F921" s="4">
        <v>32.9</v>
      </c>
      <c r="G921" s="4">
        <v>33.700000000000003</v>
      </c>
      <c r="H921" s="4">
        <v>2415.6</v>
      </c>
      <c r="J921" s="4">
        <v>0.1</v>
      </c>
      <c r="K921" s="4">
        <v>0.84599999999999997</v>
      </c>
      <c r="L921" s="4">
        <v>8.7332999999999998</v>
      </c>
      <c r="M921" s="4">
        <v>5.7382999999999997</v>
      </c>
      <c r="N921" s="4">
        <v>27.832699999999999</v>
      </c>
      <c r="O921" s="4">
        <v>28.509399999999999</v>
      </c>
      <c r="P921" s="4">
        <v>56.3</v>
      </c>
      <c r="Q921" s="4">
        <v>21.086200000000002</v>
      </c>
      <c r="R921" s="4">
        <v>21.5989</v>
      </c>
      <c r="S921" s="4">
        <v>42.7</v>
      </c>
      <c r="T921" s="4">
        <v>2415.6264000000001</v>
      </c>
      <c r="W921" s="4">
        <v>0</v>
      </c>
      <c r="X921" s="4">
        <v>8.4599999999999995E-2</v>
      </c>
      <c r="Y921" s="4">
        <v>11.8</v>
      </c>
      <c r="Z921" s="4">
        <v>855</v>
      </c>
      <c r="AA921" s="4">
        <v>877</v>
      </c>
      <c r="AB921" s="4">
        <v>801</v>
      </c>
      <c r="AC921" s="4">
        <v>59</v>
      </c>
      <c r="AD921" s="4">
        <v>6.93</v>
      </c>
      <c r="AE921" s="4">
        <v>0.16</v>
      </c>
      <c r="AF921" s="4">
        <v>979</v>
      </c>
      <c r="AG921" s="4">
        <v>-11</v>
      </c>
      <c r="AH921" s="4">
        <v>7</v>
      </c>
      <c r="AI921" s="4">
        <v>25</v>
      </c>
      <c r="AJ921" s="4">
        <v>189</v>
      </c>
      <c r="AK921" s="4">
        <v>139</v>
      </c>
      <c r="AL921" s="4">
        <v>2.5</v>
      </c>
      <c r="AM921" s="4">
        <v>195</v>
      </c>
      <c r="AN921" s="4" t="s">
        <v>155</v>
      </c>
      <c r="AO921" s="4">
        <v>2</v>
      </c>
      <c r="AP921" s="4">
        <v>0.58458333333333334</v>
      </c>
      <c r="AQ921" s="4">
        <v>47.159303999999999</v>
      </c>
      <c r="AR921" s="4">
        <v>-88.489660000000001</v>
      </c>
      <c r="AS921" s="4">
        <v>316.3</v>
      </c>
      <c r="AT921" s="4">
        <v>34.6</v>
      </c>
      <c r="AU921" s="4">
        <v>10</v>
      </c>
      <c r="AV921" s="4">
        <v>9</v>
      </c>
      <c r="AW921" s="4" t="s">
        <v>206</v>
      </c>
      <c r="AX921" s="4">
        <v>1.1844159999999999</v>
      </c>
      <c r="AY921" s="4">
        <v>1.953247</v>
      </c>
      <c r="AZ921" s="4">
        <v>2.3532470000000001</v>
      </c>
      <c r="BA921" s="4">
        <v>14.023</v>
      </c>
      <c r="BB921" s="4">
        <v>11.53</v>
      </c>
      <c r="BC921" s="4">
        <v>0.82</v>
      </c>
      <c r="BD921" s="4">
        <v>18.206</v>
      </c>
      <c r="BE921" s="4">
        <v>1799.3720000000001</v>
      </c>
      <c r="BF921" s="4">
        <v>752.49199999999996</v>
      </c>
      <c r="BG921" s="4">
        <v>0.60099999999999998</v>
      </c>
      <c r="BH921" s="4">
        <v>0.61499999999999999</v>
      </c>
      <c r="BI921" s="4">
        <v>1.216</v>
      </c>
      <c r="BJ921" s="4">
        <v>0.45500000000000002</v>
      </c>
      <c r="BK921" s="4">
        <v>0.46600000000000003</v>
      </c>
      <c r="BL921" s="4">
        <v>0.92100000000000004</v>
      </c>
      <c r="BM921" s="4">
        <v>16.458600000000001</v>
      </c>
      <c r="BQ921" s="4">
        <v>12.673999999999999</v>
      </c>
      <c r="BR921" s="4">
        <v>0.39330199999999998</v>
      </c>
      <c r="BS921" s="4">
        <v>-5</v>
      </c>
      <c r="BT921" s="4">
        <v>2.3E-2</v>
      </c>
      <c r="BU921" s="4">
        <v>9.6113180000000007</v>
      </c>
      <c r="BV921" s="4">
        <v>0.46460000000000001</v>
      </c>
    </row>
    <row r="922" spans="1:74" x14ac:dyDescent="0.25">
      <c r="A922" s="4">
        <v>42069</v>
      </c>
      <c r="B922" s="4">
        <v>1.3518518518518521E-3</v>
      </c>
      <c r="C922" s="4">
        <v>10.396000000000001</v>
      </c>
      <c r="D922" s="4">
        <v>6.7629999999999999</v>
      </c>
      <c r="E922" s="4">
        <v>67630.025020000001</v>
      </c>
      <c r="F922" s="4">
        <v>33</v>
      </c>
      <c r="G922" s="4">
        <v>63</v>
      </c>
      <c r="H922" s="4">
        <v>2273.1</v>
      </c>
      <c r="J922" s="4">
        <v>0.1</v>
      </c>
      <c r="K922" s="4">
        <v>0.8458</v>
      </c>
      <c r="L922" s="4">
        <v>8.7921999999999993</v>
      </c>
      <c r="M922" s="4">
        <v>5.7199</v>
      </c>
      <c r="N922" s="4">
        <v>27.935600000000001</v>
      </c>
      <c r="O922" s="4">
        <v>53.253599999999999</v>
      </c>
      <c r="P922" s="4">
        <v>81.2</v>
      </c>
      <c r="Q922" s="4">
        <v>21.164200000000001</v>
      </c>
      <c r="R922" s="4">
        <v>40.345199999999998</v>
      </c>
      <c r="S922" s="4">
        <v>61.5</v>
      </c>
      <c r="T922" s="4">
        <v>2273.1035999999999</v>
      </c>
      <c r="W922" s="4">
        <v>0</v>
      </c>
      <c r="X922" s="4">
        <v>8.4599999999999995E-2</v>
      </c>
      <c r="Y922" s="4">
        <v>11.9</v>
      </c>
      <c r="Z922" s="4">
        <v>853</v>
      </c>
      <c r="AA922" s="4">
        <v>876</v>
      </c>
      <c r="AB922" s="4">
        <v>802</v>
      </c>
      <c r="AC922" s="4">
        <v>59</v>
      </c>
      <c r="AD922" s="4">
        <v>6.93</v>
      </c>
      <c r="AE922" s="4">
        <v>0.16</v>
      </c>
      <c r="AF922" s="4">
        <v>979</v>
      </c>
      <c r="AG922" s="4">
        <v>-11</v>
      </c>
      <c r="AH922" s="4">
        <v>7</v>
      </c>
      <c r="AI922" s="4">
        <v>25</v>
      </c>
      <c r="AJ922" s="4">
        <v>189</v>
      </c>
      <c r="AK922" s="4">
        <v>139</v>
      </c>
      <c r="AL922" s="4">
        <v>2.5</v>
      </c>
      <c r="AM922" s="4">
        <v>195</v>
      </c>
      <c r="AN922" s="4" t="s">
        <v>155</v>
      </c>
      <c r="AO922" s="4">
        <v>2</v>
      </c>
      <c r="AP922" s="4">
        <v>0.58459490740740738</v>
      </c>
      <c r="AQ922" s="4">
        <v>47.159289999999999</v>
      </c>
      <c r="AR922" s="4">
        <v>-88.489637999999999</v>
      </c>
      <c r="AS922" s="4">
        <v>316.3</v>
      </c>
      <c r="AT922" s="4">
        <v>34.6</v>
      </c>
      <c r="AU922" s="4">
        <v>10</v>
      </c>
      <c r="AV922" s="4">
        <v>9</v>
      </c>
      <c r="AW922" s="4" t="s">
        <v>206</v>
      </c>
      <c r="AX922" s="4">
        <v>1.2</v>
      </c>
      <c r="AY922" s="4">
        <v>2</v>
      </c>
      <c r="AZ922" s="4">
        <v>2.4</v>
      </c>
      <c r="BA922" s="4">
        <v>14.023</v>
      </c>
      <c r="BB922" s="4">
        <v>11.52</v>
      </c>
      <c r="BC922" s="4">
        <v>0.82</v>
      </c>
      <c r="BD922" s="4">
        <v>18.236999999999998</v>
      </c>
      <c r="BE922" s="4">
        <v>1808.2739999999999</v>
      </c>
      <c r="BF922" s="4">
        <v>748.74</v>
      </c>
      <c r="BG922" s="4">
        <v>0.60199999999999998</v>
      </c>
      <c r="BH922" s="4">
        <v>1.147</v>
      </c>
      <c r="BI922" s="4">
        <v>1.7490000000000001</v>
      </c>
      <c r="BJ922" s="4">
        <v>0.45600000000000002</v>
      </c>
      <c r="BK922" s="4">
        <v>0.86899999999999999</v>
      </c>
      <c r="BL922" s="4">
        <v>1.325</v>
      </c>
      <c r="BM922" s="4">
        <v>15.459899999999999</v>
      </c>
      <c r="BQ922" s="4">
        <v>12.648</v>
      </c>
      <c r="BR922" s="4">
        <v>0.412636</v>
      </c>
      <c r="BS922" s="4">
        <v>-5</v>
      </c>
      <c r="BT922" s="4">
        <v>2.4875999999999999E-2</v>
      </c>
      <c r="BU922" s="4">
        <v>10.083792000000001</v>
      </c>
      <c r="BV922" s="4">
        <v>0.50249500000000002</v>
      </c>
    </row>
    <row r="923" spans="1:74" x14ac:dyDescent="0.25">
      <c r="A923" s="4">
        <v>42069</v>
      </c>
      <c r="B923" s="4">
        <v>1.3634259259259259E-3</v>
      </c>
      <c r="C923" s="4">
        <v>10.25</v>
      </c>
      <c r="D923" s="4">
        <v>6.8636999999999997</v>
      </c>
      <c r="E923" s="4">
        <v>68637.098100000003</v>
      </c>
      <c r="F923" s="4">
        <v>32.4</v>
      </c>
      <c r="G923" s="4">
        <v>70.3</v>
      </c>
      <c r="H923" s="4">
        <v>2203.9</v>
      </c>
      <c r="J923" s="4">
        <v>0.1</v>
      </c>
      <c r="K923" s="4">
        <v>0.84599999999999997</v>
      </c>
      <c r="L923" s="4">
        <v>8.6715</v>
      </c>
      <c r="M923" s="4">
        <v>5.8064999999999998</v>
      </c>
      <c r="N923" s="4">
        <v>27.376000000000001</v>
      </c>
      <c r="O923" s="4">
        <v>59.508600000000001</v>
      </c>
      <c r="P923" s="4">
        <v>86.9</v>
      </c>
      <c r="Q923" s="4">
        <v>20.740200000000002</v>
      </c>
      <c r="R923" s="4">
        <v>45.084000000000003</v>
      </c>
      <c r="S923" s="4">
        <v>65.8</v>
      </c>
      <c r="T923" s="4">
        <v>2203.9362000000001</v>
      </c>
      <c r="W923" s="4">
        <v>0</v>
      </c>
      <c r="X923" s="4">
        <v>8.4599999999999995E-2</v>
      </c>
      <c r="Y923" s="4">
        <v>11.8</v>
      </c>
      <c r="Z923" s="4">
        <v>853</v>
      </c>
      <c r="AA923" s="4">
        <v>876</v>
      </c>
      <c r="AB923" s="4">
        <v>802</v>
      </c>
      <c r="AC923" s="4">
        <v>59</v>
      </c>
      <c r="AD923" s="4">
        <v>6.93</v>
      </c>
      <c r="AE923" s="4">
        <v>0.16</v>
      </c>
      <c r="AF923" s="4">
        <v>979</v>
      </c>
      <c r="AG923" s="4">
        <v>-11</v>
      </c>
      <c r="AH923" s="4">
        <v>7</v>
      </c>
      <c r="AI923" s="4">
        <v>25</v>
      </c>
      <c r="AJ923" s="4">
        <v>189</v>
      </c>
      <c r="AK923" s="4">
        <v>139</v>
      </c>
      <c r="AL923" s="4">
        <v>2.5</v>
      </c>
      <c r="AM923" s="4">
        <v>195</v>
      </c>
      <c r="AN923" s="4" t="s">
        <v>155</v>
      </c>
      <c r="AO923" s="4">
        <v>2</v>
      </c>
      <c r="AP923" s="4">
        <v>0.58459490740740738</v>
      </c>
      <c r="AQ923" s="4">
        <v>47.159123999999998</v>
      </c>
      <c r="AR923" s="4">
        <v>-88.489380999999995</v>
      </c>
      <c r="AS923" s="4">
        <v>316</v>
      </c>
      <c r="AT923" s="4">
        <v>35.5</v>
      </c>
      <c r="AU923" s="4">
        <v>10</v>
      </c>
      <c r="AV923" s="4">
        <v>9</v>
      </c>
      <c r="AW923" s="4" t="s">
        <v>206</v>
      </c>
      <c r="AX923" s="4">
        <v>1.284216</v>
      </c>
      <c r="AY923" s="4">
        <v>1.157842</v>
      </c>
      <c r="AZ923" s="4">
        <v>2.4</v>
      </c>
      <c r="BA923" s="4">
        <v>14.023</v>
      </c>
      <c r="BB923" s="4">
        <v>11.53</v>
      </c>
      <c r="BC923" s="4">
        <v>0.82</v>
      </c>
      <c r="BD923" s="4">
        <v>18.207000000000001</v>
      </c>
      <c r="BE923" s="4">
        <v>1788.433</v>
      </c>
      <c r="BF923" s="4">
        <v>762.20500000000004</v>
      </c>
      <c r="BG923" s="4">
        <v>0.59099999999999997</v>
      </c>
      <c r="BH923" s="4">
        <v>1.2849999999999999</v>
      </c>
      <c r="BI923" s="4">
        <v>1.877</v>
      </c>
      <c r="BJ923" s="4">
        <v>0.44800000000000001</v>
      </c>
      <c r="BK923" s="4">
        <v>0.97399999999999998</v>
      </c>
      <c r="BL923" s="4">
        <v>1.4219999999999999</v>
      </c>
      <c r="BM923" s="4">
        <v>15.0314</v>
      </c>
      <c r="BQ923" s="4">
        <v>12.686</v>
      </c>
      <c r="BR923" s="4">
        <v>0.410248</v>
      </c>
      <c r="BS923" s="4">
        <v>-5</v>
      </c>
      <c r="BT923" s="4">
        <v>2.2186000000000001E-2</v>
      </c>
      <c r="BU923" s="4">
        <v>10.025435999999999</v>
      </c>
      <c r="BV923" s="4">
        <v>0.44815700000000003</v>
      </c>
    </row>
    <row r="924" spans="1:74" x14ac:dyDescent="0.25">
      <c r="A924" s="4">
        <v>42069</v>
      </c>
      <c r="B924" s="4">
        <v>1.3750000000000001E-3</v>
      </c>
      <c r="C924" s="4">
        <v>10.022</v>
      </c>
      <c r="D924" s="4">
        <v>7.2394999999999996</v>
      </c>
      <c r="E924" s="4">
        <v>72394.945879999999</v>
      </c>
      <c r="F924" s="4">
        <v>32.700000000000003</v>
      </c>
      <c r="G924" s="4">
        <v>39.799999999999997</v>
      </c>
      <c r="H924" s="4">
        <v>2272.3000000000002</v>
      </c>
      <c r="J924" s="4">
        <v>0.1</v>
      </c>
      <c r="K924" s="4">
        <v>0.84409999999999996</v>
      </c>
      <c r="L924" s="4">
        <v>8.4596</v>
      </c>
      <c r="M924" s="4">
        <v>6.1108000000000002</v>
      </c>
      <c r="N924" s="4">
        <v>27.5809</v>
      </c>
      <c r="O924" s="4">
        <v>33.555399999999999</v>
      </c>
      <c r="P924" s="4">
        <v>61.1</v>
      </c>
      <c r="Q924" s="4">
        <v>20.895399999999999</v>
      </c>
      <c r="R924" s="4">
        <v>25.421700000000001</v>
      </c>
      <c r="S924" s="4">
        <v>46.3</v>
      </c>
      <c r="T924" s="4">
        <v>2272.3117000000002</v>
      </c>
      <c r="W924" s="4">
        <v>0</v>
      </c>
      <c r="X924" s="4">
        <v>8.4400000000000003E-2</v>
      </c>
      <c r="Y924" s="4">
        <v>11.8</v>
      </c>
      <c r="Z924" s="4">
        <v>854</v>
      </c>
      <c r="AA924" s="4">
        <v>877</v>
      </c>
      <c r="AB924" s="4">
        <v>801</v>
      </c>
      <c r="AC924" s="4">
        <v>59</v>
      </c>
      <c r="AD924" s="4">
        <v>6.93</v>
      </c>
      <c r="AE924" s="4">
        <v>0.16</v>
      </c>
      <c r="AF924" s="4">
        <v>979</v>
      </c>
      <c r="AG924" s="4">
        <v>-11</v>
      </c>
      <c r="AH924" s="4">
        <v>7</v>
      </c>
      <c r="AI924" s="4">
        <v>25</v>
      </c>
      <c r="AJ924" s="4">
        <v>189</v>
      </c>
      <c r="AK924" s="4">
        <v>139.9</v>
      </c>
      <c r="AL924" s="4">
        <v>2.7</v>
      </c>
      <c r="AM924" s="4">
        <v>195</v>
      </c>
      <c r="AN924" s="4" t="s">
        <v>155</v>
      </c>
      <c r="AO924" s="4">
        <v>2</v>
      </c>
      <c r="AP924" s="4">
        <v>0.58461805555555557</v>
      </c>
      <c r="AQ924" s="4">
        <v>47.159092999999999</v>
      </c>
      <c r="AR924" s="4">
        <v>-88.489333000000002</v>
      </c>
      <c r="AS924" s="4">
        <v>315.89999999999998</v>
      </c>
      <c r="AT924" s="4">
        <v>36.299999999999997</v>
      </c>
      <c r="AU924" s="4">
        <v>10</v>
      </c>
      <c r="AV924" s="4">
        <v>9</v>
      </c>
      <c r="AW924" s="4" t="s">
        <v>206</v>
      </c>
      <c r="AX924" s="4">
        <v>1.3</v>
      </c>
      <c r="AY924" s="4">
        <v>1.085051</v>
      </c>
      <c r="AZ924" s="4">
        <v>2.4</v>
      </c>
      <c r="BA924" s="4">
        <v>14.023</v>
      </c>
      <c r="BB924" s="4">
        <v>11.38</v>
      </c>
      <c r="BC924" s="4">
        <v>0.81</v>
      </c>
      <c r="BD924" s="4">
        <v>18.47</v>
      </c>
      <c r="BE924" s="4">
        <v>1732.9880000000001</v>
      </c>
      <c r="BF924" s="4">
        <v>796.755</v>
      </c>
      <c r="BG924" s="4">
        <v>0.59199999999999997</v>
      </c>
      <c r="BH924" s="4">
        <v>0.72</v>
      </c>
      <c r="BI924" s="4">
        <v>1.3120000000000001</v>
      </c>
      <c r="BJ924" s="4">
        <v>0.44800000000000001</v>
      </c>
      <c r="BK924" s="4">
        <v>0.54500000000000004</v>
      </c>
      <c r="BL924" s="4">
        <v>0.99399999999999999</v>
      </c>
      <c r="BM924" s="4">
        <v>15.3934</v>
      </c>
      <c r="BQ924" s="4">
        <v>12.573</v>
      </c>
      <c r="BR924" s="4">
        <v>0.44189200000000001</v>
      </c>
      <c r="BS924" s="4">
        <v>-5</v>
      </c>
      <c r="BT924" s="4">
        <v>2.3876000000000001E-2</v>
      </c>
      <c r="BU924" s="4">
        <v>10.798736</v>
      </c>
      <c r="BV924" s="4">
        <v>0.48229499999999997</v>
      </c>
    </row>
    <row r="925" spans="1:74" x14ac:dyDescent="0.25">
      <c r="A925" s="4">
        <v>42069</v>
      </c>
      <c r="B925" s="4">
        <v>1.3865740740740739E-3</v>
      </c>
      <c r="C925" s="4">
        <v>9.6910000000000007</v>
      </c>
      <c r="D925" s="4">
        <v>7.7385000000000002</v>
      </c>
      <c r="E925" s="4">
        <v>77385.320619999999</v>
      </c>
      <c r="F925" s="4">
        <v>38.799999999999997</v>
      </c>
      <c r="G925" s="4">
        <v>19.2</v>
      </c>
      <c r="H925" s="4">
        <v>2473.3000000000002</v>
      </c>
      <c r="J925" s="4">
        <v>0.1</v>
      </c>
      <c r="K925" s="4">
        <v>0.84150000000000003</v>
      </c>
      <c r="L925" s="4">
        <v>8.1557999999999993</v>
      </c>
      <c r="M925" s="4">
        <v>6.5122999999999998</v>
      </c>
      <c r="N925" s="4">
        <v>32.632599999999996</v>
      </c>
      <c r="O925" s="4">
        <v>16.194099999999999</v>
      </c>
      <c r="P925" s="4">
        <v>48.8</v>
      </c>
      <c r="Q925" s="4">
        <v>24.7226</v>
      </c>
      <c r="R925" s="4">
        <v>12.268700000000001</v>
      </c>
      <c r="S925" s="4">
        <v>37</v>
      </c>
      <c r="T925" s="4">
        <v>2473.2800000000002</v>
      </c>
      <c r="W925" s="4">
        <v>0</v>
      </c>
      <c r="X925" s="4">
        <v>8.4199999999999997E-2</v>
      </c>
      <c r="Y925" s="4">
        <v>11.8</v>
      </c>
      <c r="Z925" s="4">
        <v>854</v>
      </c>
      <c r="AA925" s="4">
        <v>878</v>
      </c>
      <c r="AB925" s="4">
        <v>801</v>
      </c>
      <c r="AC925" s="4">
        <v>59</v>
      </c>
      <c r="AD925" s="4">
        <v>6.93</v>
      </c>
      <c r="AE925" s="4">
        <v>0.16</v>
      </c>
      <c r="AF925" s="4">
        <v>979</v>
      </c>
      <c r="AG925" s="4">
        <v>-11</v>
      </c>
      <c r="AH925" s="4">
        <v>7</v>
      </c>
      <c r="AI925" s="4">
        <v>25</v>
      </c>
      <c r="AJ925" s="4">
        <v>189</v>
      </c>
      <c r="AK925" s="4">
        <v>140</v>
      </c>
      <c r="AL925" s="4">
        <v>2.5</v>
      </c>
      <c r="AM925" s="4">
        <v>195</v>
      </c>
      <c r="AN925" s="4" t="s">
        <v>155</v>
      </c>
      <c r="AO925" s="4">
        <v>2</v>
      </c>
      <c r="AP925" s="4">
        <v>0.58461805555555557</v>
      </c>
      <c r="AQ925" s="4">
        <v>47.159027000000002</v>
      </c>
      <c r="AR925" s="4">
        <v>-88.489170000000001</v>
      </c>
      <c r="AS925" s="4">
        <v>315.8</v>
      </c>
      <c r="AT925" s="4">
        <v>36.799999999999997</v>
      </c>
      <c r="AU925" s="4">
        <v>10</v>
      </c>
      <c r="AV925" s="4">
        <v>9</v>
      </c>
      <c r="AW925" s="4" t="s">
        <v>206</v>
      </c>
      <c r="AX925" s="4">
        <v>1.4702299999999999</v>
      </c>
      <c r="AY925" s="4">
        <v>1.355345</v>
      </c>
      <c r="AZ925" s="4">
        <v>2.6553450000000001</v>
      </c>
      <c r="BA925" s="4">
        <v>14.023</v>
      </c>
      <c r="BB925" s="4">
        <v>11.19</v>
      </c>
      <c r="BC925" s="4">
        <v>0.8</v>
      </c>
      <c r="BD925" s="4">
        <v>18.829999999999998</v>
      </c>
      <c r="BE925" s="4">
        <v>1657.519</v>
      </c>
      <c r="BF925" s="4">
        <v>842.37400000000002</v>
      </c>
      <c r="BG925" s="4">
        <v>0.69499999999999995</v>
      </c>
      <c r="BH925" s="4">
        <v>0.34499999999999997</v>
      </c>
      <c r="BI925" s="4">
        <v>1.0389999999999999</v>
      </c>
      <c r="BJ925" s="4">
        <v>0.52600000000000002</v>
      </c>
      <c r="BK925" s="4">
        <v>0.26100000000000001</v>
      </c>
      <c r="BL925" s="4">
        <v>0.78700000000000003</v>
      </c>
      <c r="BM925" s="4">
        <v>16.622199999999999</v>
      </c>
      <c r="BQ925" s="4">
        <v>12.436</v>
      </c>
      <c r="BR925" s="4">
        <v>0.51434999999999997</v>
      </c>
      <c r="BS925" s="4">
        <v>-5</v>
      </c>
      <c r="BT925" s="4">
        <v>2.4937999999999998E-2</v>
      </c>
      <c r="BU925" s="4">
        <v>12.569429</v>
      </c>
      <c r="BV925" s="4">
        <v>0.50374799999999997</v>
      </c>
    </row>
    <row r="926" spans="1:74" x14ac:dyDescent="0.25">
      <c r="A926" s="4">
        <v>42069</v>
      </c>
      <c r="B926" s="4">
        <v>1.3981481481481481E-3</v>
      </c>
      <c r="C926" s="4">
        <v>9.7249999999999996</v>
      </c>
      <c r="D926" s="4">
        <v>8.0157000000000007</v>
      </c>
      <c r="E926" s="4">
        <v>80157.35557</v>
      </c>
      <c r="F926" s="4">
        <v>44.5</v>
      </c>
      <c r="G926" s="4">
        <v>12.3</v>
      </c>
      <c r="H926" s="4">
        <v>2659.7</v>
      </c>
      <c r="J926" s="4">
        <v>0.1</v>
      </c>
      <c r="K926" s="4">
        <v>0.83840000000000003</v>
      </c>
      <c r="L926" s="4">
        <v>8.1532</v>
      </c>
      <c r="M926" s="4">
        <v>6.7202999999999999</v>
      </c>
      <c r="N926" s="4">
        <v>37.281300000000002</v>
      </c>
      <c r="O926" s="4">
        <v>10.3011</v>
      </c>
      <c r="P926" s="4">
        <v>47.6</v>
      </c>
      <c r="Q926" s="4">
        <v>28.244499999999999</v>
      </c>
      <c r="R926" s="4">
        <v>7.8041999999999998</v>
      </c>
      <c r="S926" s="4">
        <v>36</v>
      </c>
      <c r="T926" s="4">
        <v>2659.6873999999998</v>
      </c>
      <c r="W926" s="4">
        <v>0</v>
      </c>
      <c r="X926" s="4">
        <v>8.3799999999999999E-2</v>
      </c>
      <c r="Y926" s="4">
        <v>11.8</v>
      </c>
      <c r="Z926" s="4">
        <v>855</v>
      </c>
      <c r="AA926" s="4">
        <v>880</v>
      </c>
      <c r="AB926" s="4">
        <v>804</v>
      </c>
      <c r="AC926" s="4">
        <v>59</v>
      </c>
      <c r="AD926" s="4">
        <v>6.93</v>
      </c>
      <c r="AE926" s="4">
        <v>0.16</v>
      </c>
      <c r="AF926" s="4">
        <v>979</v>
      </c>
      <c r="AG926" s="4">
        <v>-11</v>
      </c>
      <c r="AH926" s="4">
        <v>7</v>
      </c>
      <c r="AI926" s="4">
        <v>25</v>
      </c>
      <c r="AJ926" s="4">
        <v>189</v>
      </c>
      <c r="AK926" s="4">
        <v>139.1</v>
      </c>
      <c r="AL926" s="4">
        <v>2.4</v>
      </c>
      <c r="AM926" s="4">
        <v>195</v>
      </c>
      <c r="AN926" s="4" t="s">
        <v>155</v>
      </c>
      <c r="AO926" s="4">
        <v>2</v>
      </c>
      <c r="AP926" s="4">
        <v>0.58462962962962961</v>
      </c>
      <c r="AQ926" s="4">
        <v>47.158965999999999</v>
      </c>
      <c r="AR926" s="4">
        <v>-88.488966000000005</v>
      </c>
      <c r="AS926" s="4">
        <v>315.7</v>
      </c>
      <c r="AT926" s="4">
        <v>37.5</v>
      </c>
      <c r="AU926" s="4">
        <v>10</v>
      </c>
      <c r="AV926" s="4">
        <v>9</v>
      </c>
      <c r="AW926" s="4" t="s">
        <v>206</v>
      </c>
      <c r="AX926" s="4">
        <v>1.244955</v>
      </c>
      <c r="AY926" s="4">
        <v>1.485015</v>
      </c>
      <c r="AZ926" s="4">
        <v>2.2749250000000001</v>
      </c>
      <c r="BA926" s="4">
        <v>14.023</v>
      </c>
      <c r="BB926" s="4">
        <v>10.96</v>
      </c>
      <c r="BC926" s="4">
        <v>0.78</v>
      </c>
      <c r="BD926" s="4">
        <v>19.276</v>
      </c>
      <c r="BE926" s="4">
        <v>1632.403</v>
      </c>
      <c r="BF926" s="4">
        <v>856.37900000000002</v>
      </c>
      <c r="BG926" s="4">
        <v>0.78200000000000003</v>
      </c>
      <c r="BH926" s="4">
        <v>0.216</v>
      </c>
      <c r="BI926" s="4">
        <v>0.998</v>
      </c>
      <c r="BJ926" s="4">
        <v>0.59199999999999997</v>
      </c>
      <c r="BK926" s="4">
        <v>0.16400000000000001</v>
      </c>
      <c r="BL926" s="4">
        <v>0.75600000000000001</v>
      </c>
      <c r="BM926" s="4">
        <v>17.6097</v>
      </c>
      <c r="BQ926" s="4">
        <v>12.205</v>
      </c>
      <c r="BR926" s="4">
        <v>0.57621800000000001</v>
      </c>
      <c r="BS926" s="4">
        <v>-5</v>
      </c>
      <c r="BT926" s="4">
        <v>2.5000000000000001E-2</v>
      </c>
      <c r="BU926" s="4">
        <v>14.081327</v>
      </c>
      <c r="BV926" s="4">
        <v>0.505</v>
      </c>
    </row>
    <row r="927" spans="1:74" x14ac:dyDescent="0.25">
      <c r="A927" s="4">
        <v>42069</v>
      </c>
      <c r="B927" s="4">
        <v>1.4097222222222221E-3</v>
      </c>
      <c r="C927" s="4">
        <v>9.5830000000000002</v>
      </c>
      <c r="D927" s="4">
        <v>7.8338999999999999</v>
      </c>
      <c r="E927" s="4">
        <v>78338.719010000001</v>
      </c>
      <c r="F927" s="4">
        <v>49.5</v>
      </c>
      <c r="G927" s="4">
        <v>12.1</v>
      </c>
      <c r="H927" s="4">
        <v>2675.5</v>
      </c>
      <c r="J927" s="4">
        <v>0.1</v>
      </c>
      <c r="K927" s="4">
        <v>0.84119999999999995</v>
      </c>
      <c r="L927" s="4">
        <v>8.0615000000000006</v>
      </c>
      <c r="M927" s="4">
        <v>6.5899000000000001</v>
      </c>
      <c r="N927" s="4">
        <v>41.639499999999998</v>
      </c>
      <c r="O927" s="4">
        <v>10.1785</v>
      </c>
      <c r="P927" s="4">
        <v>51.8</v>
      </c>
      <c r="Q927" s="4">
        <v>31.546199999999999</v>
      </c>
      <c r="R927" s="4">
        <v>7.7112999999999996</v>
      </c>
      <c r="S927" s="4">
        <v>39.299999999999997</v>
      </c>
      <c r="T927" s="4">
        <v>2675.5</v>
      </c>
      <c r="W927" s="4">
        <v>0</v>
      </c>
      <c r="X927" s="4">
        <v>8.4099999999999994E-2</v>
      </c>
      <c r="Y927" s="4">
        <v>11.9</v>
      </c>
      <c r="Z927" s="4">
        <v>856</v>
      </c>
      <c r="AA927" s="4">
        <v>880</v>
      </c>
      <c r="AB927" s="4">
        <v>803</v>
      </c>
      <c r="AC927" s="4">
        <v>59</v>
      </c>
      <c r="AD927" s="4">
        <v>6.93</v>
      </c>
      <c r="AE927" s="4">
        <v>0.16</v>
      </c>
      <c r="AF927" s="4">
        <v>979</v>
      </c>
      <c r="AG927" s="4">
        <v>-11</v>
      </c>
      <c r="AH927" s="4">
        <v>7</v>
      </c>
      <c r="AI927" s="4">
        <v>25</v>
      </c>
      <c r="AJ927" s="4">
        <v>189</v>
      </c>
      <c r="AK927" s="4">
        <v>139.9</v>
      </c>
      <c r="AL927" s="4">
        <v>2.4</v>
      </c>
      <c r="AM927" s="4">
        <v>195</v>
      </c>
      <c r="AN927" s="4" t="s">
        <v>155</v>
      </c>
      <c r="AO927" s="4">
        <v>2</v>
      </c>
      <c r="AP927" s="4">
        <v>0.58464120370370376</v>
      </c>
      <c r="AQ927" s="4">
        <v>47.158920999999999</v>
      </c>
      <c r="AR927" s="4">
        <v>-88.488543000000007</v>
      </c>
      <c r="AS927" s="4">
        <v>315.39999999999998</v>
      </c>
      <c r="AT927" s="4">
        <v>38.799999999999997</v>
      </c>
      <c r="AU927" s="4">
        <v>10</v>
      </c>
      <c r="AV927" s="4">
        <v>9</v>
      </c>
      <c r="AW927" s="4" t="s">
        <v>206</v>
      </c>
      <c r="AX927" s="4">
        <v>1.3698300000000001</v>
      </c>
      <c r="AY927" s="4">
        <v>1.0754250000000001</v>
      </c>
      <c r="AZ927" s="4">
        <v>2.2849149999999998</v>
      </c>
      <c r="BA927" s="4">
        <v>14.023</v>
      </c>
      <c r="BB927" s="4">
        <v>11.17</v>
      </c>
      <c r="BC927" s="4">
        <v>0.8</v>
      </c>
      <c r="BD927" s="4">
        <v>18.878</v>
      </c>
      <c r="BE927" s="4">
        <v>1637.973</v>
      </c>
      <c r="BF927" s="4">
        <v>852.20299999999997</v>
      </c>
      <c r="BG927" s="4">
        <v>0.88600000000000001</v>
      </c>
      <c r="BH927" s="4">
        <v>0.217</v>
      </c>
      <c r="BI927" s="4">
        <v>1.103</v>
      </c>
      <c r="BJ927" s="4">
        <v>0.67100000000000004</v>
      </c>
      <c r="BK927" s="4">
        <v>0.16400000000000001</v>
      </c>
      <c r="BL927" s="4">
        <v>0.83499999999999996</v>
      </c>
      <c r="BM927" s="4">
        <v>17.976900000000001</v>
      </c>
      <c r="BQ927" s="4">
        <v>12.428000000000001</v>
      </c>
      <c r="BR927" s="4">
        <v>0.55654999999999999</v>
      </c>
      <c r="BS927" s="4">
        <v>-5</v>
      </c>
      <c r="BT927" s="4">
        <v>2.7813999999999998E-2</v>
      </c>
      <c r="BU927" s="4">
        <v>13.600690999999999</v>
      </c>
      <c r="BV927" s="4">
        <v>0.56184299999999998</v>
      </c>
    </row>
    <row r="928" spans="1:74" x14ac:dyDescent="0.25">
      <c r="A928" s="4">
        <v>42069</v>
      </c>
      <c r="B928" s="4">
        <v>1.4212962962962964E-3</v>
      </c>
      <c r="C928" s="4">
        <v>9.2490000000000006</v>
      </c>
      <c r="D928" s="4">
        <v>8.2843</v>
      </c>
      <c r="E928" s="4">
        <v>82842.851240000004</v>
      </c>
      <c r="F928" s="4">
        <v>58.2</v>
      </c>
      <c r="G928" s="4">
        <v>11.9</v>
      </c>
      <c r="H928" s="4">
        <v>2685.4</v>
      </c>
      <c r="J928" s="4">
        <v>0.1</v>
      </c>
      <c r="K928" s="4">
        <v>0.83930000000000005</v>
      </c>
      <c r="L928" s="4">
        <v>7.7634999999999996</v>
      </c>
      <c r="M928" s="4">
        <v>6.9534000000000002</v>
      </c>
      <c r="N928" s="4">
        <v>48.844900000000003</v>
      </c>
      <c r="O928" s="4">
        <v>10.0246</v>
      </c>
      <c r="P928" s="4">
        <v>58.9</v>
      </c>
      <c r="Q928" s="4">
        <v>37.005099999999999</v>
      </c>
      <c r="R928" s="4">
        <v>7.5945999999999998</v>
      </c>
      <c r="S928" s="4">
        <v>44.6</v>
      </c>
      <c r="T928" s="4">
        <v>2685.3895000000002</v>
      </c>
      <c r="W928" s="4">
        <v>0</v>
      </c>
      <c r="X928" s="4">
        <v>8.3900000000000002E-2</v>
      </c>
      <c r="Y928" s="4">
        <v>11.8</v>
      </c>
      <c r="Z928" s="4">
        <v>856</v>
      </c>
      <c r="AA928" s="4">
        <v>881</v>
      </c>
      <c r="AB928" s="4">
        <v>803</v>
      </c>
      <c r="AC928" s="4">
        <v>59</v>
      </c>
      <c r="AD928" s="4">
        <v>6.93</v>
      </c>
      <c r="AE928" s="4">
        <v>0.16</v>
      </c>
      <c r="AF928" s="4">
        <v>979</v>
      </c>
      <c r="AG928" s="4">
        <v>-11</v>
      </c>
      <c r="AH928" s="4">
        <v>7</v>
      </c>
      <c r="AI928" s="4">
        <v>25</v>
      </c>
      <c r="AJ928" s="4">
        <v>189</v>
      </c>
      <c r="AK928" s="4">
        <v>140</v>
      </c>
      <c r="AL928" s="4">
        <v>2.5</v>
      </c>
      <c r="AM928" s="4">
        <v>195</v>
      </c>
      <c r="AN928" s="4" t="s">
        <v>155</v>
      </c>
      <c r="AO928" s="4">
        <v>2</v>
      </c>
      <c r="AP928" s="4">
        <v>0.58466435185185184</v>
      </c>
      <c r="AQ928" s="4">
        <v>47.158963</v>
      </c>
      <c r="AR928" s="4">
        <v>-88.488247999999999</v>
      </c>
      <c r="AS928" s="4">
        <v>315.60000000000002</v>
      </c>
      <c r="AT928" s="4">
        <v>45.6</v>
      </c>
      <c r="AU928" s="4">
        <v>10</v>
      </c>
      <c r="AV928" s="4">
        <v>9</v>
      </c>
      <c r="AW928" s="4" t="s">
        <v>206</v>
      </c>
      <c r="AX928" s="4">
        <v>1.23037</v>
      </c>
      <c r="AY928" s="4">
        <v>1.1696299999999999</v>
      </c>
      <c r="AZ928" s="4">
        <v>2.3848150000000001</v>
      </c>
      <c r="BA928" s="4">
        <v>14.023</v>
      </c>
      <c r="BB928" s="4">
        <v>11.03</v>
      </c>
      <c r="BC928" s="4">
        <v>0.79</v>
      </c>
      <c r="BD928" s="4">
        <v>19.14</v>
      </c>
      <c r="BE928" s="4">
        <v>1570.394</v>
      </c>
      <c r="BF928" s="4">
        <v>895.21</v>
      </c>
      <c r="BG928" s="4">
        <v>1.0349999999999999</v>
      </c>
      <c r="BH928" s="4">
        <v>0.21199999999999999</v>
      </c>
      <c r="BI928" s="4">
        <v>1.2470000000000001</v>
      </c>
      <c r="BJ928" s="4">
        <v>0.78400000000000003</v>
      </c>
      <c r="BK928" s="4">
        <v>0.161</v>
      </c>
      <c r="BL928" s="4">
        <v>0.94499999999999995</v>
      </c>
      <c r="BM928" s="4">
        <v>17.963000000000001</v>
      </c>
      <c r="BQ928" s="4">
        <v>12.345000000000001</v>
      </c>
      <c r="BR928" s="4">
        <v>0.57000799999999996</v>
      </c>
      <c r="BS928" s="4">
        <v>-5</v>
      </c>
      <c r="BT928" s="4">
        <v>2.8000000000000001E-2</v>
      </c>
      <c r="BU928" s="4">
        <v>13.92957</v>
      </c>
      <c r="BV928" s="4">
        <v>0.56559999999999999</v>
      </c>
    </row>
    <row r="929" spans="1:74" x14ac:dyDescent="0.25">
      <c r="A929" s="4">
        <v>42069</v>
      </c>
      <c r="B929" s="4">
        <v>1.4328703703703706E-3</v>
      </c>
      <c r="C929" s="4">
        <v>8.86</v>
      </c>
      <c r="D929" s="4">
        <v>9.3731000000000009</v>
      </c>
      <c r="E929" s="4">
        <v>93731.124460000006</v>
      </c>
      <c r="F929" s="4">
        <v>68.2</v>
      </c>
      <c r="G929" s="4">
        <v>11.7</v>
      </c>
      <c r="H929" s="4">
        <v>2811.5</v>
      </c>
      <c r="J929" s="4">
        <v>0.1</v>
      </c>
      <c r="K929" s="4">
        <v>0.83140000000000003</v>
      </c>
      <c r="L929" s="4">
        <v>7.3662000000000001</v>
      </c>
      <c r="M929" s="4">
        <v>7.7930999999999999</v>
      </c>
      <c r="N929" s="4">
        <v>56.720599999999997</v>
      </c>
      <c r="O929" s="4">
        <v>9.7637999999999998</v>
      </c>
      <c r="P929" s="4">
        <v>66.5</v>
      </c>
      <c r="Q929" s="4">
        <v>42.971800000000002</v>
      </c>
      <c r="R929" s="4">
        <v>7.3971</v>
      </c>
      <c r="S929" s="4">
        <v>50.4</v>
      </c>
      <c r="T929" s="4">
        <v>2811.5394999999999</v>
      </c>
      <c r="W929" s="4">
        <v>0</v>
      </c>
      <c r="X929" s="4">
        <v>8.3099999999999993E-2</v>
      </c>
      <c r="Y929" s="4">
        <v>12.1</v>
      </c>
      <c r="Z929" s="4">
        <v>854</v>
      </c>
      <c r="AA929" s="4">
        <v>879</v>
      </c>
      <c r="AB929" s="4">
        <v>803</v>
      </c>
      <c r="AC929" s="4">
        <v>59</v>
      </c>
      <c r="AD929" s="4">
        <v>6.93</v>
      </c>
      <c r="AE929" s="4">
        <v>0.16</v>
      </c>
      <c r="AF929" s="4">
        <v>979</v>
      </c>
      <c r="AG929" s="4">
        <v>-11</v>
      </c>
      <c r="AH929" s="4">
        <v>7</v>
      </c>
      <c r="AI929" s="4">
        <v>25</v>
      </c>
      <c r="AJ929" s="4">
        <v>189</v>
      </c>
      <c r="AK929" s="4">
        <v>140</v>
      </c>
      <c r="AL929" s="4">
        <v>2.7</v>
      </c>
      <c r="AM929" s="4">
        <v>195</v>
      </c>
      <c r="AN929" s="4" t="s">
        <v>155</v>
      </c>
      <c r="AO929" s="4">
        <v>2</v>
      </c>
      <c r="AP929" s="4">
        <v>0.58467592592592588</v>
      </c>
      <c r="AQ929" s="4">
        <v>47.158971999999999</v>
      </c>
      <c r="AR929" s="4">
        <v>-88.488208</v>
      </c>
      <c r="AS929" s="4">
        <v>315.60000000000002</v>
      </c>
      <c r="AT929" s="4">
        <v>42.2</v>
      </c>
      <c r="AU929" s="4">
        <v>10</v>
      </c>
      <c r="AV929" s="4">
        <v>9</v>
      </c>
      <c r="AW929" s="4" t="s">
        <v>206</v>
      </c>
      <c r="AX929" s="4">
        <v>1.0307390000000001</v>
      </c>
      <c r="AY929" s="4">
        <v>1.2846310000000001</v>
      </c>
      <c r="AZ929" s="4">
        <v>2.4</v>
      </c>
      <c r="BA929" s="4">
        <v>14.023</v>
      </c>
      <c r="BB929" s="4">
        <v>10.48</v>
      </c>
      <c r="BC929" s="4">
        <v>0.75</v>
      </c>
      <c r="BD929" s="4">
        <v>20.274000000000001</v>
      </c>
      <c r="BE929" s="4">
        <v>1445.9880000000001</v>
      </c>
      <c r="BF929" s="4">
        <v>973.66800000000001</v>
      </c>
      <c r="BG929" s="4">
        <v>1.1659999999999999</v>
      </c>
      <c r="BH929" s="4">
        <v>0.20100000000000001</v>
      </c>
      <c r="BI929" s="4">
        <v>1.367</v>
      </c>
      <c r="BJ929" s="4">
        <v>0.88300000000000001</v>
      </c>
      <c r="BK929" s="4">
        <v>0.152</v>
      </c>
      <c r="BL929" s="4">
        <v>1.0349999999999999</v>
      </c>
      <c r="BM929" s="4">
        <v>18.251000000000001</v>
      </c>
      <c r="BQ929" s="4">
        <v>11.867000000000001</v>
      </c>
      <c r="BR929" s="4">
        <v>0.61227200000000004</v>
      </c>
      <c r="BS929" s="4">
        <v>-5</v>
      </c>
      <c r="BT929" s="4">
        <v>3.2689999999999997E-2</v>
      </c>
      <c r="BU929" s="4">
        <v>14.962396999999999</v>
      </c>
      <c r="BV929" s="4">
        <v>0.66033799999999998</v>
      </c>
    </row>
    <row r="930" spans="1:74" x14ac:dyDescent="0.25">
      <c r="A930" s="4">
        <v>42069</v>
      </c>
      <c r="B930" s="4">
        <v>1.4444444444444444E-3</v>
      </c>
      <c r="C930" s="4">
        <v>8.7810000000000006</v>
      </c>
      <c r="D930" s="4">
        <v>9.0143000000000004</v>
      </c>
      <c r="E930" s="4">
        <v>90142.939759999994</v>
      </c>
      <c r="F930" s="4">
        <v>80.400000000000006</v>
      </c>
      <c r="G930" s="4">
        <v>14.8</v>
      </c>
      <c r="H930" s="4">
        <v>2959</v>
      </c>
      <c r="J930" s="4">
        <v>0.1</v>
      </c>
      <c r="K930" s="4">
        <v>0.83550000000000002</v>
      </c>
      <c r="L930" s="4">
        <v>7.3360000000000003</v>
      </c>
      <c r="M930" s="4">
        <v>7.5312000000000001</v>
      </c>
      <c r="N930" s="4">
        <v>67.157399999999996</v>
      </c>
      <c r="O930" s="4">
        <v>12.3719</v>
      </c>
      <c r="P930" s="4">
        <v>79.5</v>
      </c>
      <c r="Q930" s="4">
        <v>50.878700000000002</v>
      </c>
      <c r="R930" s="4">
        <v>9.3729999999999993</v>
      </c>
      <c r="S930" s="4">
        <v>60.3</v>
      </c>
      <c r="T930" s="4">
        <v>2958.9656</v>
      </c>
      <c r="W930" s="4">
        <v>0</v>
      </c>
      <c r="X930" s="4">
        <v>8.3500000000000005E-2</v>
      </c>
      <c r="Y930" s="4">
        <v>12.2</v>
      </c>
      <c r="Z930" s="4">
        <v>853</v>
      </c>
      <c r="AA930" s="4">
        <v>879</v>
      </c>
      <c r="AB930" s="4">
        <v>802</v>
      </c>
      <c r="AC930" s="4">
        <v>59</v>
      </c>
      <c r="AD930" s="4">
        <v>6.93</v>
      </c>
      <c r="AE930" s="4">
        <v>0.16</v>
      </c>
      <c r="AF930" s="4">
        <v>979</v>
      </c>
      <c r="AG930" s="4">
        <v>-11</v>
      </c>
      <c r="AH930" s="4">
        <v>7.9379999999999997</v>
      </c>
      <c r="AI930" s="4">
        <v>25</v>
      </c>
      <c r="AJ930" s="4">
        <v>189.9</v>
      </c>
      <c r="AK930" s="4">
        <v>140</v>
      </c>
      <c r="AL930" s="4">
        <v>2.8</v>
      </c>
      <c r="AM930" s="4">
        <v>195</v>
      </c>
      <c r="AN930" s="4" t="s">
        <v>155</v>
      </c>
      <c r="AO930" s="4">
        <v>2</v>
      </c>
      <c r="AP930" s="4">
        <v>0.58467592592592588</v>
      </c>
      <c r="AQ930" s="4">
        <v>47.158909000000001</v>
      </c>
      <c r="AR930" s="4">
        <v>-88.488021000000003</v>
      </c>
      <c r="AS930" s="4">
        <v>315.3</v>
      </c>
      <c r="AT930" s="4">
        <v>41.4</v>
      </c>
      <c r="AU930" s="4">
        <v>10</v>
      </c>
      <c r="AV930" s="4">
        <v>9</v>
      </c>
      <c r="AW930" s="4" t="s">
        <v>206</v>
      </c>
      <c r="AX930" s="4">
        <v>1</v>
      </c>
      <c r="AY930" s="4">
        <v>1.3845149999999999</v>
      </c>
      <c r="AZ930" s="4">
        <v>2.484515</v>
      </c>
      <c r="BA930" s="4">
        <v>14.023</v>
      </c>
      <c r="BB930" s="4">
        <v>10.75</v>
      </c>
      <c r="BC930" s="4">
        <v>0.77</v>
      </c>
      <c r="BD930" s="4">
        <v>19.693000000000001</v>
      </c>
      <c r="BE930" s="4">
        <v>1466.4749999999999</v>
      </c>
      <c r="BF930" s="4">
        <v>958.20399999999995</v>
      </c>
      <c r="BG930" s="4">
        <v>1.4059999999999999</v>
      </c>
      <c r="BH930" s="4">
        <v>0.25900000000000001</v>
      </c>
      <c r="BI930" s="4">
        <v>1.665</v>
      </c>
      <c r="BJ930" s="4">
        <v>1.0649999999999999</v>
      </c>
      <c r="BK930" s="4">
        <v>0.19600000000000001</v>
      </c>
      <c r="BL930" s="4">
        <v>1.2609999999999999</v>
      </c>
      <c r="BM930" s="4">
        <v>19.560300000000002</v>
      </c>
      <c r="BQ930" s="4">
        <v>12.144</v>
      </c>
      <c r="BR930" s="4">
        <v>0.63563599999999998</v>
      </c>
      <c r="BS930" s="4">
        <v>-5</v>
      </c>
      <c r="BT930" s="4">
        <v>3.4875999999999997E-2</v>
      </c>
      <c r="BU930" s="4">
        <v>15.533355</v>
      </c>
      <c r="BV930" s="4">
        <v>0.70449499999999998</v>
      </c>
    </row>
    <row r="931" spans="1:74" x14ac:dyDescent="0.25">
      <c r="A931" s="4">
        <v>42069</v>
      </c>
      <c r="B931" s="4">
        <v>1.4560185185185186E-3</v>
      </c>
      <c r="C931" s="4">
        <v>9.3360000000000003</v>
      </c>
      <c r="D931" s="4">
        <v>8.5526</v>
      </c>
      <c r="E931" s="4">
        <v>85526.358930000002</v>
      </c>
      <c r="F931" s="4">
        <v>86</v>
      </c>
      <c r="G931" s="4">
        <v>24.3</v>
      </c>
      <c r="H931" s="4">
        <v>2743.7</v>
      </c>
      <c r="J931" s="4">
        <v>0.1</v>
      </c>
      <c r="K931" s="4">
        <v>0.83609999999999995</v>
      </c>
      <c r="L931" s="4">
        <v>7.8053999999999997</v>
      </c>
      <c r="M931" s="4">
        <v>7.1508000000000003</v>
      </c>
      <c r="N931" s="4">
        <v>71.878799999999998</v>
      </c>
      <c r="O931" s="4">
        <v>20.3171</v>
      </c>
      <c r="P931" s="4">
        <v>92.2</v>
      </c>
      <c r="Q931" s="4">
        <v>54.4557</v>
      </c>
      <c r="R931" s="4">
        <v>15.392300000000001</v>
      </c>
      <c r="S931" s="4">
        <v>69.8</v>
      </c>
      <c r="T931" s="4">
        <v>2743.6954000000001</v>
      </c>
      <c r="W931" s="4">
        <v>0</v>
      </c>
      <c r="X931" s="4">
        <v>8.3599999999999994E-2</v>
      </c>
      <c r="Y931" s="4">
        <v>12.2</v>
      </c>
      <c r="Z931" s="4">
        <v>854</v>
      </c>
      <c r="AA931" s="4">
        <v>879</v>
      </c>
      <c r="AB931" s="4">
        <v>804</v>
      </c>
      <c r="AC931" s="4">
        <v>59</v>
      </c>
      <c r="AD931" s="4">
        <v>6.93</v>
      </c>
      <c r="AE931" s="4">
        <v>0.16</v>
      </c>
      <c r="AF931" s="4">
        <v>979</v>
      </c>
      <c r="AG931" s="4">
        <v>-11</v>
      </c>
      <c r="AH931" s="4">
        <v>8</v>
      </c>
      <c r="AI931" s="4">
        <v>25</v>
      </c>
      <c r="AJ931" s="4">
        <v>190</v>
      </c>
      <c r="AK931" s="4">
        <v>140.9</v>
      </c>
      <c r="AL931" s="4">
        <v>2.8</v>
      </c>
      <c r="AM931" s="4">
        <v>195</v>
      </c>
      <c r="AN931" s="4" t="s">
        <v>155</v>
      </c>
      <c r="AO931" s="4">
        <v>2</v>
      </c>
      <c r="AP931" s="4">
        <v>0.58468750000000003</v>
      </c>
      <c r="AQ931" s="4">
        <v>47.158897000000003</v>
      </c>
      <c r="AR931" s="4">
        <v>-88.487763999999999</v>
      </c>
      <c r="AS931" s="4">
        <v>315.3</v>
      </c>
      <c r="AT931" s="4">
        <v>44</v>
      </c>
      <c r="AU931" s="4">
        <v>10</v>
      </c>
      <c r="AV931" s="4">
        <v>9</v>
      </c>
      <c r="AW931" s="4" t="s">
        <v>206</v>
      </c>
      <c r="AX931" s="4">
        <v>1.168831</v>
      </c>
      <c r="AY931" s="4">
        <v>1.5688310000000001</v>
      </c>
      <c r="AZ931" s="4">
        <v>2.584416</v>
      </c>
      <c r="BA931" s="4">
        <v>14.023</v>
      </c>
      <c r="BB931" s="4">
        <v>10.79</v>
      </c>
      <c r="BC931" s="4">
        <v>0.77</v>
      </c>
      <c r="BD931" s="4">
        <v>19.603999999999999</v>
      </c>
      <c r="BE931" s="4">
        <v>1553.3879999999999</v>
      </c>
      <c r="BF931" s="4">
        <v>905.76900000000001</v>
      </c>
      <c r="BG931" s="4">
        <v>1.498</v>
      </c>
      <c r="BH931" s="4">
        <v>0.42299999999999999</v>
      </c>
      <c r="BI931" s="4">
        <v>1.921</v>
      </c>
      <c r="BJ931" s="4">
        <v>1.135</v>
      </c>
      <c r="BK931" s="4">
        <v>0.32100000000000001</v>
      </c>
      <c r="BL931" s="4">
        <v>1.456</v>
      </c>
      <c r="BM931" s="4">
        <v>18.056799999999999</v>
      </c>
      <c r="BQ931" s="4">
        <v>12.099</v>
      </c>
      <c r="BR931" s="4">
        <v>0.65388400000000002</v>
      </c>
      <c r="BS931" s="4">
        <v>-5</v>
      </c>
      <c r="BT931" s="4">
        <v>3.2185999999999999E-2</v>
      </c>
      <c r="BU931" s="4">
        <v>15.979291</v>
      </c>
      <c r="BV931" s="4">
        <v>0.65015699999999998</v>
      </c>
    </row>
    <row r="932" spans="1:74" x14ac:dyDescent="0.25">
      <c r="A932" s="4">
        <v>42069</v>
      </c>
      <c r="B932" s="4">
        <v>1.4675925925925926E-3</v>
      </c>
      <c r="C932" s="4">
        <v>9.0009999999999994</v>
      </c>
      <c r="D932" s="4">
        <v>8.8872999999999998</v>
      </c>
      <c r="E932" s="4">
        <v>88872.933990000005</v>
      </c>
      <c r="F932" s="4">
        <v>86.1</v>
      </c>
      <c r="G932" s="4">
        <v>19.2</v>
      </c>
      <c r="H932" s="4">
        <v>2758.7</v>
      </c>
      <c r="J932" s="4">
        <v>0.1</v>
      </c>
      <c r="K932" s="4">
        <v>0.83530000000000004</v>
      </c>
      <c r="L932" s="4">
        <v>7.5186000000000002</v>
      </c>
      <c r="M932" s="4">
        <v>7.4238999999999997</v>
      </c>
      <c r="N932" s="4">
        <v>71.922899999999998</v>
      </c>
      <c r="O932" s="4">
        <v>16.0349</v>
      </c>
      <c r="P932" s="4">
        <v>88</v>
      </c>
      <c r="Q932" s="4">
        <v>54.489199999999997</v>
      </c>
      <c r="R932" s="4">
        <v>12.148099999999999</v>
      </c>
      <c r="S932" s="4">
        <v>66.599999999999994</v>
      </c>
      <c r="T932" s="4">
        <v>2758.7109999999998</v>
      </c>
      <c r="W932" s="4">
        <v>0</v>
      </c>
      <c r="X932" s="4">
        <v>8.3500000000000005E-2</v>
      </c>
      <c r="Y932" s="4">
        <v>12.2</v>
      </c>
      <c r="Z932" s="4">
        <v>853</v>
      </c>
      <c r="AA932" s="4">
        <v>879</v>
      </c>
      <c r="AB932" s="4">
        <v>804</v>
      </c>
      <c r="AC932" s="4">
        <v>59</v>
      </c>
      <c r="AD932" s="4">
        <v>6.93</v>
      </c>
      <c r="AE932" s="4">
        <v>0.16</v>
      </c>
      <c r="AF932" s="4">
        <v>979</v>
      </c>
      <c r="AG932" s="4">
        <v>-11</v>
      </c>
      <c r="AH932" s="4">
        <v>8</v>
      </c>
      <c r="AI932" s="4">
        <v>25</v>
      </c>
      <c r="AJ932" s="4">
        <v>190</v>
      </c>
      <c r="AK932" s="4">
        <v>141</v>
      </c>
      <c r="AL932" s="4">
        <v>3</v>
      </c>
      <c r="AM932" s="4">
        <v>195</v>
      </c>
      <c r="AN932" s="4" t="s">
        <v>155</v>
      </c>
      <c r="AO932" s="4">
        <v>2</v>
      </c>
      <c r="AP932" s="4">
        <v>0.58469907407407407</v>
      </c>
      <c r="AQ932" s="4">
        <v>47.158901999999998</v>
      </c>
      <c r="AR932" s="4">
        <v>-88.487494999999996</v>
      </c>
      <c r="AS932" s="4">
        <v>315.2</v>
      </c>
      <c r="AT932" s="4">
        <v>44.5</v>
      </c>
      <c r="AU932" s="4">
        <v>10</v>
      </c>
      <c r="AV932" s="4">
        <v>9</v>
      </c>
      <c r="AW932" s="4" t="s">
        <v>206</v>
      </c>
      <c r="AX932" s="4">
        <v>1.284316</v>
      </c>
      <c r="AY932" s="4">
        <v>1.094106</v>
      </c>
      <c r="AZ932" s="4">
        <v>2.5156839999999998</v>
      </c>
      <c r="BA932" s="4">
        <v>14.023</v>
      </c>
      <c r="BB932" s="4">
        <v>10.74</v>
      </c>
      <c r="BC932" s="4">
        <v>0.77</v>
      </c>
      <c r="BD932" s="4">
        <v>19.710999999999999</v>
      </c>
      <c r="BE932" s="4">
        <v>1497.502</v>
      </c>
      <c r="BF932" s="4">
        <v>941.11699999999996</v>
      </c>
      <c r="BG932" s="4">
        <v>1.5</v>
      </c>
      <c r="BH932" s="4">
        <v>0.33400000000000002</v>
      </c>
      <c r="BI932" s="4">
        <v>1.835</v>
      </c>
      <c r="BJ932" s="4">
        <v>1.137</v>
      </c>
      <c r="BK932" s="4">
        <v>0.253</v>
      </c>
      <c r="BL932" s="4">
        <v>1.39</v>
      </c>
      <c r="BM932" s="4">
        <v>18.170200000000001</v>
      </c>
      <c r="BQ932" s="4">
        <v>12.097</v>
      </c>
      <c r="BR932" s="4">
        <v>0.623108</v>
      </c>
      <c r="BS932" s="4">
        <v>-5</v>
      </c>
      <c r="BT932" s="4">
        <v>3.2000000000000001E-2</v>
      </c>
      <c r="BU932" s="4">
        <v>15.227202</v>
      </c>
      <c r="BV932" s="4">
        <v>0.64639999999999997</v>
      </c>
    </row>
    <row r="933" spans="1:74" x14ac:dyDescent="0.25">
      <c r="A933" s="4">
        <v>42069</v>
      </c>
      <c r="B933" s="4">
        <v>1.4791666666666666E-3</v>
      </c>
      <c r="C933" s="4">
        <v>8.74</v>
      </c>
      <c r="D933" s="4">
        <v>9.1343999999999994</v>
      </c>
      <c r="E933" s="4">
        <v>91343.569640000002</v>
      </c>
      <c r="F933" s="4">
        <v>86.1</v>
      </c>
      <c r="G933" s="4">
        <v>16</v>
      </c>
      <c r="H933" s="4">
        <v>2735</v>
      </c>
      <c r="J933" s="4">
        <v>0.1</v>
      </c>
      <c r="K933" s="4">
        <v>0.83489999999999998</v>
      </c>
      <c r="L933" s="4">
        <v>7.2973999999999997</v>
      </c>
      <c r="M933" s="4">
        <v>7.6264000000000003</v>
      </c>
      <c r="N933" s="4">
        <v>71.886399999999995</v>
      </c>
      <c r="O933" s="4">
        <v>13.358700000000001</v>
      </c>
      <c r="P933" s="4">
        <v>85.2</v>
      </c>
      <c r="Q933" s="4">
        <v>54.461500000000001</v>
      </c>
      <c r="R933" s="4">
        <v>10.1206</v>
      </c>
      <c r="S933" s="4">
        <v>64.599999999999994</v>
      </c>
      <c r="T933" s="4">
        <v>2735</v>
      </c>
      <c r="W933" s="4">
        <v>0</v>
      </c>
      <c r="X933" s="4">
        <v>8.3500000000000005E-2</v>
      </c>
      <c r="Y933" s="4">
        <v>12.2</v>
      </c>
      <c r="Z933" s="4">
        <v>853</v>
      </c>
      <c r="AA933" s="4">
        <v>879</v>
      </c>
      <c r="AB933" s="4">
        <v>804</v>
      </c>
      <c r="AC933" s="4">
        <v>59</v>
      </c>
      <c r="AD933" s="4">
        <v>6.93</v>
      </c>
      <c r="AE933" s="4">
        <v>0.16</v>
      </c>
      <c r="AF933" s="4">
        <v>979</v>
      </c>
      <c r="AG933" s="4">
        <v>-11</v>
      </c>
      <c r="AH933" s="4">
        <v>8</v>
      </c>
      <c r="AI933" s="4">
        <v>25</v>
      </c>
      <c r="AJ933" s="4">
        <v>190</v>
      </c>
      <c r="AK933" s="4">
        <v>141</v>
      </c>
      <c r="AL933" s="4">
        <v>3.2</v>
      </c>
      <c r="AM933" s="4">
        <v>195</v>
      </c>
      <c r="AN933" s="4" t="s">
        <v>155</v>
      </c>
      <c r="AO933" s="4">
        <v>2</v>
      </c>
      <c r="AP933" s="4">
        <v>0.58471064814814822</v>
      </c>
      <c r="AQ933" s="4">
        <v>47.158906000000002</v>
      </c>
      <c r="AR933" s="4">
        <v>-88.487224999999995</v>
      </c>
      <c r="AS933" s="4">
        <v>314.8</v>
      </c>
      <c r="AT933" s="4">
        <v>45.6</v>
      </c>
      <c r="AU933" s="4">
        <v>10</v>
      </c>
      <c r="AV933" s="4">
        <v>9</v>
      </c>
      <c r="AW933" s="4" t="s">
        <v>206</v>
      </c>
      <c r="AX933" s="4">
        <v>1.3</v>
      </c>
      <c r="AY933" s="4">
        <v>1.0842160000000001</v>
      </c>
      <c r="AZ933" s="4">
        <v>2.5</v>
      </c>
      <c r="BA933" s="4">
        <v>14.023</v>
      </c>
      <c r="BB933" s="4">
        <v>10.7</v>
      </c>
      <c r="BC933" s="4">
        <v>0.76</v>
      </c>
      <c r="BD933" s="4">
        <v>19.771999999999998</v>
      </c>
      <c r="BE933" s="4">
        <v>1455.4659999999999</v>
      </c>
      <c r="BF933" s="4">
        <v>968.12599999999998</v>
      </c>
      <c r="BG933" s="4">
        <v>1.5009999999999999</v>
      </c>
      <c r="BH933" s="4">
        <v>0.27900000000000003</v>
      </c>
      <c r="BI933" s="4">
        <v>1.78</v>
      </c>
      <c r="BJ933" s="4">
        <v>1.1379999999999999</v>
      </c>
      <c r="BK933" s="4">
        <v>0.21099999999999999</v>
      </c>
      <c r="BL933" s="4">
        <v>1.349</v>
      </c>
      <c r="BM933" s="4">
        <v>18.038900000000002</v>
      </c>
      <c r="BQ933" s="4">
        <v>12.108000000000001</v>
      </c>
      <c r="BR933" s="4">
        <v>0.64069799999999999</v>
      </c>
      <c r="BS933" s="4">
        <v>-5</v>
      </c>
      <c r="BT933" s="4">
        <v>3.0124000000000001E-2</v>
      </c>
      <c r="BU933" s="4">
        <v>15.657057</v>
      </c>
      <c r="BV933" s="4">
        <v>0.60850499999999996</v>
      </c>
    </row>
    <row r="934" spans="1:74" x14ac:dyDescent="0.25">
      <c r="A934" s="4">
        <v>42069</v>
      </c>
      <c r="B934" s="4">
        <v>1.4907407407407406E-3</v>
      </c>
      <c r="C934" s="4">
        <v>8.4209999999999994</v>
      </c>
      <c r="D934" s="4">
        <v>9.9291999999999998</v>
      </c>
      <c r="E934" s="4">
        <v>99291.859880000004</v>
      </c>
      <c r="F934" s="4">
        <v>84.9</v>
      </c>
      <c r="G934" s="4">
        <v>24.9</v>
      </c>
      <c r="H934" s="4">
        <v>3614.3</v>
      </c>
      <c r="J934" s="4">
        <v>0.1</v>
      </c>
      <c r="K934" s="4">
        <v>0.82840000000000003</v>
      </c>
      <c r="L934" s="4">
        <v>6.9760999999999997</v>
      </c>
      <c r="M934" s="4">
        <v>8.2256</v>
      </c>
      <c r="N934" s="4">
        <v>70.325500000000005</v>
      </c>
      <c r="O934" s="4">
        <v>20.616299999999999</v>
      </c>
      <c r="P934" s="4">
        <v>90.9</v>
      </c>
      <c r="Q934" s="4">
        <v>53.2789</v>
      </c>
      <c r="R934" s="4">
        <v>15.619</v>
      </c>
      <c r="S934" s="4">
        <v>68.900000000000006</v>
      </c>
      <c r="T934" s="4">
        <v>3614.2959999999998</v>
      </c>
      <c r="W934" s="4">
        <v>0</v>
      </c>
      <c r="X934" s="4">
        <v>8.2799999999999999E-2</v>
      </c>
      <c r="Y934" s="4">
        <v>12.2</v>
      </c>
      <c r="Z934" s="4">
        <v>854</v>
      </c>
      <c r="AA934" s="4">
        <v>879</v>
      </c>
      <c r="AB934" s="4">
        <v>807</v>
      </c>
      <c r="AC934" s="4">
        <v>59</v>
      </c>
      <c r="AD934" s="4">
        <v>6.93</v>
      </c>
      <c r="AE934" s="4">
        <v>0.16</v>
      </c>
      <c r="AF934" s="4">
        <v>979</v>
      </c>
      <c r="AG934" s="4">
        <v>-11</v>
      </c>
      <c r="AH934" s="4">
        <v>8</v>
      </c>
      <c r="AI934" s="4">
        <v>25</v>
      </c>
      <c r="AJ934" s="4">
        <v>190</v>
      </c>
      <c r="AK934" s="4">
        <v>141</v>
      </c>
      <c r="AL934" s="4">
        <v>3.2</v>
      </c>
      <c r="AM934" s="4">
        <v>195</v>
      </c>
      <c r="AN934" s="4" t="s">
        <v>155</v>
      </c>
      <c r="AO934" s="4">
        <v>2</v>
      </c>
      <c r="AP934" s="4">
        <v>0.58472222222222225</v>
      </c>
      <c r="AQ934" s="4">
        <v>47.158906999999999</v>
      </c>
      <c r="AR934" s="4">
        <v>-88.486948999999996</v>
      </c>
      <c r="AS934" s="4">
        <v>314.5</v>
      </c>
      <c r="AT934" s="4">
        <v>45.9</v>
      </c>
      <c r="AU934" s="4">
        <v>10</v>
      </c>
      <c r="AV934" s="4">
        <v>9</v>
      </c>
      <c r="AW934" s="4" t="s">
        <v>206</v>
      </c>
      <c r="AX934" s="4">
        <v>1.385051</v>
      </c>
      <c r="AY934" s="4">
        <v>1.0149490000000001</v>
      </c>
      <c r="AZ934" s="4">
        <v>2.5</v>
      </c>
      <c r="BA934" s="4">
        <v>14.023</v>
      </c>
      <c r="BB934" s="4">
        <v>10.27</v>
      </c>
      <c r="BC934" s="4">
        <v>0.73</v>
      </c>
      <c r="BD934" s="4">
        <v>20.710999999999999</v>
      </c>
      <c r="BE934" s="4">
        <v>1358.5840000000001</v>
      </c>
      <c r="BF934" s="4">
        <v>1019.578</v>
      </c>
      <c r="BG934" s="4">
        <v>1.4339999999999999</v>
      </c>
      <c r="BH934" s="4">
        <v>0.42</v>
      </c>
      <c r="BI934" s="4">
        <v>1.855</v>
      </c>
      <c r="BJ934" s="4">
        <v>1.087</v>
      </c>
      <c r="BK934" s="4">
        <v>0.31900000000000001</v>
      </c>
      <c r="BL934" s="4">
        <v>1.405</v>
      </c>
      <c r="BM934" s="4">
        <v>23.276599999999998</v>
      </c>
      <c r="BQ934" s="4">
        <v>11.731</v>
      </c>
      <c r="BR934" s="4">
        <v>0.433035</v>
      </c>
      <c r="BS934" s="4">
        <v>-5</v>
      </c>
      <c r="BT934" s="4">
        <v>2.9062999999999999E-2</v>
      </c>
      <c r="BU934" s="4">
        <v>10.582292000000001</v>
      </c>
      <c r="BV934" s="4">
        <v>0.58707100000000001</v>
      </c>
    </row>
    <row r="935" spans="1:74" x14ac:dyDescent="0.25">
      <c r="A935" s="4">
        <v>42069</v>
      </c>
      <c r="B935" s="4">
        <v>1.5023148148148148E-3</v>
      </c>
      <c r="C935" s="4">
        <v>9.0139999999999993</v>
      </c>
      <c r="D935" s="4">
        <v>9.2750000000000004</v>
      </c>
      <c r="E935" s="4">
        <v>92750.066229999997</v>
      </c>
      <c r="F935" s="4">
        <v>79.3</v>
      </c>
      <c r="G935" s="4">
        <v>80.8</v>
      </c>
      <c r="H935" s="4">
        <v>4415.3999999999996</v>
      </c>
      <c r="J935" s="4">
        <v>0.1</v>
      </c>
      <c r="K935" s="4">
        <v>0.82979999999999998</v>
      </c>
      <c r="L935" s="4">
        <v>7.4795999999999996</v>
      </c>
      <c r="M935" s="4">
        <v>7.6963999999999997</v>
      </c>
      <c r="N935" s="4">
        <v>65.784899999999993</v>
      </c>
      <c r="O935" s="4">
        <v>67.024900000000002</v>
      </c>
      <c r="P935" s="4">
        <v>132.80000000000001</v>
      </c>
      <c r="Q935" s="4">
        <v>49.838900000000002</v>
      </c>
      <c r="R935" s="4">
        <v>50.778399999999998</v>
      </c>
      <c r="S935" s="4">
        <v>100.6</v>
      </c>
      <c r="T935" s="4">
        <v>4415.4174000000003</v>
      </c>
      <c r="W935" s="4">
        <v>0</v>
      </c>
      <c r="X935" s="4">
        <v>8.3000000000000004E-2</v>
      </c>
      <c r="Y935" s="4">
        <v>12.3</v>
      </c>
      <c r="Z935" s="4">
        <v>854</v>
      </c>
      <c r="AA935" s="4">
        <v>880</v>
      </c>
      <c r="AB935" s="4">
        <v>807</v>
      </c>
      <c r="AC935" s="4">
        <v>59</v>
      </c>
      <c r="AD935" s="4">
        <v>6.93</v>
      </c>
      <c r="AE935" s="4">
        <v>0.16</v>
      </c>
      <c r="AF935" s="4">
        <v>979</v>
      </c>
      <c r="AG935" s="4">
        <v>-11</v>
      </c>
      <c r="AH935" s="4">
        <v>8</v>
      </c>
      <c r="AI935" s="4">
        <v>25</v>
      </c>
      <c r="AJ935" s="4">
        <v>190</v>
      </c>
      <c r="AK935" s="4">
        <v>141</v>
      </c>
      <c r="AL935" s="4">
        <v>3.3</v>
      </c>
      <c r="AM935" s="4">
        <v>195</v>
      </c>
      <c r="AN935" s="4" t="s">
        <v>155</v>
      </c>
      <c r="AO935" s="4">
        <v>2</v>
      </c>
      <c r="AP935" s="4">
        <v>0.58473379629629629</v>
      </c>
      <c r="AQ935" s="4">
        <v>47.158892999999999</v>
      </c>
      <c r="AR935" s="4">
        <v>-88.486677999999998</v>
      </c>
      <c r="AS935" s="4">
        <v>314.3</v>
      </c>
      <c r="AT935" s="4">
        <v>45.9</v>
      </c>
      <c r="AU935" s="4">
        <v>10</v>
      </c>
      <c r="AV935" s="4">
        <v>9</v>
      </c>
      <c r="AW935" s="4" t="s">
        <v>206</v>
      </c>
      <c r="AX935" s="4">
        <v>1.4</v>
      </c>
      <c r="AY935" s="4">
        <v>1.1702300000000001</v>
      </c>
      <c r="AZ935" s="4">
        <v>2.5851150000000001</v>
      </c>
      <c r="BA935" s="4">
        <v>14.023</v>
      </c>
      <c r="BB935" s="4">
        <v>10.36</v>
      </c>
      <c r="BC935" s="4">
        <v>0.74</v>
      </c>
      <c r="BD935" s="4">
        <v>20.510999999999999</v>
      </c>
      <c r="BE935" s="4">
        <v>1451.568</v>
      </c>
      <c r="BF935" s="4">
        <v>950.654</v>
      </c>
      <c r="BG935" s="4">
        <v>1.337</v>
      </c>
      <c r="BH935" s="4">
        <v>1.3620000000000001</v>
      </c>
      <c r="BI935" s="4">
        <v>2.6989999999999998</v>
      </c>
      <c r="BJ935" s="4">
        <v>1.0129999999999999</v>
      </c>
      <c r="BK935" s="4">
        <v>1.032</v>
      </c>
      <c r="BL935" s="4">
        <v>2.0449999999999999</v>
      </c>
      <c r="BM935" s="4">
        <v>28.3367</v>
      </c>
      <c r="BQ935" s="4">
        <v>11.709</v>
      </c>
      <c r="BR935" s="4">
        <v>0.320517</v>
      </c>
      <c r="BS935" s="4">
        <v>-5</v>
      </c>
      <c r="BT935" s="4">
        <v>2.9000000000000001E-2</v>
      </c>
      <c r="BU935" s="4">
        <v>7.8326219999999998</v>
      </c>
      <c r="BV935" s="4">
        <v>0.58579999999999999</v>
      </c>
    </row>
    <row r="936" spans="1:74" x14ac:dyDescent="0.25">
      <c r="A936" s="4">
        <v>42069</v>
      </c>
      <c r="B936" s="4">
        <v>1.5138888888888891E-3</v>
      </c>
      <c r="C936" s="4">
        <v>10.912000000000001</v>
      </c>
      <c r="D936" s="4">
        <v>6.1951000000000001</v>
      </c>
      <c r="E936" s="4">
        <v>61951.135049999997</v>
      </c>
      <c r="F936" s="4">
        <v>69.099999999999994</v>
      </c>
      <c r="G936" s="4">
        <v>72.599999999999994</v>
      </c>
      <c r="H936" s="4">
        <v>2992.5</v>
      </c>
      <c r="J936" s="4">
        <v>0.1</v>
      </c>
      <c r="K936" s="4">
        <v>0.84670000000000001</v>
      </c>
      <c r="L936" s="4">
        <v>9.2390000000000008</v>
      </c>
      <c r="M936" s="4">
        <v>5.2453000000000003</v>
      </c>
      <c r="N936" s="4">
        <v>58.539299999999997</v>
      </c>
      <c r="O936" s="4">
        <v>61.46</v>
      </c>
      <c r="P936" s="4">
        <v>120</v>
      </c>
      <c r="Q936" s="4">
        <v>44.349699999999999</v>
      </c>
      <c r="R936" s="4">
        <v>46.562399999999997</v>
      </c>
      <c r="S936" s="4">
        <v>90.9</v>
      </c>
      <c r="T936" s="4">
        <v>2992.471</v>
      </c>
      <c r="W936" s="4">
        <v>0</v>
      </c>
      <c r="X936" s="4">
        <v>8.4699999999999998E-2</v>
      </c>
      <c r="Y936" s="4">
        <v>12.2</v>
      </c>
      <c r="Z936" s="4">
        <v>855</v>
      </c>
      <c r="AA936" s="4">
        <v>881</v>
      </c>
      <c r="AB936" s="4">
        <v>808</v>
      </c>
      <c r="AC936" s="4">
        <v>59</v>
      </c>
      <c r="AD936" s="4">
        <v>6.93</v>
      </c>
      <c r="AE936" s="4">
        <v>0.16</v>
      </c>
      <c r="AF936" s="4">
        <v>979</v>
      </c>
      <c r="AG936" s="4">
        <v>-11</v>
      </c>
      <c r="AH936" s="4">
        <v>8</v>
      </c>
      <c r="AI936" s="4">
        <v>25</v>
      </c>
      <c r="AJ936" s="4">
        <v>190</v>
      </c>
      <c r="AK936" s="4">
        <v>141</v>
      </c>
      <c r="AL936" s="4">
        <v>3.1</v>
      </c>
      <c r="AM936" s="4">
        <v>195</v>
      </c>
      <c r="AN936" s="4" t="s">
        <v>155</v>
      </c>
      <c r="AO936" s="4">
        <v>2</v>
      </c>
      <c r="AP936" s="4">
        <v>0.58474537037037033</v>
      </c>
      <c r="AQ936" s="4">
        <v>47.158814999999997</v>
      </c>
      <c r="AR936" s="4">
        <v>-88.486198999999999</v>
      </c>
      <c r="AS936" s="4">
        <v>314</v>
      </c>
      <c r="AT936" s="4">
        <v>45</v>
      </c>
      <c r="AU936" s="4">
        <v>10</v>
      </c>
      <c r="AV936" s="4">
        <v>8</v>
      </c>
      <c r="AW936" s="4" t="s">
        <v>208</v>
      </c>
      <c r="AX936" s="4">
        <v>1.1449549999999999</v>
      </c>
      <c r="AY936" s="4">
        <v>1.285015</v>
      </c>
      <c r="AZ936" s="4">
        <v>2.6</v>
      </c>
      <c r="BA936" s="4">
        <v>14.023</v>
      </c>
      <c r="BB936" s="4">
        <v>11.58</v>
      </c>
      <c r="BC936" s="4">
        <v>0.83</v>
      </c>
      <c r="BD936" s="4">
        <v>18.109000000000002</v>
      </c>
      <c r="BE936" s="4">
        <v>1894.4949999999999</v>
      </c>
      <c r="BF936" s="4">
        <v>684.56100000000004</v>
      </c>
      <c r="BG936" s="4">
        <v>1.2569999999999999</v>
      </c>
      <c r="BH936" s="4">
        <v>1.32</v>
      </c>
      <c r="BI936" s="4">
        <v>2.577</v>
      </c>
      <c r="BJ936" s="4">
        <v>0.95199999999999996</v>
      </c>
      <c r="BK936" s="4">
        <v>1</v>
      </c>
      <c r="BL936" s="4">
        <v>1.952</v>
      </c>
      <c r="BM936" s="4">
        <v>20.291599999999999</v>
      </c>
      <c r="BQ936" s="4">
        <v>12.624000000000001</v>
      </c>
      <c r="BR936" s="4">
        <v>0.24646399999999999</v>
      </c>
      <c r="BS936" s="4">
        <v>-5</v>
      </c>
      <c r="BT936" s="4">
        <v>2.7123999999999999E-2</v>
      </c>
      <c r="BU936" s="4">
        <v>6.022964</v>
      </c>
      <c r="BV936" s="4">
        <v>0.54790499999999998</v>
      </c>
    </row>
    <row r="937" spans="1:74" x14ac:dyDescent="0.25">
      <c r="A937" s="4">
        <v>42069</v>
      </c>
      <c r="B937" s="4">
        <v>1.5254629629629631E-3</v>
      </c>
      <c r="C937" s="4">
        <v>12.89</v>
      </c>
      <c r="D937" s="4">
        <v>2.6562000000000001</v>
      </c>
      <c r="E937" s="4">
        <v>26562.264480000002</v>
      </c>
      <c r="F937" s="4">
        <v>58</v>
      </c>
      <c r="G937" s="4">
        <v>36.799999999999997</v>
      </c>
      <c r="H937" s="4">
        <v>1428.2</v>
      </c>
      <c r="J937" s="4">
        <v>0.1</v>
      </c>
      <c r="K937" s="4">
        <v>0.86560000000000004</v>
      </c>
      <c r="L937" s="4">
        <v>11.1572</v>
      </c>
      <c r="M937" s="4">
        <v>2.2991999999999999</v>
      </c>
      <c r="N937" s="4">
        <v>50.1751</v>
      </c>
      <c r="O937" s="4">
        <v>31.896699999999999</v>
      </c>
      <c r="P937" s="4">
        <v>82.1</v>
      </c>
      <c r="Q937" s="4">
        <v>38.012900000000002</v>
      </c>
      <c r="R937" s="4">
        <v>24.165099999999999</v>
      </c>
      <c r="S937" s="4">
        <v>62.2</v>
      </c>
      <c r="T937" s="4">
        <v>1428.2346</v>
      </c>
      <c r="W937" s="4">
        <v>0</v>
      </c>
      <c r="X937" s="4">
        <v>8.6599999999999996E-2</v>
      </c>
      <c r="Y937" s="4">
        <v>12.3</v>
      </c>
      <c r="Z937" s="4">
        <v>855</v>
      </c>
      <c r="AA937" s="4">
        <v>881</v>
      </c>
      <c r="AB937" s="4">
        <v>807</v>
      </c>
      <c r="AC937" s="4">
        <v>59</v>
      </c>
      <c r="AD937" s="4">
        <v>6.93</v>
      </c>
      <c r="AE937" s="4">
        <v>0.16</v>
      </c>
      <c r="AF937" s="4">
        <v>979</v>
      </c>
      <c r="AG937" s="4">
        <v>-11</v>
      </c>
      <c r="AH937" s="4">
        <v>8</v>
      </c>
      <c r="AI937" s="4">
        <v>25</v>
      </c>
      <c r="AJ937" s="4">
        <v>190</v>
      </c>
      <c r="AK937" s="4">
        <v>141</v>
      </c>
      <c r="AL937" s="4">
        <v>3.3</v>
      </c>
      <c r="AM937" s="4">
        <v>195</v>
      </c>
      <c r="AN937" s="4" t="s">
        <v>155</v>
      </c>
      <c r="AO937" s="4">
        <v>2</v>
      </c>
      <c r="AP937" s="4">
        <v>0.58476851851851852</v>
      </c>
      <c r="AQ937" s="4">
        <v>47.158749</v>
      </c>
      <c r="AR937" s="4">
        <v>-88.485935999999995</v>
      </c>
      <c r="AS937" s="4">
        <v>314</v>
      </c>
      <c r="AT937" s="4">
        <v>42.7</v>
      </c>
      <c r="AU937" s="4">
        <v>10</v>
      </c>
      <c r="AV937" s="4">
        <v>8</v>
      </c>
      <c r="AW937" s="4" t="s">
        <v>208</v>
      </c>
      <c r="AX937" s="4">
        <v>1.1000000000000001</v>
      </c>
      <c r="AY937" s="4">
        <v>1.3849149999999999</v>
      </c>
      <c r="AZ937" s="4">
        <v>2.6</v>
      </c>
      <c r="BA937" s="4">
        <v>14.023</v>
      </c>
      <c r="BB937" s="4">
        <v>13.28</v>
      </c>
      <c r="BC937" s="4">
        <v>0.95</v>
      </c>
      <c r="BD937" s="4">
        <v>15.528</v>
      </c>
      <c r="BE937" s="4">
        <v>2487.741</v>
      </c>
      <c r="BF937" s="4">
        <v>326.291</v>
      </c>
      <c r="BG937" s="4">
        <v>1.1719999999999999</v>
      </c>
      <c r="BH937" s="4">
        <v>0.745</v>
      </c>
      <c r="BI937" s="4">
        <v>1.9159999999999999</v>
      </c>
      <c r="BJ937" s="4">
        <v>0.88800000000000001</v>
      </c>
      <c r="BK937" s="4">
        <v>0.56399999999999995</v>
      </c>
      <c r="BL937" s="4">
        <v>1.452</v>
      </c>
      <c r="BM937" s="4">
        <v>10.531000000000001</v>
      </c>
      <c r="BQ937" s="4">
        <v>14.032999999999999</v>
      </c>
      <c r="BR937" s="4">
        <v>0.14913799999999999</v>
      </c>
      <c r="BS937" s="4">
        <v>-5</v>
      </c>
      <c r="BT937" s="4">
        <v>2.7E-2</v>
      </c>
      <c r="BU937" s="4">
        <v>3.6445590000000001</v>
      </c>
      <c r="BV937" s="4">
        <v>0.5454</v>
      </c>
    </row>
    <row r="938" spans="1:74" x14ac:dyDescent="0.25">
      <c r="A938" s="4">
        <v>42069</v>
      </c>
      <c r="B938" s="4">
        <v>1.5370370370370371E-3</v>
      </c>
      <c r="C938" s="4">
        <v>13.643000000000001</v>
      </c>
      <c r="D938" s="4">
        <v>0.6845</v>
      </c>
      <c r="E938" s="4">
        <v>6845.4867260000001</v>
      </c>
      <c r="F938" s="4">
        <v>46.6</v>
      </c>
      <c r="G938" s="4">
        <v>20.9</v>
      </c>
      <c r="H938" s="4">
        <v>750.7</v>
      </c>
      <c r="J938" s="4">
        <v>0.1</v>
      </c>
      <c r="K938" s="4">
        <v>0.87790000000000001</v>
      </c>
      <c r="L938" s="4">
        <v>11.977</v>
      </c>
      <c r="M938" s="4">
        <v>0.60099999999999998</v>
      </c>
      <c r="N938" s="4">
        <v>40.924900000000001</v>
      </c>
      <c r="O938" s="4">
        <v>18.3278</v>
      </c>
      <c r="P938" s="4">
        <v>59.3</v>
      </c>
      <c r="Q938" s="4">
        <v>31.004899999999999</v>
      </c>
      <c r="R938" s="4">
        <v>13.885199999999999</v>
      </c>
      <c r="S938" s="4">
        <v>44.9</v>
      </c>
      <c r="T938" s="4">
        <v>750.6585</v>
      </c>
      <c r="W938" s="4">
        <v>0</v>
      </c>
      <c r="X938" s="4">
        <v>8.7800000000000003E-2</v>
      </c>
      <c r="Y938" s="4">
        <v>12.2</v>
      </c>
      <c r="Z938" s="4">
        <v>854</v>
      </c>
      <c r="AA938" s="4">
        <v>880</v>
      </c>
      <c r="AB938" s="4">
        <v>805</v>
      </c>
      <c r="AC938" s="4">
        <v>59</v>
      </c>
      <c r="AD938" s="4">
        <v>6.93</v>
      </c>
      <c r="AE938" s="4">
        <v>0.16</v>
      </c>
      <c r="AF938" s="4">
        <v>979</v>
      </c>
      <c r="AG938" s="4">
        <v>-11</v>
      </c>
      <c r="AH938" s="4">
        <v>8</v>
      </c>
      <c r="AI938" s="4">
        <v>25</v>
      </c>
      <c r="AJ938" s="4">
        <v>190</v>
      </c>
      <c r="AK938" s="4">
        <v>141</v>
      </c>
      <c r="AL938" s="4">
        <v>3.3</v>
      </c>
      <c r="AM938" s="4">
        <v>195</v>
      </c>
      <c r="AN938" s="4" t="s">
        <v>155</v>
      </c>
      <c r="AO938" s="4">
        <v>2</v>
      </c>
      <c r="AP938" s="4">
        <v>0.58478009259259256</v>
      </c>
      <c r="AQ938" s="4">
        <v>47.158740000000002</v>
      </c>
      <c r="AR938" s="4">
        <v>-88.485902999999993</v>
      </c>
      <c r="AS938" s="4">
        <v>314</v>
      </c>
      <c r="AT938" s="4">
        <v>40.200000000000003</v>
      </c>
      <c r="AU938" s="4">
        <v>10</v>
      </c>
      <c r="AV938" s="4">
        <v>8</v>
      </c>
      <c r="AW938" s="4" t="s">
        <v>208</v>
      </c>
      <c r="AX938" s="4">
        <v>1.184815</v>
      </c>
      <c r="AY938" s="4">
        <v>1.6544460000000001</v>
      </c>
      <c r="AZ938" s="4">
        <v>2.7696299999999998</v>
      </c>
      <c r="BA938" s="4">
        <v>14.023</v>
      </c>
      <c r="BB938" s="4">
        <v>14.67</v>
      </c>
      <c r="BC938" s="4">
        <v>1.05</v>
      </c>
      <c r="BD938" s="4">
        <v>13.906000000000001</v>
      </c>
      <c r="BE938" s="4">
        <v>2870.9369999999999</v>
      </c>
      <c r="BF938" s="4">
        <v>91.686999999999998</v>
      </c>
      <c r="BG938" s="4">
        <v>1.0269999999999999</v>
      </c>
      <c r="BH938" s="4">
        <v>0.46</v>
      </c>
      <c r="BI938" s="4">
        <v>1.4870000000000001</v>
      </c>
      <c r="BJ938" s="4">
        <v>0.77800000000000002</v>
      </c>
      <c r="BK938" s="4">
        <v>0.34899999999999998</v>
      </c>
      <c r="BL938" s="4">
        <v>1.127</v>
      </c>
      <c r="BM938" s="4">
        <v>5.9503000000000004</v>
      </c>
      <c r="BQ938" s="4">
        <v>15.301</v>
      </c>
      <c r="BR938" s="4">
        <v>0.11204600000000001</v>
      </c>
      <c r="BS938" s="4">
        <v>-5</v>
      </c>
      <c r="BT938" s="4">
        <v>2.6061999999999998E-2</v>
      </c>
      <c r="BU938" s="4">
        <v>2.738124</v>
      </c>
      <c r="BV938" s="4">
        <v>0.52645200000000003</v>
      </c>
    </row>
    <row r="939" spans="1:74" x14ac:dyDescent="0.25">
      <c r="A939" s="4">
        <v>42069</v>
      </c>
      <c r="B939" s="4">
        <v>1.5486111111111111E-3</v>
      </c>
      <c r="C939" s="4">
        <v>14.122</v>
      </c>
      <c r="D939" s="4">
        <v>0.22770000000000001</v>
      </c>
      <c r="E939" s="4">
        <v>2277.3322149999999</v>
      </c>
      <c r="F939" s="4">
        <v>40.700000000000003</v>
      </c>
      <c r="G939" s="4">
        <v>18.100000000000001</v>
      </c>
      <c r="H939" s="4">
        <v>525.79999999999995</v>
      </c>
      <c r="J939" s="4">
        <v>0.1</v>
      </c>
      <c r="K939" s="4">
        <v>0.87839999999999996</v>
      </c>
      <c r="L939" s="4">
        <v>12.4053</v>
      </c>
      <c r="M939" s="4">
        <v>0.2</v>
      </c>
      <c r="N939" s="4">
        <v>35.752200000000002</v>
      </c>
      <c r="O939" s="4">
        <v>15.8996</v>
      </c>
      <c r="P939" s="4">
        <v>51.7</v>
      </c>
      <c r="Q939" s="4">
        <v>27.085999999999999</v>
      </c>
      <c r="R939" s="4">
        <v>12.0456</v>
      </c>
      <c r="S939" s="4">
        <v>39.1</v>
      </c>
      <c r="T939" s="4">
        <v>525.80160000000001</v>
      </c>
      <c r="W939" s="4">
        <v>0</v>
      </c>
      <c r="X939" s="4">
        <v>8.7800000000000003E-2</v>
      </c>
      <c r="Y939" s="4">
        <v>12.2</v>
      </c>
      <c r="Z939" s="4">
        <v>853</v>
      </c>
      <c r="AA939" s="4">
        <v>880</v>
      </c>
      <c r="AB939" s="4">
        <v>804</v>
      </c>
      <c r="AC939" s="4">
        <v>59</v>
      </c>
      <c r="AD939" s="4">
        <v>6.93</v>
      </c>
      <c r="AE939" s="4">
        <v>0.16</v>
      </c>
      <c r="AF939" s="4">
        <v>979</v>
      </c>
      <c r="AG939" s="4">
        <v>-11</v>
      </c>
      <c r="AH939" s="4">
        <v>8</v>
      </c>
      <c r="AI939" s="4">
        <v>25</v>
      </c>
      <c r="AJ939" s="4">
        <v>190.9</v>
      </c>
      <c r="AK939" s="4">
        <v>141</v>
      </c>
      <c r="AL939" s="4">
        <v>3.3</v>
      </c>
      <c r="AM939" s="4">
        <v>195</v>
      </c>
      <c r="AN939" s="4" t="s">
        <v>155</v>
      </c>
      <c r="AO939" s="4">
        <v>2</v>
      </c>
      <c r="AP939" s="4">
        <v>0.58478009259259256</v>
      </c>
      <c r="AQ939" s="4">
        <v>47.158627000000003</v>
      </c>
      <c r="AR939" s="4">
        <v>-88.485585</v>
      </c>
      <c r="AS939" s="4">
        <v>314.10000000000002</v>
      </c>
      <c r="AT939" s="4">
        <v>37.299999999999997</v>
      </c>
      <c r="AU939" s="4">
        <v>10</v>
      </c>
      <c r="AV939" s="4">
        <v>8</v>
      </c>
      <c r="AW939" s="4" t="s">
        <v>208</v>
      </c>
      <c r="AX939" s="4">
        <v>1.1152850000000001</v>
      </c>
      <c r="AY939" s="4">
        <v>1.7</v>
      </c>
      <c r="AZ939" s="4">
        <v>2.7152850000000002</v>
      </c>
      <c r="BA939" s="4">
        <v>14.023</v>
      </c>
      <c r="BB939" s="4">
        <v>14.73</v>
      </c>
      <c r="BC939" s="4">
        <v>1.05</v>
      </c>
      <c r="BD939" s="4">
        <v>13.839</v>
      </c>
      <c r="BE939" s="4">
        <v>2972.4690000000001</v>
      </c>
      <c r="BF939" s="4">
        <v>30.509</v>
      </c>
      <c r="BG939" s="4">
        <v>0.89700000000000002</v>
      </c>
      <c r="BH939" s="4">
        <v>0.39900000000000002</v>
      </c>
      <c r="BI939" s="4">
        <v>1.296</v>
      </c>
      <c r="BJ939" s="4">
        <v>0.68</v>
      </c>
      <c r="BK939" s="4">
        <v>0.30199999999999999</v>
      </c>
      <c r="BL939" s="4">
        <v>0.98199999999999998</v>
      </c>
      <c r="BM939" s="4">
        <v>4.1662999999999997</v>
      </c>
      <c r="BQ939" s="4">
        <v>15.304</v>
      </c>
      <c r="BR939" s="4">
        <v>9.2177999999999996E-2</v>
      </c>
      <c r="BS939" s="4">
        <v>-5</v>
      </c>
      <c r="BT939" s="4">
        <v>2.5999999999999999E-2</v>
      </c>
      <c r="BU939" s="4">
        <v>2.252599</v>
      </c>
      <c r="BV939" s="4">
        <v>0.5252</v>
      </c>
    </row>
    <row r="940" spans="1:74" x14ac:dyDescent="0.25">
      <c r="A940" s="4">
        <v>42069</v>
      </c>
      <c r="B940" s="4">
        <v>1.5601851851851851E-3</v>
      </c>
      <c r="C940" s="4">
        <v>14.28</v>
      </c>
      <c r="D940" s="4">
        <v>0.12870000000000001</v>
      </c>
      <c r="E940" s="4">
        <v>1287.3993290000001</v>
      </c>
      <c r="F940" s="4">
        <v>31.8</v>
      </c>
      <c r="G940" s="4">
        <v>13.4</v>
      </c>
      <c r="H940" s="4">
        <v>449.6</v>
      </c>
      <c r="J940" s="4">
        <v>0.1</v>
      </c>
      <c r="K940" s="4">
        <v>0.87809999999999999</v>
      </c>
      <c r="L940" s="4">
        <v>12.5396</v>
      </c>
      <c r="M940" s="4">
        <v>0.113</v>
      </c>
      <c r="N940" s="4">
        <v>27.956</v>
      </c>
      <c r="O940" s="4">
        <v>11.7676</v>
      </c>
      <c r="P940" s="4">
        <v>39.700000000000003</v>
      </c>
      <c r="Q940" s="4">
        <v>21.179600000000001</v>
      </c>
      <c r="R940" s="4">
        <v>8.9152000000000005</v>
      </c>
      <c r="S940" s="4">
        <v>30.1</v>
      </c>
      <c r="T940" s="4">
        <v>449.63119999999998</v>
      </c>
      <c r="W940" s="4">
        <v>0</v>
      </c>
      <c r="X940" s="4">
        <v>8.7800000000000003E-2</v>
      </c>
      <c r="Y940" s="4">
        <v>12.3</v>
      </c>
      <c r="Z940" s="4">
        <v>852</v>
      </c>
      <c r="AA940" s="4">
        <v>878</v>
      </c>
      <c r="AB940" s="4">
        <v>804</v>
      </c>
      <c r="AC940" s="4">
        <v>59</v>
      </c>
      <c r="AD940" s="4">
        <v>6.93</v>
      </c>
      <c r="AE940" s="4">
        <v>0.16</v>
      </c>
      <c r="AF940" s="4">
        <v>979</v>
      </c>
      <c r="AG940" s="4">
        <v>-11</v>
      </c>
      <c r="AH940" s="4">
        <v>8</v>
      </c>
      <c r="AI940" s="4">
        <v>25</v>
      </c>
      <c r="AJ940" s="4">
        <v>191</v>
      </c>
      <c r="AK940" s="4">
        <v>141</v>
      </c>
      <c r="AL940" s="4">
        <v>3.2</v>
      </c>
      <c r="AM940" s="4">
        <v>195</v>
      </c>
      <c r="AN940" s="4" t="s">
        <v>155</v>
      </c>
      <c r="AO940" s="4">
        <v>2</v>
      </c>
      <c r="AP940" s="4">
        <v>0.58480324074074075</v>
      </c>
      <c r="AQ940" s="4">
        <v>47.158607000000003</v>
      </c>
      <c r="AR940" s="4">
        <v>-88.485528000000002</v>
      </c>
      <c r="AS940" s="4">
        <v>314.10000000000002</v>
      </c>
      <c r="AT940" s="4">
        <v>34.200000000000003</v>
      </c>
      <c r="AU940" s="4">
        <v>10</v>
      </c>
      <c r="AV940" s="4">
        <v>9</v>
      </c>
      <c r="AW940" s="4" t="s">
        <v>206</v>
      </c>
      <c r="AX940" s="4">
        <v>1.1000000000000001</v>
      </c>
      <c r="AY940" s="4">
        <v>1.7846150000000001</v>
      </c>
      <c r="AZ940" s="4">
        <v>2.7</v>
      </c>
      <c r="BA940" s="4">
        <v>14.023</v>
      </c>
      <c r="BB940" s="4">
        <v>14.7</v>
      </c>
      <c r="BC940" s="4">
        <v>1.05</v>
      </c>
      <c r="BD940" s="4">
        <v>13.879</v>
      </c>
      <c r="BE940" s="4">
        <v>2995.2330000000002</v>
      </c>
      <c r="BF940" s="4">
        <v>17.187000000000001</v>
      </c>
      <c r="BG940" s="4">
        <v>0.69899999999999995</v>
      </c>
      <c r="BH940" s="4">
        <v>0.29399999999999998</v>
      </c>
      <c r="BI940" s="4">
        <v>0.99399999999999999</v>
      </c>
      <c r="BJ940" s="4">
        <v>0.53</v>
      </c>
      <c r="BK940" s="4">
        <v>0.223</v>
      </c>
      <c r="BL940" s="4">
        <v>0.753</v>
      </c>
      <c r="BM940" s="4">
        <v>3.5516000000000001</v>
      </c>
      <c r="BQ940" s="4">
        <v>15.250999999999999</v>
      </c>
      <c r="BR940" s="4">
        <v>0.17729600000000001</v>
      </c>
      <c r="BS940" s="4">
        <v>-5</v>
      </c>
      <c r="BT940" s="4">
        <v>2.7876000000000001E-2</v>
      </c>
      <c r="BU940" s="4">
        <v>4.3326700000000002</v>
      </c>
      <c r="BV940" s="4">
        <v>0.56309500000000001</v>
      </c>
    </row>
    <row r="941" spans="1:74" x14ac:dyDescent="0.25">
      <c r="A941" s="4">
        <v>42069</v>
      </c>
      <c r="B941" s="4">
        <v>1.5717592592592591E-3</v>
      </c>
      <c r="C941" s="4">
        <v>14.323</v>
      </c>
      <c r="D941" s="4">
        <v>7.9899999999999999E-2</v>
      </c>
      <c r="E941" s="4">
        <v>798.50042800000006</v>
      </c>
      <c r="F941" s="4">
        <v>26.5</v>
      </c>
      <c r="G941" s="4">
        <v>11.1</v>
      </c>
      <c r="H941" s="4">
        <v>377.2</v>
      </c>
      <c r="J941" s="4">
        <v>0.1</v>
      </c>
      <c r="K941" s="4">
        <v>0.87819999999999998</v>
      </c>
      <c r="L941" s="4">
        <v>12.5793</v>
      </c>
      <c r="M941" s="4">
        <v>7.0099999999999996E-2</v>
      </c>
      <c r="N941" s="4">
        <v>23.3001</v>
      </c>
      <c r="O941" s="4">
        <v>9.7866</v>
      </c>
      <c r="P941" s="4">
        <v>33.1</v>
      </c>
      <c r="Q941" s="4">
        <v>17.652200000000001</v>
      </c>
      <c r="R941" s="4">
        <v>7.4143999999999997</v>
      </c>
      <c r="S941" s="4">
        <v>25.1</v>
      </c>
      <c r="T941" s="4">
        <v>377.16800000000001</v>
      </c>
      <c r="W941" s="4">
        <v>0</v>
      </c>
      <c r="X941" s="4">
        <v>8.7800000000000003E-2</v>
      </c>
      <c r="Y941" s="4">
        <v>12.2</v>
      </c>
      <c r="Z941" s="4">
        <v>852</v>
      </c>
      <c r="AA941" s="4">
        <v>878</v>
      </c>
      <c r="AB941" s="4">
        <v>805</v>
      </c>
      <c r="AC941" s="4">
        <v>59</v>
      </c>
      <c r="AD941" s="4">
        <v>6.93</v>
      </c>
      <c r="AE941" s="4">
        <v>0.16</v>
      </c>
      <c r="AF941" s="4">
        <v>979</v>
      </c>
      <c r="AG941" s="4">
        <v>-11</v>
      </c>
      <c r="AH941" s="4">
        <v>8</v>
      </c>
      <c r="AI941" s="4">
        <v>25</v>
      </c>
      <c r="AJ941" s="4">
        <v>191</v>
      </c>
      <c r="AK941" s="4">
        <v>141</v>
      </c>
      <c r="AL941" s="4">
        <v>3</v>
      </c>
      <c r="AM941" s="4">
        <v>195</v>
      </c>
      <c r="AN941" s="4" t="s">
        <v>155</v>
      </c>
      <c r="AO941" s="4">
        <v>2</v>
      </c>
      <c r="AP941" s="4">
        <v>0.58480324074074075</v>
      </c>
      <c r="AQ941" s="4">
        <v>47.158571999999999</v>
      </c>
      <c r="AR941" s="4">
        <v>-88.485383999999996</v>
      </c>
      <c r="AS941" s="4">
        <v>314</v>
      </c>
      <c r="AT941" s="4">
        <v>31.1</v>
      </c>
      <c r="AU941" s="4">
        <v>10</v>
      </c>
      <c r="AV941" s="4">
        <v>9</v>
      </c>
      <c r="AW941" s="4" t="s">
        <v>206</v>
      </c>
      <c r="AX941" s="4">
        <v>1.015485</v>
      </c>
      <c r="AY941" s="4">
        <v>1.7154849999999999</v>
      </c>
      <c r="AZ941" s="4">
        <v>2.1083919999999998</v>
      </c>
      <c r="BA941" s="4">
        <v>14.023</v>
      </c>
      <c r="BB941" s="4">
        <v>14.72</v>
      </c>
      <c r="BC941" s="4">
        <v>1.05</v>
      </c>
      <c r="BD941" s="4">
        <v>13.866</v>
      </c>
      <c r="BE941" s="4">
        <v>3007.2049999999999</v>
      </c>
      <c r="BF941" s="4">
        <v>10.67</v>
      </c>
      <c r="BG941" s="4">
        <v>0.58299999999999996</v>
      </c>
      <c r="BH941" s="4">
        <v>0.245</v>
      </c>
      <c r="BI941" s="4">
        <v>0.82799999999999996</v>
      </c>
      <c r="BJ941" s="4">
        <v>0.442</v>
      </c>
      <c r="BK941" s="4">
        <v>0.186</v>
      </c>
      <c r="BL941" s="4">
        <v>0.628</v>
      </c>
      <c r="BM941" s="4">
        <v>2.9817</v>
      </c>
      <c r="BQ941" s="4">
        <v>15.266</v>
      </c>
      <c r="BR941" s="4">
        <v>0.214892</v>
      </c>
      <c r="BS941" s="4">
        <v>-5</v>
      </c>
      <c r="BT941" s="4">
        <v>2.7061999999999999E-2</v>
      </c>
      <c r="BU941" s="4">
        <v>5.251423</v>
      </c>
      <c r="BV941" s="4">
        <v>0.54665200000000003</v>
      </c>
    </row>
    <row r="942" spans="1:74" x14ac:dyDescent="0.25">
      <c r="A942" s="4">
        <v>42069</v>
      </c>
      <c r="B942" s="4">
        <v>1.5833333333333335E-3</v>
      </c>
      <c r="C942" s="4">
        <v>14.406000000000001</v>
      </c>
      <c r="D942" s="4">
        <v>5.8299999999999998E-2</v>
      </c>
      <c r="E942" s="4">
        <v>583.10233700000003</v>
      </c>
      <c r="F942" s="4">
        <v>25.6</v>
      </c>
      <c r="G942" s="4">
        <v>8.6</v>
      </c>
      <c r="H942" s="4">
        <v>380.6</v>
      </c>
      <c r="J942" s="4">
        <v>0.1</v>
      </c>
      <c r="K942" s="4">
        <v>0.87780000000000002</v>
      </c>
      <c r="L942" s="4">
        <v>12.645099999999999</v>
      </c>
      <c r="M942" s="4">
        <v>5.1200000000000002E-2</v>
      </c>
      <c r="N942" s="4">
        <v>22.4985</v>
      </c>
      <c r="O942" s="4">
        <v>7.5872999999999999</v>
      </c>
      <c r="P942" s="4">
        <v>30.1</v>
      </c>
      <c r="Q942" s="4">
        <v>17.044899999999998</v>
      </c>
      <c r="R942" s="4">
        <v>5.7481999999999998</v>
      </c>
      <c r="S942" s="4">
        <v>22.8</v>
      </c>
      <c r="T942" s="4">
        <v>380.6</v>
      </c>
      <c r="W942" s="4">
        <v>0</v>
      </c>
      <c r="X942" s="4">
        <v>8.7800000000000003E-2</v>
      </c>
      <c r="Y942" s="4">
        <v>12.3</v>
      </c>
      <c r="Z942" s="4">
        <v>852</v>
      </c>
      <c r="AA942" s="4">
        <v>877</v>
      </c>
      <c r="AB942" s="4">
        <v>803</v>
      </c>
      <c r="AC942" s="4">
        <v>59</v>
      </c>
      <c r="AD942" s="4">
        <v>6.93</v>
      </c>
      <c r="AE942" s="4">
        <v>0.16</v>
      </c>
      <c r="AF942" s="4">
        <v>979</v>
      </c>
      <c r="AG942" s="4">
        <v>-11</v>
      </c>
      <c r="AH942" s="4">
        <v>8</v>
      </c>
      <c r="AI942" s="4">
        <v>25</v>
      </c>
      <c r="AJ942" s="4">
        <v>191</v>
      </c>
      <c r="AK942" s="4">
        <v>141</v>
      </c>
      <c r="AL942" s="4">
        <v>3</v>
      </c>
      <c r="AM942" s="4">
        <v>195</v>
      </c>
      <c r="AN942" s="4" t="s">
        <v>155</v>
      </c>
      <c r="AO942" s="4">
        <v>2</v>
      </c>
      <c r="AP942" s="4">
        <v>0.58481481481481479</v>
      </c>
      <c r="AQ942" s="4">
        <v>47.158546000000001</v>
      </c>
      <c r="AR942" s="4">
        <v>-88.485223000000005</v>
      </c>
      <c r="AS942" s="4">
        <v>313.7</v>
      </c>
      <c r="AT942" s="4">
        <v>27.8</v>
      </c>
      <c r="AU942" s="4">
        <v>10</v>
      </c>
      <c r="AV942" s="4">
        <v>9</v>
      </c>
      <c r="AW942" s="4" t="s">
        <v>206</v>
      </c>
      <c r="AX942" s="4">
        <v>1</v>
      </c>
      <c r="AY942" s="4">
        <v>1.784416</v>
      </c>
      <c r="AZ942" s="4">
        <v>2</v>
      </c>
      <c r="BA942" s="4">
        <v>14.023</v>
      </c>
      <c r="BB942" s="4">
        <v>14.66</v>
      </c>
      <c r="BC942" s="4">
        <v>1.05</v>
      </c>
      <c r="BD942" s="4">
        <v>13.923999999999999</v>
      </c>
      <c r="BE942" s="4">
        <v>3011.6959999999999</v>
      </c>
      <c r="BF942" s="4">
        <v>7.7590000000000003</v>
      </c>
      <c r="BG942" s="4">
        <v>0.56100000000000005</v>
      </c>
      <c r="BH942" s="4">
        <v>0.189</v>
      </c>
      <c r="BI942" s="4">
        <v>0.75</v>
      </c>
      <c r="BJ942" s="4">
        <v>0.42499999999999999</v>
      </c>
      <c r="BK942" s="4">
        <v>0.14299999999999999</v>
      </c>
      <c r="BL942" s="4">
        <v>0.56799999999999995</v>
      </c>
      <c r="BM942" s="4">
        <v>2.9975999999999998</v>
      </c>
      <c r="BQ942" s="4">
        <v>15.201000000000001</v>
      </c>
      <c r="BR942" s="4">
        <v>0.180418</v>
      </c>
      <c r="BS942" s="4">
        <v>-5</v>
      </c>
      <c r="BT942" s="4">
        <v>2.8875999999999999E-2</v>
      </c>
      <c r="BU942" s="4">
        <v>4.4089650000000002</v>
      </c>
      <c r="BV942" s="4">
        <v>0.58329500000000001</v>
      </c>
    </row>
    <row r="943" spans="1:74" x14ac:dyDescent="0.25">
      <c r="A943" s="4">
        <v>42069</v>
      </c>
      <c r="B943" s="4">
        <v>1.5949074074074075E-3</v>
      </c>
      <c r="C943" s="4">
        <v>14.488</v>
      </c>
      <c r="D943" s="4">
        <v>6.3799999999999996E-2</v>
      </c>
      <c r="E943" s="4">
        <v>637.90616899999998</v>
      </c>
      <c r="F943" s="4">
        <v>25.1</v>
      </c>
      <c r="G943" s="4">
        <v>8.4</v>
      </c>
      <c r="H943" s="4">
        <v>346.9</v>
      </c>
      <c r="J943" s="4">
        <v>0.1</v>
      </c>
      <c r="K943" s="4">
        <v>0.87719999999999998</v>
      </c>
      <c r="L943" s="4">
        <v>12.7081</v>
      </c>
      <c r="M943" s="4">
        <v>5.6000000000000001E-2</v>
      </c>
      <c r="N943" s="4">
        <v>22.055199999999999</v>
      </c>
      <c r="O943" s="4">
        <v>7.4065000000000003</v>
      </c>
      <c r="P943" s="4">
        <v>29.5</v>
      </c>
      <c r="Q943" s="4">
        <v>16.709099999999999</v>
      </c>
      <c r="R943" s="4">
        <v>5.6112000000000002</v>
      </c>
      <c r="S943" s="4">
        <v>22.3</v>
      </c>
      <c r="T943" s="4">
        <v>346.88</v>
      </c>
      <c r="W943" s="4">
        <v>0</v>
      </c>
      <c r="X943" s="4">
        <v>8.77E-2</v>
      </c>
      <c r="Y943" s="4">
        <v>12.3</v>
      </c>
      <c r="Z943" s="4">
        <v>851</v>
      </c>
      <c r="AA943" s="4">
        <v>877</v>
      </c>
      <c r="AB943" s="4">
        <v>803</v>
      </c>
      <c r="AC943" s="4">
        <v>59</v>
      </c>
      <c r="AD943" s="4">
        <v>6.93</v>
      </c>
      <c r="AE943" s="4">
        <v>0.16</v>
      </c>
      <c r="AF943" s="4">
        <v>979</v>
      </c>
      <c r="AG943" s="4">
        <v>-11</v>
      </c>
      <c r="AH943" s="4">
        <v>8</v>
      </c>
      <c r="AI943" s="4">
        <v>25</v>
      </c>
      <c r="AJ943" s="4">
        <v>191</v>
      </c>
      <c r="AK943" s="4">
        <v>141</v>
      </c>
      <c r="AL943" s="4">
        <v>3.1</v>
      </c>
      <c r="AM943" s="4">
        <v>195</v>
      </c>
      <c r="AN943" s="4" t="s">
        <v>155</v>
      </c>
      <c r="AO943" s="4">
        <v>2</v>
      </c>
      <c r="AP943" s="4">
        <v>0.58482638888888883</v>
      </c>
      <c r="AQ943" s="4">
        <v>47.158529999999999</v>
      </c>
      <c r="AR943" s="4">
        <v>-88.485078999999999</v>
      </c>
      <c r="AS943" s="4">
        <v>313.39999999999998</v>
      </c>
      <c r="AT943" s="4">
        <v>25</v>
      </c>
      <c r="AU943" s="4">
        <v>10</v>
      </c>
      <c r="AV943" s="4">
        <v>9</v>
      </c>
      <c r="AW943" s="4" t="s">
        <v>206</v>
      </c>
      <c r="AX943" s="4">
        <v>1</v>
      </c>
      <c r="AY943" s="4">
        <v>1.8</v>
      </c>
      <c r="AZ943" s="4">
        <v>2.0843159999999998</v>
      </c>
      <c r="BA943" s="4">
        <v>14.023</v>
      </c>
      <c r="BB943" s="4">
        <v>14.58</v>
      </c>
      <c r="BC943" s="4">
        <v>1.04</v>
      </c>
      <c r="BD943" s="4">
        <v>14.004</v>
      </c>
      <c r="BE943" s="4">
        <v>3011.424</v>
      </c>
      <c r="BF943" s="4">
        <v>8.4390000000000001</v>
      </c>
      <c r="BG943" s="4">
        <v>0.54700000000000004</v>
      </c>
      <c r="BH943" s="4">
        <v>0.184</v>
      </c>
      <c r="BI943" s="4">
        <v>0.73099999999999998</v>
      </c>
      <c r="BJ943" s="4">
        <v>0.41499999999999998</v>
      </c>
      <c r="BK943" s="4">
        <v>0.13900000000000001</v>
      </c>
      <c r="BL943" s="4">
        <v>0.55400000000000005</v>
      </c>
      <c r="BM943" s="4">
        <v>2.7183000000000002</v>
      </c>
      <c r="BQ943" s="4">
        <v>15.114000000000001</v>
      </c>
      <c r="BR943" s="4">
        <v>0.13766600000000001</v>
      </c>
      <c r="BS943" s="4">
        <v>-5</v>
      </c>
      <c r="BT943" s="4">
        <v>2.9000000000000001E-2</v>
      </c>
      <c r="BU943" s="4">
        <v>3.3642129999999999</v>
      </c>
      <c r="BV943" s="4">
        <v>0.58579999999999999</v>
      </c>
    </row>
    <row r="944" spans="1:74" x14ac:dyDescent="0.25">
      <c r="A944" s="4">
        <v>42069</v>
      </c>
      <c r="B944" s="4">
        <v>1.6064814814814815E-3</v>
      </c>
      <c r="C944" s="4">
        <v>15.28</v>
      </c>
      <c r="D944" s="4">
        <v>0.64600000000000002</v>
      </c>
      <c r="E944" s="4">
        <v>6459.6774189999996</v>
      </c>
      <c r="F944" s="4">
        <v>25.1</v>
      </c>
      <c r="G944" s="4">
        <v>8.4</v>
      </c>
      <c r="H944" s="4">
        <v>340.7</v>
      </c>
      <c r="J944" s="4">
        <v>0.2</v>
      </c>
      <c r="K944" s="4">
        <v>0.86609999999999998</v>
      </c>
      <c r="L944" s="4">
        <v>13.2333</v>
      </c>
      <c r="M944" s="4">
        <v>0.5595</v>
      </c>
      <c r="N944" s="4">
        <v>21.738600000000002</v>
      </c>
      <c r="O944" s="4">
        <v>7.2751000000000001</v>
      </c>
      <c r="P944" s="4">
        <v>29</v>
      </c>
      <c r="Q944" s="4">
        <v>16.469200000000001</v>
      </c>
      <c r="R944" s="4">
        <v>5.5115999999999996</v>
      </c>
      <c r="S944" s="4">
        <v>22</v>
      </c>
      <c r="T944" s="4">
        <v>340.74529999999999</v>
      </c>
      <c r="W944" s="4">
        <v>0</v>
      </c>
      <c r="X944" s="4">
        <v>0.17319999999999999</v>
      </c>
      <c r="Y944" s="4">
        <v>12.2</v>
      </c>
      <c r="Z944" s="4">
        <v>851</v>
      </c>
      <c r="AA944" s="4">
        <v>878</v>
      </c>
      <c r="AB944" s="4">
        <v>803</v>
      </c>
      <c r="AC944" s="4">
        <v>59</v>
      </c>
      <c r="AD944" s="4">
        <v>6.93</v>
      </c>
      <c r="AE944" s="4">
        <v>0.16</v>
      </c>
      <c r="AF944" s="4">
        <v>979</v>
      </c>
      <c r="AG944" s="4">
        <v>-11</v>
      </c>
      <c r="AH944" s="4">
        <v>8</v>
      </c>
      <c r="AI944" s="4">
        <v>25</v>
      </c>
      <c r="AJ944" s="4">
        <v>190.1</v>
      </c>
      <c r="AK944" s="4">
        <v>141</v>
      </c>
      <c r="AL944" s="4">
        <v>2.9</v>
      </c>
      <c r="AM944" s="4">
        <v>195</v>
      </c>
      <c r="AN944" s="4" t="s">
        <v>155</v>
      </c>
      <c r="AO944" s="4">
        <v>2</v>
      </c>
      <c r="AP944" s="4">
        <v>0.58483796296296298</v>
      </c>
      <c r="AQ944" s="4">
        <v>47.158527999999997</v>
      </c>
      <c r="AR944" s="4">
        <v>-88.484845000000007</v>
      </c>
      <c r="AS944" s="4">
        <v>313</v>
      </c>
      <c r="AT944" s="4">
        <v>22.7</v>
      </c>
      <c r="AU944" s="4">
        <v>10</v>
      </c>
      <c r="AV944" s="4">
        <v>9</v>
      </c>
      <c r="AW944" s="4" t="s">
        <v>206</v>
      </c>
      <c r="AX944" s="4">
        <v>1.0842160000000001</v>
      </c>
      <c r="AY944" s="4">
        <v>1.8842159999999999</v>
      </c>
      <c r="AZ944" s="4">
        <v>2.1842160000000002</v>
      </c>
      <c r="BA944" s="4">
        <v>14.023</v>
      </c>
      <c r="BB944" s="4">
        <v>13.34</v>
      </c>
      <c r="BC944" s="4">
        <v>0.95</v>
      </c>
      <c r="BD944" s="4">
        <v>15.462999999999999</v>
      </c>
      <c r="BE944" s="4">
        <v>2902.0169999999998</v>
      </c>
      <c r="BF944" s="4">
        <v>78.085999999999999</v>
      </c>
      <c r="BG944" s="4">
        <v>0.499</v>
      </c>
      <c r="BH944" s="4">
        <v>0.16700000000000001</v>
      </c>
      <c r="BI944" s="4">
        <v>0.66600000000000004</v>
      </c>
      <c r="BJ944" s="4">
        <v>0.378</v>
      </c>
      <c r="BK944" s="4">
        <v>0.127</v>
      </c>
      <c r="BL944" s="4">
        <v>0.505</v>
      </c>
      <c r="BM944" s="4">
        <v>2.4710000000000001</v>
      </c>
      <c r="BQ944" s="4">
        <v>27.619</v>
      </c>
      <c r="BR944" s="4">
        <v>0.182838</v>
      </c>
      <c r="BS944" s="4">
        <v>-5</v>
      </c>
      <c r="BT944" s="4">
        <v>2.9000000000000001E-2</v>
      </c>
      <c r="BU944" s="4">
        <v>4.4681040000000003</v>
      </c>
      <c r="BV944" s="4">
        <v>0.58579999999999999</v>
      </c>
    </row>
    <row r="945" spans="1:74" x14ac:dyDescent="0.25">
      <c r="A945" s="4">
        <v>42069</v>
      </c>
      <c r="B945" s="4">
        <v>1.6180555555555557E-3</v>
      </c>
      <c r="C945" s="4">
        <v>13.75</v>
      </c>
      <c r="D945" s="4">
        <v>2.6970999999999998</v>
      </c>
      <c r="E945" s="4">
        <v>26970.778890000001</v>
      </c>
      <c r="F945" s="4">
        <v>25.8</v>
      </c>
      <c r="G945" s="4">
        <v>8.4</v>
      </c>
      <c r="H945" s="4">
        <v>415.2</v>
      </c>
      <c r="J945" s="4">
        <v>0.2</v>
      </c>
      <c r="K945" s="4">
        <v>0.85960000000000003</v>
      </c>
      <c r="L945" s="4">
        <v>11.8201</v>
      </c>
      <c r="M945" s="4">
        <v>2.3184999999999998</v>
      </c>
      <c r="N945" s="4">
        <v>22.1783</v>
      </c>
      <c r="O945" s="4">
        <v>7.2209000000000003</v>
      </c>
      <c r="P945" s="4">
        <v>29.4</v>
      </c>
      <c r="Q945" s="4">
        <v>16.802399999999999</v>
      </c>
      <c r="R945" s="4">
        <v>5.4706000000000001</v>
      </c>
      <c r="S945" s="4">
        <v>22.3</v>
      </c>
      <c r="T945" s="4">
        <v>415.18180000000001</v>
      </c>
      <c r="W945" s="4">
        <v>0</v>
      </c>
      <c r="X945" s="4">
        <v>0.1719</v>
      </c>
      <c r="Y945" s="4">
        <v>12.3</v>
      </c>
      <c r="Z945" s="4">
        <v>850</v>
      </c>
      <c r="AA945" s="4">
        <v>876</v>
      </c>
      <c r="AB945" s="4">
        <v>803</v>
      </c>
      <c r="AC945" s="4">
        <v>59</v>
      </c>
      <c r="AD945" s="4">
        <v>6.93</v>
      </c>
      <c r="AE945" s="4">
        <v>0.16</v>
      </c>
      <c r="AF945" s="4">
        <v>979</v>
      </c>
      <c r="AG945" s="4">
        <v>-11</v>
      </c>
      <c r="AH945" s="4">
        <v>8</v>
      </c>
      <c r="AI945" s="4">
        <v>25</v>
      </c>
      <c r="AJ945" s="4">
        <v>190.9</v>
      </c>
      <c r="AK945" s="4">
        <v>141</v>
      </c>
      <c r="AL945" s="4">
        <v>3.2</v>
      </c>
      <c r="AM945" s="4">
        <v>195</v>
      </c>
      <c r="AN945" s="4" t="s">
        <v>155</v>
      </c>
      <c r="AO945" s="4">
        <v>2</v>
      </c>
      <c r="AP945" s="4">
        <v>0.58486111111111116</v>
      </c>
      <c r="AQ945" s="4">
        <v>47.158538</v>
      </c>
      <c r="AR945" s="4">
        <v>-88.484713999999997</v>
      </c>
      <c r="AS945" s="4">
        <v>312.8</v>
      </c>
      <c r="AT945" s="4">
        <v>20.7</v>
      </c>
      <c r="AU945" s="4">
        <v>10</v>
      </c>
      <c r="AV945" s="4">
        <v>9</v>
      </c>
      <c r="AW945" s="4" t="s">
        <v>206</v>
      </c>
      <c r="AX945" s="4">
        <v>1.1000000000000001</v>
      </c>
      <c r="AY945" s="4">
        <v>1.9</v>
      </c>
      <c r="AZ945" s="4">
        <v>2.2000000000000002</v>
      </c>
      <c r="BA945" s="4">
        <v>14.023</v>
      </c>
      <c r="BB945" s="4">
        <v>12.7</v>
      </c>
      <c r="BC945" s="4">
        <v>0.91</v>
      </c>
      <c r="BD945" s="4">
        <v>16.329999999999998</v>
      </c>
      <c r="BE945" s="4">
        <v>2527.2869999999998</v>
      </c>
      <c r="BF945" s="4">
        <v>315.50900000000001</v>
      </c>
      <c r="BG945" s="4">
        <v>0.497</v>
      </c>
      <c r="BH945" s="4">
        <v>0.16200000000000001</v>
      </c>
      <c r="BI945" s="4">
        <v>0.65800000000000003</v>
      </c>
      <c r="BJ945" s="4">
        <v>0.376</v>
      </c>
      <c r="BK945" s="4">
        <v>0.122</v>
      </c>
      <c r="BL945" s="4">
        <v>0.499</v>
      </c>
      <c r="BM945" s="4">
        <v>2.9356</v>
      </c>
      <c r="BQ945" s="4">
        <v>26.728000000000002</v>
      </c>
      <c r="BR945" s="4">
        <v>0.17755799999999999</v>
      </c>
      <c r="BS945" s="4">
        <v>-5</v>
      </c>
      <c r="BT945" s="4">
        <v>2.9937999999999999E-2</v>
      </c>
      <c r="BU945" s="4">
        <v>4.339073</v>
      </c>
      <c r="BV945" s="4">
        <v>0.60474799999999995</v>
      </c>
    </row>
    <row r="946" spans="1:74" x14ac:dyDescent="0.25">
      <c r="A946" s="4">
        <v>42069</v>
      </c>
      <c r="B946" s="4">
        <v>1.6296296296296295E-3</v>
      </c>
      <c r="C946" s="4">
        <v>11.874000000000001</v>
      </c>
      <c r="D946" s="4">
        <v>5.5338000000000003</v>
      </c>
      <c r="E946" s="4">
        <v>55337.613069999999</v>
      </c>
      <c r="F946" s="4">
        <v>28.6</v>
      </c>
      <c r="G946" s="4">
        <v>8.5</v>
      </c>
      <c r="H946" s="4">
        <v>605.4</v>
      </c>
      <c r="J946" s="4">
        <v>0.2</v>
      </c>
      <c r="K946" s="4">
        <v>0.84789999999999999</v>
      </c>
      <c r="L946" s="4">
        <v>10.0679</v>
      </c>
      <c r="M946" s="4">
        <v>4.6920999999999999</v>
      </c>
      <c r="N946" s="4">
        <v>24.288699999999999</v>
      </c>
      <c r="O946" s="4">
        <v>7.218</v>
      </c>
      <c r="P946" s="4">
        <v>31.5</v>
      </c>
      <c r="Q946" s="4">
        <v>18.401199999999999</v>
      </c>
      <c r="R946" s="4">
        <v>5.4683999999999999</v>
      </c>
      <c r="S946" s="4">
        <v>23.9</v>
      </c>
      <c r="T946" s="4">
        <v>605.38670000000002</v>
      </c>
      <c r="W946" s="4">
        <v>0</v>
      </c>
      <c r="X946" s="4">
        <v>0.1696</v>
      </c>
      <c r="Y946" s="4">
        <v>12.2</v>
      </c>
      <c r="Z946" s="4">
        <v>851</v>
      </c>
      <c r="AA946" s="4">
        <v>877</v>
      </c>
      <c r="AB946" s="4">
        <v>803</v>
      </c>
      <c r="AC946" s="4">
        <v>59</v>
      </c>
      <c r="AD946" s="4">
        <v>6.93</v>
      </c>
      <c r="AE946" s="4">
        <v>0.16</v>
      </c>
      <c r="AF946" s="4">
        <v>979</v>
      </c>
      <c r="AG946" s="4">
        <v>-11</v>
      </c>
      <c r="AH946" s="4">
        <v>8</v>
      </c>
      <c r="AI946" s="4">
        <v>25</v>
      </c>
      <c r="AJ946" s="4">
        <v>191</v>
      </c>
      <c r="AK946" s="4">
        <v>141</v>
      </c>
      <c r="AL946" s="4">
        <v>3.1</v>
      </c>
      <c r="AM946" s="4">
        <v>195</v>
      </c>
      <c r="AN946" s="4" t="s">
        <v>155</v>
      </c>
      <c r="AO946" s="4">
        <v>2</v>
      </c>
      <c r="AP946" s="4">
        <v>0.5848726851851852</v>
      </c>
      <c r="AQ946" s="4">
        <v>47.158540000000002</v>
      </c>
      <c r="AR946" s="4">
        <v>-88.484697999999995</v>
      </c>
      <c r="AS946" s="4">
        <v>312.8</v>
      </c>
      <c r="AT946" s="4">
        <v>19.399999999999999</v>
      </c>
      <c r="AU946" s="4">
        <v>10</v>
      </c>
      <c r="AV946" s="4">
        <v>9</v>
      </c>
      <c r="AW946" s="4" t="s">
        <v>206</v>
      </c>
      <c r="AX946" s="4">
        <v>1.1850149999999999</v>
      </c>
      <c r="AY946" s="4">
        <v>1.985015</v>
      </c>
      <c r="AZ946" s="4">
        <v>2.3700299999999999</v>
      </c>
      <c r="BA946" s="4">
        <v>14.023</v>
      </c>
      <c r="BB946" s="4">
        <v>11.67</v>
      </c>
      <c r="BC946" s="4">
        <v>0.83</v>
      </c>
      <c r="BD946" s="4">
        <v>17.937999999999999</v>
      </c>
      <c r="BE946" s="4">
        <v>2059.3049999999998</v>
      </c>
      <c r="BF946" s="4">
        <v>610.83900000000006</v>
      </c>
      <c r="BG946" s="4">
        <v>0.52</v>
      </c>
      <c r="BH946" s="4">
        <v>0.155</v>
      </c>
      <c r="BI946" s="4">
        <v>0.67500000000000004</v>
      </c>
      <c r="BJ946" s="4">
        <v>0.39400000000000002</v>
      </c>
      <c r="BK946" s="4">
        <v>0.11700000000000001</v>
      </c>
      <c r="BL946" s="4">
        <v>0.51100000000000001</v>
      </c>
      <c r="BM946" s="4">
        <v>4.0948000000000002</v>
      </c>
      <c r="BQ946" s="4">
        <v>25.221</v>
      </c>
      <c r="BR946" s="4">
        <v>0.25391599999999998</v>
      </c>
      <c r="BS946" s="4">
        <v>-5</v>
      </c>
      <c r="BT946" s="4">
        <v>2.9062000000000001E-2</v>
      </c>
      <c r="BU946" s="4">
        <v>6.2050729999999996</v>
      </c>
      <c r="BV946" s="4">
        <v>0.58705200000000002</v>
      </c>
    </row>
    <row r="947" spans="1:74" x14ac:dyDescent="0.25">
      <c r="A947" s="4">
        <v>42069</v>
      </c>
      <c r="B947" s="4">
        <v>1.6412037037037037E-3</v>
      </c>
      <c r="C947" s="4">
        <v>10.452999999999999</v>
      </c>
      <c r="D947" s="4">
        <v>7.3327999999999998</v>
      </c>
      <c r="E947" s="4">
        <v>73328.216870000004</v>
      </c>
      <c r="F947" s="4">
        <v>29.3</v>
      </c>
      <c r="G947" s="4">
        <v>8.6</v>
      </c>
      <c r="H947" s="4">
        <v>1020.1</v>
      </c>
      <c r="J947" s="4">
        <v>0.2</v>
      </c>
      <c r="K947" s="4">
        <v>0.84130000000000005</v>
      </c>
      <c r="L947" s="4">
        <v>8.7941000000000003</v>
      </c>
      <c r="M947" s="4">
        <v>6.1688999999999998</v>
      </c>
      <c r="N947" s="4">
        <v>24.6495</v>
      </c>
      <c r="O947" s="4">
        <v>7.2350000000000003</v>
      </c>
      <c r="P947" s="4">
        <v>31.9</v>
      </c>
      <c r="Q947" s="4">
        <v>18.674499999999998</v>
      </c>
      <c r="R947" s="4">
        <v>5.4813000000000001</v>
      </c>
      <c r="S947" s="4">
        <v>24.2</v>
      </c>
      <c r="T947" s="4">
        <v>1020.1112000000001</v>
      </c>
      <c r="W947" s="4">
        <v>0</v>
      </c>
      <c r="X947" s="4">
        <v>0.16830000000000001</v>
      </c>
      <c r="Y947" s="4">
        <v>12.3</v>
      </c>
      <c r="Z947" s="4">
        <v>853</v>
      </c>
      <c r="AA947" s="4">
        <v>878</v>
      </c>
      <c r="AB947" s="4">
        <v>805</v>
      </c>
      <c r="AC947" s="4">
        <v>59</v>
      </c>
      <c r="AD947" s="4">
        <v>6.93</v>
      </c>
      <c r="AE947" s="4">
        <v>0.16</v>
      </c>
      <c r="AF947" s="4">
        <v>979</v>
      </c>
      <c r="AG947" s="4">
        <v>-11</v>
      </c>
      <c r="AH947" s="4">
        <v>8</v>
      </c>
      <c r="AI947" s="4">
        <v>25</v>
      </c>
      <c r="AJ947" s="4">
        <v>190.1</v>
      </c>
      <c r="AK947" s="4">
        <v>141</v>
      </c>
      <c r="AL947" s="4">
        <v>3</v>
      </c>
      <c r="AM947" s="4">
        <v>195</v>
      </c>
      <c r="AN947" s="4" t="s">
        <v>155</v>
      </c>
      <c r="AO947" s="4">
        <v>2</v>
      </c>
      <c r="AP947" s="4">
        <v>0.5848726851851852</v>
      </c>
      <c r="AQ947" s="4">
        <v>47.158575999999996</v>
      </c>
      <c r="AR947" s="4">
        <v>-88.484515000000002</v>
      </c>
      <c r="AS947" s="4">
        <v>312.3</v>
      </c>
      <c r="AT947" s="4">
        <v>19.2</v>
      </c>
      <c r="AU947" s="4">
        <v>10</v>
      </c>
      <c r="AV947" s="4">
        <v>9</v>
      </c>
      <c r="AW947" s="4" t="s">
        <v>206</v>
      </c>
      <c r="AX947" s="4">
        <v>1.2</v>
      </c>
      <c r="AY947" s="4">
        <v>2.0849150000000001</v>
      </c>
      <c r="AZ947" s="4">
        <v>2.484915</v>
      </c>
      <c r="BA947" s="4">
        <v>14.023</v>
      </c>
      <c r="BB947" s="4">
        <v>11.16</v>
      </c>
      <c r="BC947" s="4">
        <v>0.8</v>
      </c>
      <c r="BD947" s="4">
        <v>18.867000000000001</v>
      </c>
      <c r="BE947" s="4">
        <v>1769.452</v>
      </c>
      <c r="BF947" s="4">
        <v>790.01900000000001</v>
      </c>
      <c r="BG947" s="4">
        <v>0.51900000000000002</v>
      </c>
      <c r="BH947" s="4">
        <v>0.152</v>
      </c>
      <c r="BI947" s="4">
        <v>0.67200000000000004</v>
      </c>
      <c r="BJ947" s="4">
        <v>0.39300000000000002</v>
      </c>
      <c r="BK947" s="4">
        <v>0.115</v>
      </c>
      <c r="BL947" s="4">
        <v>0.50900000000000001</v>
      </c>
      <c r="BM947" s="4">
        <v>6.7876000000000003</v>
      </c>
      <c r="BQ947" s="4">
        <v>24.616</v>
      </c>
      <c r="BR947" s="4">
        <v>0.325598</v>
      </c>
      <c r="BS947" s="4">
        <v>-5</v>
      </c>
      <c r="BT947" s="4">
        <v>3.0876000000000001E-2</v>
      </c>
      <c r="BU947" s="4">
        <v>7.9568009999999996</v>
      </c>
      <c r="BV947" s="4">
        <v>0.623695</v>
      </c>
    </row>
    <row r="948" spans="1:74" x14ac:dyDescent="0.25">
      <c r="A948" s="4">
        <v>42069</v>
      </c>
      <c r="B948" s="4">
        <v>1.6527777777777775E-3</v>
      </c>
      <c r="C948" s="4">
        <v>9.7609999999999992</v>
      </c>
      <c r="D948" s="4">
        <v>8.2835999999999999</v>
      </c>
      <c r="E948" s="4">
        <v>82836.113899999997</v>
      </c>
      <c r="F948" s="4">
        <v>29.3</v>
      </c>
      <c r="G948" s="4">
        <v>8.6</v>
      </c>
      <c r="H948" s="4">
        <v>1375.2</v>
      </c>
      <c r="J948" s="4">
        <v>0.2</v>
      </c>
      <c r="K948" s="4">
        <v>0.83699999999999997</v>
      </c>
      <c r="L948" s="4">
        <v>8.1692</v>
      </c>
      <c r="M948" s="4">
        <v>6.9330999999999996</v>
      </c>
      <c r="N948" s="4">
        <v>24.5594</v>
      </c>
      <c r="O948" s="4">
        <v>7.1978999999999997</v>
      </c>
      <c r="P948" s="4">
        <v>31.8</v>
      </c>
      <c r="Q948" s="4">
        <v>18.606300000000001</v>
      </c>
      <c r="R948" s="4">
        <v>5.4531999999999998</v>
      </c>
      <c r="S948" s="4">
        <v>24.1</v>
      </c>
      <c r="T948" s="4">
        <v>1375.1502</v>
      </c>
      <c r="W948" s="4">
        <v>0</v>
      </c>
      <c r="X948" s="4">
        <v>0.16739999999999999</v>
      </c>
      <c r="Y948" s="4">
        <v>12.3</v>
      </c>
      <c r="Z948" s="4">
        <v>854</v>
      </c>
      <c r="AA948" s="4">
        <v>880</v>
      </c>
      <c r="AB948" s="4">
        <v>806</v>
      </c>
      <c r="AC948" s="4">
        <v>59</v>
      </c>
      <c r="AD948" s="4">
        <v>6.93</v>
      </c>
      <c r="AE948" s="4">
        <v>0.16</v>
      </c>
      <c r="AF948" s="4">
        <v>979</v>
      </c>
      <c r="AG948" s="4">
        <v>-11</v>
      </c>
      <c r="AH948" s="4">
        <v>8</v>
      </c>
      <c r="AI948" s="4">
        <v>25</v>
      </c>
      <c r="AJ948" s="4">
        <v>190.9</v>
      </c>
      <c r="AK948" s="4">
        <v>141</v>
      </c>
      <c r="AL948" s="4">
        <v>3</v>
      </c>
      <c r="AM948" s="4">
        <v>195</v>
      </c>
      <c r="AN948" s="4" t="s">
        <v>155</v>
      </c>
      <c r="AO948" s="4">
        <v>2</v>
      </c>
      <c r="AP948" s="4">
        <v>0.58489583333333328</v>
      </c>
      <c r="AQ948" s="4">
        <v>47.158582000000003</v>
      </c>
      <c r="AR948" s="4">
        <v>-88.484482999999997</v>
      </c>
      <c r="AS948" s="4">
        <v>312.2</v>
      </c>
      <c r="AT948" s="4">
        <v>19.7</v>
      </c>
      <c r="AU948" s="4">
        <v>10</v>
      </c>
      <c r="AV948" s="4">
        <v>9</v>
      </c>
      <c r="AW948" s="4" t="s">
        <v>206</v>
      </c>
      <c r="AX948" s="4">
        <v>1.2</v>
      </c>
      <c r="AY948" s="4">
        <v>1.8455539999999999</v>
      </c>
      <c r="AZ948" s="4">
        <v>2.2455539999999998</v>
      </c>
      <c r="BA948" s="4">
        <v>14.023</v>
      </c>
      <c r="BB948" s="4">
        <v>10.85</v>
      </c>
      <c r="BC948" s="4">
        <v>0.77</v>
      </c>
      <c r="BD948" s="4">
        <v>19.478999999999999</v>
      </c>
      <c r="BE948" s="4">
        <v>1624.809</v>
      </c>
      <c r="BF948" s="4">
        <v>877.65899999999999</v>
      </c>
      <c r="BG948" s="4">
        <v>0.51200000000000001</v>
      </c>
      <c r="BH948" s="4">
        <v>0.15</v>
      </c>
      <c r="BI948" s="4">
        <v>0.66100000000000003</v>
      </c>
      <c r="BJ948" s="4">
        <v>0.38800000000000001</v>
      </c>
      <c r="BK948" s="4">
        <v>0.114</v>
      </c>
      <c r="BL948" s="4">
        <v>0.501</v>
      </c>
      <c r="BM948" s="4">
        <v>9.0446000000000009</v>
      </c>
      <c r="BQ948" s="4">
        <v>24.207999999999998</v>
      </c>
      <c r="BR948" s="4">
        <v>0.33656599999999998</v>
      </c>
      <c r="BS948" s="4">
        <v>-5</v>
      </c>
      <c r="BT948" s="4">
        <v>3.1938000000000001E-2</v>
      </c>
      <c r="BU948" s="4">
        <v>8.224831</v>
      </c>
      <c r="BV948" s="4">
        <v>0.64514800000000005</v>
      </c>
    </row>
    <row r="949" spans="1:74" x14ac:dyDescent="0.25">
      <c r="A949" s="4">
        <v>42069</v>
      </c>
      <c r="B949" s="4">
        <v>1.6643518518518518E-3</v>
      </c>
      <c r="C949" s="4">
        <v>9.5690000000000008</v>
      </c>
      <c r="D949" s="4">
        <v>8.3435000000000006</v>
      </c>
      <c r="E949" s="4">
        <v>83434.716979999997</v>
      </c>
      <c r="F949" s="4">
        <v>27.5</v>
      </c>
      <c r="G949" s="4">
        <v>8.6999999999999993</v>
      </c>
      <c r="H949" s="4">
        <v>1730.6</v>
      </c>
      <c r="J949" s="4">
        <v>0.2</v>
      </c>
      <c r="K949" s="4">
        <v>0.83750000000000002</v>
      </c>
      <c r="L949" s="4">
        <v>8.0136000000000003</v>
      </c>
      <c r="M949" s="4">
        <v>6.9873000000000003</v>
      </c>
      <c r="N949" s="4">
        <v>23.025500000000001</v>
      </c>
      <c r="O949" s="4">
        <v>7.2493999999999996</v>
      </c>
      <c r="P949" s="4">
        <v>30.3</v>
      </c>
      <c r="Q949" s="4">
        <v>17.444199999999999</v>
      </c>
      <c r="R949" s="4">
        <v>5.4922000000000004</v>
      </c>
      <c r="S949" s="4">
        <v>22.9</v>
      </c>
      <c r="T949" s="4">
        <v>1730.6133</v>
      </c>
      <c r="W949" s="4">
        <v>0</v>
      </c>
      <c r="X949" s="4">
        <v>0.16750000000000001</v>
      </c>
      <c r="Y949" s="4">
        <v>12.2</v>
      </c>
      <c r="Z949" s="4">
        <v>856</v>
      </c>
      <c r="AA949" s="4">
        <v>882</v>
      </c>
      <c r="AB949" s="4">
        <v>807</v>
      </c>
      <c r="AC949" s="4">
        <v>59</v>
      </c>
      <c r="AD949" s="4">
        <v>6.93</v>
      </c>
      <c r="AE949" s="4">
        <v>0.16</v>
      </c>
      <c r="AF949" s="4">
        <v>979</v>
      </c>
      <c r="AG949" s="4">
        <v>-11</v>
      </c>
      <c r="AH949" s="4">
        <v>8</v>
      </c>
      <c r="AI949" s="4">
        <v>25</v>
      </c>
      <c r="AJ949" s="4">
        <v>191</v>
      </c>
      <c r="AK949" s="4">
        <v>141</v>
      </c>
      <c r="AL949" s="4">
        <v>3</v>
      </c>
      <c r="AM949" s="4">
        <v>195</v>
      </c>
      <c r="AN949" s="4" t="s">
        <v>155</v>
      </c>
      <c r="AO949" s="4">
        <v>2</v>
      </c>
      <c r="AP949" s="4">
        <v>0.58489583333333328</v>
      </c>
      <c r="AQ949" s="4">
        <v>47.158610000000003</v>
      </c>
      <c r="AR949" s="4">
        <v>-88.484390000000005</v>
      </c>
      <c r="AS949" s="4">
        <v>312</v>
      </c>
      <c r="AT949" s="4">
        <v>20.6</v>
      </c>
      <c r="AU949" s="4">
        <v>10</v>
      </c>
      <c r="AV949" s="4">
        <v>9</v>
      </c>
      <c r="AW949" s="4" t="s">
        <v>206</v>
      </c>
      <c r="AX949" s="4">
        <v>1.2847150000000001</v>
      </c>
      <c r="AY949" s="4">
        <v>1.8847149999999999</v>
      </c>
      <c r="AZ949" s="4">
        <v>2.2847149999999998</v>
      </c>
      <c r="BA949" s="4">
        <v>14.023</v>
      </c>
      <c r="BB949" s="4">
        <v>10.89</v>
      </c>
      <c r="BC949" s="4">
        <v>0.78</v>
      </c>
      <c r="BD949" s="4">
        <v>19.408000000000001</v>
      </c>
      <c r="BE949" s="4">
        <v>1600.79</v>
      </c>
      <c r="BF949" s="4">
        <v>888.37099999999998</v>
      </c>
      <c r="BG949" s="4">
        <v>0.48199999999999998</v>
      </c>
      <c r="BH949" s="4">
        <v>0.152</v>
      </c>
      <c r="BI949" s="4">
        <v>0.63300000000000001</v>
      </c>
      <c r="BJ949" s="4">
        <v>0.36499999999999999</v>
      </c>
      <c r="BK949" s="4">
        <v>0.115</v>
      </c>
      <c r="BL949" s="4">
        <v>0.48</v>
      </c>
      <c r="BM949" s="4">
        <v>11.4321</v>
      </c>
      <c r="BQ949" s="4">
        <v>24.327999999999999</v>
      </c>
      <c r="BR949" s="4">
        <v>0.33512399999999998</v>
      </c>
      <c r="BS949" s="4">
        <v>-5</v>
      </c>
      <c r="BT949" s="4">
        <v>3.2938000000000002E-2</v>
      </c>
      <c r="BU949" s="4">
        <v>8.1895930000000003</v>
      </c>
      <c r="BV949" s="4">
        <v>0.66534800000000005</v>
      </c>
    </row>
    <row r="950" spans="1:74" x14ac:dyDescent="0.25">
      <c r="A950" s="4">
        <v>42069</v>
      </c>
      <c r="B950" s="4">
        <v>1.675925925925926E-3</v>
      </c>
      <c r="C950" s="4">
        <v>10.199999999999999</v>
      </c>
      <c r="D950" s="4">
        <v>7.6856999999999998</v>
      </c>
      <c r="E950" s="4">
        <v>76857.497929999998</v>
      </c>
      <c r="F950" s="4">
        <v>23.6</v>
      </c>
      <c r="G950" s="4">
        <v>8.6999999999999993</v>
      </c>
      <c r="H950" s="4">
        <v>1940.5</v>
      </c>
      <c r="J950" s="4">
        <v>0.2</v>
      </c>
      <c r="K950" s="4">
        <v>0.83889999999999998</v>
      </c>
      <c r="L950" s="4">
        <v>8.5571000000000002</v>
      </c>
      <c r="M950" s="4">
        <v>6.4477000000000002</v>
      </c>
      <c r="N950" s="4">
        <v>19.801500000000001</v>
      </c>
      <c r="O950" s="4">
        <v>7.2984999999999998</v>
      </c>
      <c r="P950" s="4">
        <v>27.1</v>
      </c>
      <c r="Q950" s="4">
        <v>15.0017</v>
      </c>
      <c r="R950" s="4">
        <v>5.5293999999999999</v>
      </c>
      <c r="S950" s="4">
        <v>20.5</v>
      </c>
      <c r="T950" s="4">
        <v>1940.4969000000001</v>
      </c>
      <c r="W950" s="4">
        <v>0</v>
      </c>
      <c r="X950" s="4">
        <v>0.1678</v>
      </c>
      <c r="Y950" s="4">
        <v>12.4</v>
      </c>
      <c r="Z950" s="4">
        <v>855</v>
      </c>
      <c r="AA950" s="4">
        <v>881</v>
      </c>
      <c r="AB950" s="4">
        <v>806</v>
      </c>
      <c r="AC950" s="4">
        <v>59</v>
      </c>
      <c r="AD950" s="4">
        <v>6.93</v>
      </c>
      <c r="AE950" s="4">
        <v>0.16</v>
      </c>
      <c r="AF950" s="4">
        <v>979</v>
      </c>
      <c r="AG950" s="4">
        <v>-11</v>
      </c>
      <c r="AH950" s="4">
        <v>8</v>
      </c>
      <c r="AI950" s="4">
        <v>25</v>
      </c>
      <c r="AJ950" s="4">
        <v>191</v>
      </c>
      <c r="AK950" s="4">
        <v>141</v>
      </c>
      <c r="AL950" s="4">
        <v>3.1</v>
      </c>
      <c r="AM950" s="4">
        <v>195</v>
      </c>
      <c r="AN950" s="4" t="s">
        <v>155</v>
      </c>
      <c r="AO950" s="4">
        <v>2</v>
      </c>
      <c r="AP950" s="4">
        <v>0.58490740740740743</v>
      </c>
      <c r="AQ950" s="4">
        <v>47.158740000000002</v>
      </c>
      <c r="AR950" s="4">
        <v>-88.484233000000003</v>
      </c>
      <c r="AS950" s="4">
        <v>311.2</v>
      </c>
      <c r="AT950" s="4">
        <v>21.5</v>
      </c>
      <c r="AU950" s="4">
        <v>10</v>
      </c>
      <c r="AV950" s="4">
        <v>9</v>
      </c>
      <c r="AW950" s="4" t="s">
        <v>206</v>
      </c>
      <c r="AX950" s="4">
        <v>1.6384620000000001</v>
      </c>
      <c r="AY950" s="4">
        <v>2.1538460000000001</v>
      </c>
      <c r="AZ950" s="4">
        <v>2.723077</v>
      </c>
      <c r="BA950" s="4">
        <v>14.023</v>
      </c>
      <c r="BB950" s="4">
        <v>10.99</v>
      </c>
      <c r="BC950" s="4">
        <v>0.78</v>
      </c>
      <c r="BD950" s="4">
        <v>19.202000000000002</v>
      </c>
      <c r="BE950" s="4">
        <v>1706.5719999999999</v>
      </c>
      <c r="BF950" s="4">
        <v>818.42200000000003</v>
      </c>
      <c r="BG950" s="4">
        <v>0.41399999999999998</v>
      </c>
      <c r="BH950" s="4">
        <v>0.152</v>
      </c>
      <c r="BI950" s="4">
        <v>0.56599999999999995</v>
      </c>
      <c r="BJ950" s="4">
        <v>0.313</v>
      </c>
      <c r="BK950" s="4">
        <v>0.115</v>
      </c>
      <c r="BL950" s="4">
        <v>0.42899999999999999</v>
      </c>
      <c r="BM950" s="4">
        <v>12.797700000000001</v>
      </c>
      <c r="BQ950" s="4">
        <v>24.33</v>
      </c>
      <c r="BR950" s="4">
        <v>0.40809099999999998</v>
      </c>
      <c r="BS950" s="4">
        <v>-5</v>
      </c>
      <c r="BT950" s="4">
        <v>3.3937000000000002E-2</v>
      </c>
      <c r="BU950" s="4">
        <v>9.9727219999999992</v>
      </c>
      <c r="BV950" s="4">
        <v>0.68552900000000005</v>
      </c>
    </row>
    <row r="951" spans="1:74" x14ac:dyDescent="0.25">
      <c r="A951" s="4">
        <v>42069</v>
      </c>
      <c r="B951" s="4">
        <v>1.6875E-3</v>
      </c>
      <c r="C951" s="4">
        <v>10.343</v>
      </c>
      <c r="D951" s="4">
        <v>6.8487999999999998</v>
      </c>
      <c r="E951" s="4">
        <v>68487.615130000006</v>
      </c>
      <c r="F951" s="4">
        <v>21.3</v>
      </c>
      <c r="G951" s="4">
        <v>8.6999999999999993</v>
      </c>
      <c r="H951" s="4">
        <v>1960.6</v>
      </c>
      <c r="J951" s="4">
        <v>0.2</v>
      </c>
      <c r="K951" s="4">
        <v>0.8458</v>
      </c>
      <c r="L951" s="4">
        <v>8.7477999999999998</v>
      </c>
      <c r="M951" s="4">
        <v>5.7926000000000002</v>
      </c>
      <c r="N951" s="4">
        <v>18.0153</v>
      </c>
      <c r="O951" s="4">
        <v>7.3583999999999996</v>
      </c>
      <c r="P951" s="4">
        <v>25.4</v>
      </c>
      <c r="Q951" s="4">
        <v>13.648199999999999</v>
      </c>
      <c r="R951" s="4">
        <v>5.5746000000000002</v>
      </c>
      <c r="S951" s="4">
        <v>19.2</v>
      </c>
      <c r="T951" s="4">
        <v>1960.5829000000001</v>
      </c>
      <c r="W951" s="4">
        <v>0</v>
      </c>
      <c r="X951" s="4">
        <v>0.16919999999999999</v>
      </c>
      <c r="Y951" s="4">
        <v>12.3</v>
      </c>
      <c r="Z951" s="4">
        <v>856</v>
      </c>
      <c r="AA951" s="4">
        <v>880</v>
      </c>
      <c r="AB951" s="4">
        <v>806</v>
      </c>
      <c r="AC951" s="4">
        <v>59</v>
      </c>
      <c r="AD951" s="4">
        <v>6.92</v>
      </c>
      <c r="AE951" s="4">
        <v>0.16</v>
      </c>
      <c r="AF951" s="4">
        <v>980</v>
      </c>
      <c r="AG951" s="4">
        <v>-11</v>
      </c>
      <c r="AH951" s="4">
        <v>8</v>
      </c>
      <c r="AI951" s="4">
        <v>25</v>
      </c>
      <c r="AJ951" s="4">
        <v>191</v>
      </c>
      <c r="AK951" s="4">
        <v>141</v>
      </c>
      <c r="AL951" s="4">
        <v>3</v>
      </c>
      <c r="AM951" s="4">
        <v>195</v>
      </c>
      <c r="AN951" s="4" t="s">
        <v>155</v>
      </c>
      <c r="AO951" s="4">
        <v>2</v>
      </c>
      <c r="AP951" s="4">
        <v>0.58493055555555562</v>
      </c>
      <c r="AQ951" s="4">
        <v>47.158835000000003</v>
      </c>
      <c r="AR951" s="4">
        <v>-88.484159000000005</v>
      </c>
      <c r="AS951" s="4">
        <v>310.89999999999998</v>
      </c>
      <c r="AT951" s="4">
        <v>22.9</v>
      </c>
      <c r="AU951" s="4">
        <v>10</v>
      </c>
      <c r="AV951" s="4">
        <v>8</v>
      </c>
      <c r="AW951" s="4" t="s">
        <v>208</v>
      </c>
      <c r="AX951" s="4">
        <v>1.4464539999999999</v>
      </c>
      <c r="AY951" s="4">
        <v>2.2000000000000002</v>
      </c>
      <c r="AZ951" s="4">
        <v>2.8</v>
      </c>
      <c r="BA951" s="4">
        <v>14.023</v>
      </c>
      <c r="BB951" s="4">
        <v>11.51</v>
      </c>
      <c r="BC951" s="4">
        <v>0.82</v>
      </c>
      <c r="BD951" s="4">
        <v>18.233000000000001</v>
      </c>
      <c r="BE951" s="4">
        <v>1799.4970000000001</v>
      </c>
      <c r="BF951" s="4">
        <v>758.41099999999994</v>
      </c>
      <c r="BG951" s="4">
        <v>0.38800000000000001</v>
      </c>
      <c r="BH951" s="4">
        <v>0.159</v>
      </c>
      <c r="BI951" s="4">
        <v>0.54700000000000004</v>
      </c>
      <c r="BJ951" s="4">
        <v>0.29399999999999998</v>
      </c>
      <c r="BK951" s="4">
        <v>0.12</v>
      </c>
      <c r="BL951" s="4">
        <v>0.41399999999999998</v>
      </c>
      <c r="BM951" s="4">
        <v>13.337</v>
      </c>
      <c r="BQ951" s="4">
        <v>25.300999999999998</v>
      </c>
      <c r="BR951" s="4">
        <v>0.41393799999999997</v>
      </c>
      <c r="BS951" s="4">
        <v>-5</v>
      </c>
      <c r="BT951" s="4">
        <v>3.3062000000000001E-2</v>
      </c>
      <c r="BU951" s="4">
        <v>10.115608</v>
      </c>
      <c r="BV951" s="4">
        <v>0.66785399999999995</v>
      </c>
    </row>
    <row r="952" spans="1:74" x14ac:dyDescent="0.25">
      <c r="A952" s="4">
        <v>42069</v>
      </c>
      <c r="B952" s="4">
        <v>1.6990740740740742E-3</v>
      </c>
      <c r="C952" s="4">
        <v>10.333</v>
      </c>
      <c r="D952" s="4">
        <v>7.2779999999999996</v>
      </c>
      <c r="E952" s="4">
        <v>72780.378289999993</v>
      </c>
      <c r="F952" s="4">
        <v>20.5</v>
      </c>
      <c r="G952" s="4">
        <v>8.6999999999999993</v>
      </c>
      <c r="H952" s="4">
        <v>2094.8000000000002</v>
      </c>
      <c r="J952" s="4">
        <v>0.2</v>
      </c>
      <c r="K952" s="4">
        <v>0.8417</v>
      </c>
      <c r="L952" s="4">
        <v>8.6971000000000007</v>
      </c>
      <c r="M952" s="4">
        <v>6.1257000000000001</v>
      </c>
      <c r="N952" s="4">
        <v>17.28</v>
      </c>
      <c r="O952" s="4">
        <v>7.3224999999999998</v>
      </c>
      <c r="P952" s="4">
        <v>24.6</v>
      </c>
      <c r="Q952" s="4">
        <v>13.0914</v>
      </c>
      <c r="R952" s="4">
        <v>5.5475000000000003</v>
      </c>
      <c r="S952" s="4">
        <v>18.600000000000001</v>
      </c>
      <c r="T952" s="4">
        <v>2094.8298</v>
      </c>
      <c r="W952" s="4">
        <v>0</v>
      </c>
      <c r="X952" s="4">
        <v>0.16830000000000001</v>
      </c>
      <c r="Y952" s="4">
        <v>12.3</v>
      </c>
      <c r="Z952" s="4">
        <v>856</v>
      </c>
      <c r="AA952" s="4">
        <v>880</v>
      </c>
      <c r="AB952" s="4">
        <v>807</v>
      </c>
      <c r="AC952" s="4">
        <v>59</v>
      </c>
      <c r="AD952" s="4">
        <v>6.93</v>
      </c>
      <c r="AE952" s="4">
        <v>0.16</v>
      </c>
      <c r="AF952" s="4">
        <v>979</v>
      </c>
      <c r="AG952" s="4">
        <v>-11</v>
      </c>
      <c r="AH952" s="4">
        <v>8</v>
      </c>
      <c r="AI952" s="4">
        <v>25</v>
      </c>
      <c r="AJ952" s="4">
        <v>191</v>
      </c>
      <c r="AK952" s="4">
        <v>141</v>
      </c>
      <c r="AL952" s="4">
        <v>3.1</v>
      </c>
      <c r="AM952" s="4">
        <v>195</v>
      </c>
      <c r="AN952" s="4" t="s">
        <v>155</v>
      </c>
      <c r="AO952" s="4">
        <v>2</v>
      </c>
      <c r="AP952" s="4">
        <v>0.58494212962962966</v>
      </c>
      <c r="AQ952" s="4">
        <v>47.158847999999999</v>
      </c>
      <c r="AR952" s="4">
        <v>-88.48415</v>
      </c>
      <c r="AS952" s="4">
        <v>310.89999999999998</v>
      </c>
      <c r="AT952" s="4">
        <v>25</v>
      </c>
      <c r="AU952" s="4">
        <v>10</v>
      </c>
      <c r="AV952" s="4">
        <v>8</v>
      </c>
      <c r="AW952" s="4" t="s">
        <v>208</v>
      </c>
      <c r="AX952" s="4">
        <v>1.231169</v>
      </c>
      <c r="AY952" s="4">
        <v>2.2000000000000002</v>
      </c>
      <c r="AZ952" s="4">
        <v>2.7155840000000002</v>
      </c>
      <c r="BA952" s="4">
        <v>14.023</v>
      </c>
      <c r="BB952" s="4">
        <v>11.19</v>
      </c>
      <c r="BC952" s="4">
        <v>0.8</v>
      </c>
      <c r="BD952" s="4">
        <v>18.812000000000001</v>
      </c>
      <c r="BE952" s="4">
        <v>1753.7629999999999</v>
      </c>
      <c r="BF952" s="4">
        <v>786.19399999999996</v>
      </c>
      <c r="BG952" s="4">
        <v>0.36499999999999999</v>
      </c>
      <c r="BH952" s="4">
        <v>0.155</v>
      </c>
      <c r="BI952" s="4">
        <v>0.52</v>
      </c>
      <c r="BJ952" s="4">
        <v>0.27600000000000002</v>
      </c>
      <c r="BK952" s="4">
        <v>0.11700000000000001</v>
      </c>
      <c r="BL952" s="4">
        <v>0.39400000000000002</v>
      </c>
      <c r="BM952" s="4">
        <v>13.969099999999999</v>
      </c>
      <c r="BQ952" s="4">
        <v>24.681000000000001</v>
      </c>
      <c r="BR952" s="4">
        <v>0.35678199999999999</v>
      </c>
      <c r="BS952" s="4">
        <v>-5</v>
      </c>
      <c r="BT952" s="4">
        <v>3.3000000000000002E-2</v>
      </c>
      <c r="BU952" s="4">
        <v>8.7188599999999994</v>
      </c>
      <c r="BV952" s="4">
        <v>0.66659999999999997</v>
      </c>
    </row>
    <row r="953" spans="1:74" x14ac:dyDescent="0.25">
      <c r="A953" s="4">
        <v>42069</v>
      </c>
      <c r="B953" s="4">
        <v>1.710648148148148E-3</v>
      </c>
      <c r="C953" s="4">
        <v>10.411</v>
      </c>
      <c r="D953" s="4">
        <v>6.8478000000000003</v>
      </c>
      <c r="E953" s="4">
        <v>68478.484849999993</v>
      </c>
      <c r="F953" s="4">
        <v>19.5</v>
      </c>
      <c r="G953" s="4">
        <v>8.6</v>
      </c>
      <c r="H953" s="4">
        <v>2239.6</v>
      </c>
      <c r="J953" s="4">
        <v>0.2</v>
      </c>
      <c r="K953" s="4">
        <v>0.84509999999999996</v>
      </c>
      <c r="L953" s="4">
        <v>8.7975999999999992</v>
      </c>
      <c r="M953" s="4">
        <v>5.7869000000000002</v>
      </c>
      <c r="N953" s="4">
        <v>16.4788</v>
      </c>
      <c r="O953" s="4">
        <v>7.2675999999999998</v>
      </c>
      <c r="P953" s="4">
        <v>23.7</v>
      </c>
      <c r="Q953" s="4">
        <v>12.484400000000001</v>
      </c>
      <c r="R953" s="4">
        <v>5.5060000000000002</v>
      </c>
      <c r="S953" s="4">
        <v>18</v>
      </c>
      <c r="T953" s="4">
        <v>2239.6282000000001</v>
      </c>
      <c r="W953" s="4">
        <v>0</v>
      </c>
      <c r="X953" s="4">
        <v>0.16900000000000001</v>
      </c>
      <c r="Y953" s="4">
        <v>12.3</v>
      </c>
      <c r="Z953" s="4">
        <v>855</v>
      </c>
      <c r="AA953" s="4">
        <v>880</v>
      </c>
      <c r="AB953" s="4">
        <v>806</v>
      </c>
      <c r="AC953" s="4">
        <v>59</v>
      </c>
      <c r="AD953" s="4">
        <v>6.93</v>
      </c>
      <c r="AE953" s="4">
        <v>0.16</v>
      </c>
      <c r="AF953" s="4">
        <v>979</v>
      </c>
      <c r="AG953" s="4">
        <v>-11</v>
      </c>
      <c r="AH953" s="4">
        <v>8</v>
      </c>
      <c r="AI953" s="4">
        <v>25</v>
      </c>
      <c r="AJ953" s="4">
        <v>191</v>
      </c>
      <c r="AK953" s="4">
        <v>141</v>
      </c>
      <c r="AL953" s="4">
        <v>3.2</v>
      </c>
      <c r="AM953" s="4">
        <v>195</v>
      </c>
      <c r="AN953" s="4" t="s">
        <v>155</v>
      </c>
      <c r="AO953" s="4">
        <v>2</v>
      </c>
      <c r="AP953" s="4">
        <v>0.58494212962962966</v>
      </c>
      <c r="AQ953" s="4">
        <v>47.158932</v>
      </c>
      <c r="AR953" s="4">
        <v>-88.484117999999995</v>
      </c>
      <c r="AS953" s="4">
        <v>310.89999999999998</v>
      </c>
      <c r="AT953" s="4">
        <v>26.2</v>
      </c>
      <c r="AU953" s="4">
        <v>10</v>
      </c>
      <c r="AV953" s="4">
        <v>8</v>
      </c>
      <c r="AW953" s="4" t="s">
        <v>208</v>
      </c>
      <c r="AX953" s="4">
        <v>1.031369</v>
      </c>
      <c r="AY953" s="4">
        <v>2.0313690000000002</v>
      </c>
      <c r="AZ953" s="4">
        <v>2.2784219999999999</v>
      </c>
      <c r="BA953" s="4">
        <v>14.023</v>
      </c>
      <c r="BB953" s="4">
        <v>11.45</v>
      </c>
      <c r="BC953" s="4">
        <v>0.82</v>
      </c>
      <c r="BD953" s="4">
        <v>18.334</v>
      </c>
      <c r="BE953" s="4">
        <v>1800.9259999999999</v>
      </c>
      <c r="BF953" s="4">
        <v>753.96699999999998</v>
      </c>
      <c r="BG953" s="4">
        <v>0.35299999999999998</v>
      </c>
      <c r="BH953" s="4">
        <v>0.156</v>
      </c>
      <c r="BI953" s="4">
        <v>0.50900000000000001</v>
      </c>
      <c r="BJ953" s="4">
        <v>0.26800000000000002</v>
      </c>
      <c r="BK953" s="4">
        <v>0.11799999999999999</v>
      </c>
      <c r="BL953" s="4">
        <v>0.38600000000000001</v>
      </c>
      <c r="BM953" s="4">
        <v>15.1609</v>
      </c>
      <c r="BQ953" s="4">
        <v>25.155999999999999</v>
      </c>
      <c r="BR953" s="4">
        <v>0.39333400000000002</v>
      </c>
      <c r="BS953" s="4">
        <v>-5</v>
      </c>
      <c r="BT953" s="4">
        <v>3.2062E-2</v>
      </c>
      <c r="BU953" s="4">
        <v>9.6120999999999999</v>
      </c>
      <c r="BV953" s="4">
        <v>0.64765200000000001</v>
      </c>
    </row>
    <row r="954" spans="1:74" x14ac:dyDescent="0.25">
      <c r="A954" s="4">
        <v>42069</v>
      </c>
      <c r="B954" s="4">
        <v>1.7222222222222222E-3</v>
      </c>
      <c r="C954" s="4">
        <v>10.507</v>
      </c>
      <c r="D954" s="4">
        <v>6.8036000000000003</v>
      </c>
      <c r="E954" s="4">
        <v>68036.25</v>
      </c>
      <c r="F954" s="4">
        <v>19.399999999999999</v>
      </c>
      <c r="G954" s="4">
        <v>8.5</v>
      </c>
      <c r="H954" s="4">
        <v>2283.6999999999998</v>
      </c>
      <c r="J954" s="4">
        <v>0.2</v>
      </c>
      <c r="K954" s="4">
        <v>0.84470000000000001</v>
      </c>
      <c r="L954" s="4">
        <v>8.8752999999999993</v>
      </c>
      <c r="M954" s="4">
        <v>5.7469000000000001</v>
      </c>
      <c r="N954" s="4">
        <v>16.387</v>
      </c>
      <c r="O954" s="4">
        <v>7.1798999999999999</v>
      </c>
      <c r="P954" s="4">
        <v>23.6</v>
      </c>
      <c r="Q954" s="4">
        <v>12.4148</v>
      </c>
      <c r="R954" s="4">
        <v>5.4394999999999998</v>
      </c>
      <c r="S954" s="4">
        <v>17.899999999999999</v>
      </c>
      <c r="T954" s="4">
        <v>2283.6954999999998</v>
      </c>
      <c r="W954" s="4">
        <v>0</v>
      </c>
      <c r="X954" s="4">
        <v>0.16889999999999999</v>
      </c>
      <c r="Y954" s="4">
        <v>12.2</v>
      </c>
      <c r="Z954" s="4">
        <v>855</v>
      </c>
      <c r="AA954" s="4">
        <v>881</v>
      </c>
      <c r="AB954" s="4">
        <v>807</v>
      </c>
      <c r="AC954" s="4">
        <v>59</v>
      </c>
      <c r="AD954" s="4">
        <v>6.93</v>
      </c>
      <c r="AE954" s="4">
        <v>0.16</v>
      </c>
      <c r="AF954" s="4">
        <v>979</v>
      </c>
      <c r="AG954" s="4">
        <v>-11</v>
      </c>
      <c r="AH954" s="4">
        <v>8</v>
      </c>
      <c r="AI954" s="4">
        <v>25</v>
      </c>
      <c r="AJ954" s="4">
        <v>191</v>
      </c>
      <c r="AK954" s="4">
        <v>140.1</v>
      </c>
      <c r="AL954" s="4">
        <v>3.1</v>
      </c>
      <c r="AM954" s="4">
        <v>195</v>
      </c>
      <c r="AN954" s="4" t="s">
        <v>155</v>
      </c>
      <c r="AO954" s="4">
        <v>2</v>
      </c>
      <c r="AP954" s="4">
        <v>0.5849537037037037</v>
      </c>
      <c r="AQ954" s="4">
        <v>47.159044999999999</v>
      </c>
      <c r="AR954" s="4">
        <v>-88.484111999999996</v>
      </c>
      <c r="AS954" s="4">
        <v>310.89999999999998</v>
      </c>
      <c r="AT954" s="4">
        <v>27.8</v>
      </c>
      <c r="AU954" s="4">
        <v>10</v>
      </c>
      <c r="AV954" s="4">
        <v>8</v>
      </c>
      <c r="AW954" s="4" t="s">
        <v>208</v>
      </c>
      <c r="AX954" s="4">
        <v>1</v>
      </c>
      <c r="AY954" s="4">
        <v>2.0842160000000001</v>
      </c>
      <c r="AZ954" s="4">
        <v>2.2842159999999998</v>
      </c>
      <c r="BA954" s="4">
        <v>14.023</v>
      </c>
      <c r="BB954" s="4">
        <v>11.42</v>
      </c>
      <c r="BC954" s="4">
        <v>0.81</v>
      </c>
      <c r="BD954" s="4">
        <v>18.387</v>
      </c>
      <c r="BE954" s="4">
        <v>1811.6569999999999</v>
      </c>
      <c r="BF954" s="4">
        <v>746.63400000000001</v>
      </c>
      <c r="BG954" s="4">
        <v>0.35</v>
      </c>
      <c r="BH954" s="4">
        <v>0.153</v>
      </c>
      <c r="BI954" s="4">
        <v>0.504</v>
      </c>
      <c r="BJ954" s="4">
        <v>0.26500000000000001</v>
      </c>
      <c r="BK954" s="4">
        <v>0.11600000000000001</v>
      </c>
      <c r="BL954" s="4">
        <v>0.38200000000000001</v>
      </c>
      <c r="BM954" s="4">
        <v>15.4153</v>
      </c>
      <c r="BQ954" s="4">
        <v>25.074000000000002</v>
      </c>
      <c r="BR954" s="4">
        <v>0.40068999999999999</v>
      </c>
      <c r="BS954" s="4">
        <v>-5</v>
      </c>
      <c r="BT954" s="4">
        <v>3.1061999999999999E-2</v>
      </c>
      <c r="BU954" s="4">
        <v>9.7918610000000008</v>
      </c>
      <c r="BV954" s="4">
        <v>0.62745200000000001</v>
      </c>
    </row>
    <row r="955" spans="1:74" x14ac:dyDescent="0.25">
      <c r="A955" s="4">
        <v>42069</v>
      </c>
      <c r="B955" s="4">
        <v>1.7337962962962964E-3</v>
      </c>
      <c r="C955" s="4">
        <v>10.263</v>
      </c>
      <c r="D955" s="4">
        <v>7.0212000000000003</v>
      </c>
      <c r="E955" s="4">
        <v>70212.352939999997</v>
      </c>
      <c r="F955" s="4">
        <v>19.399999999999999</v>
      </c>
      <c r="G955" s="4">
        <v>8.5</v>
      </c>
      <c r="H955" s="4">
        <v>2448.4</v>
      </c>
      <c r="J955" s="4">
        <v>0.2</v>
      </c>
      <c r="K955" s="4">
        <v>0.84430000000000005</v>
      </c>
      <c r="L955" s="4">
        <v>8.6652000000000005</v>
      </c>
      <c r="M955" s="4">
        <v>5.9282000000000004</v>
      </c>
      <c r="N955" s="4">
        <v>16.38</v>
      </c>
      <c r="O955" s="4">
        <v>7.1768000000000001</v>
      </c>
      <c r="P955" s="4">
        <v>23.6</v>
      </c>
      <c r="Q955" s="4">
        <v>12.4095</v>
      </c>
      <c r="R955" s="4">
        <v>5.4371999999999998</v>
      </c>
      <c r="S955" s="4">
        <v>17.8</v>
      </c>
      <c r="T955" s="4">
        <v>2448.3872000000001</v>
      </c>
      <c r="W955" s="4">
        <v>0</v>
      </c>
      <c r="X955" s="4">
        <v>0.16889999999999999</v>
      </c>
      <c r="Y955" s="4">
        <v>12.3</v>
      </c>
      <c r="Z955" s="4">
        <v>854</v>
      </c>
      <c r="AA955" s="4">
        <v>880</v>
      </c>
      <c r="AB955" s="4">
        <v>807</v>
      </c>
      <c r="AC955" s="4">
        <v>59</v>
      </c>
      <c r="AD955" s="4">
        <v>6.93</v>
      </c>
      <c r="AE955" s="4">
        <v>0.16</v>
      </c>
      <c r="AF955" s="4">
        <v>979</v>
      </c>
      <c r="AG955" s="4">
        <v>-11</v>
      </c>
      <c r="AH955" s="4">
        <v>7.0620000000000003</v>
      </c>
      <c r="AI955" s="4">
        <v>25</v>
      </c>
      <c r="AJ955" s="4">
        <v>191</v>
      </c>
      <c r="AK955" s="4">
        <v>140</v>
      </c>
      <c r="AL955" s="4">
        <v>3.2</v>
      </c>
      <c r="AM955" s="4">
        <v>195</v>
      </c>
      <c r="AN955" s="4" t="s">
        <v>155</v>
      </c>
      <c r="AO955" s="4">
        <v>2</v>
      </c>
      <c r="AP955" s="4">
        <v>0.58496527777777774</v>
      </c>
      <c r="AQ955" s="4">
        <v>47.159166999999997</v>
      </c>
      <c r="AR955" s="4">
        <v>-88.484121000000002</v>
      </c>
      <c r="AS955" s="4">
        <v>310.89999999999998</v>
      </c>
      <c r="AT955" s="4">
        <v>28.9</v>
      </c>
      <c r="AU955" s="4">
        <v>10</v>
      </c>
      <c r="AV955" s="4">
        <v>8</v>
      </c>
      <c r="AW955" s="4" t="s">
        <v>208</v>
      </c>
      <c r="AX955" s="4">
        <v>1</v>
      </c>
      <c r="AY955" s="4">
        <v>1.844848</v>
      </c>
      <c r="AZ955" s="4">
        <v>2.2149489999999998</v>
      </c>
      <c r="BA955" s="4">
        <v>14.023</v>
      </c>
      <c r="BB955" s="4">
        <v>11.39</v>
      </c>
      <c r="BC955" s="4">
        <v>0.81</v>
      </c>
      <c r="BD955" s="4">
        <v>18.437000000000001</v>
      </c>
      <c r="BE955" s="4">
        <v>1770.2449999999999</v>
      </c>
      <c r="BF955" s="4">
        <v>770.82500000000005</v>
      </c>
      <c r="BG955" s="4">
        <v>0.35</v>
      </c>
      <c r="BH955" s="4">
        <v>0.154</v>
      </c>
      <c r="BI955" s="4">
        <v>0.504</v>
      </c>
      <c r="BJ955" s="4">
        <v>0.26500000000000001</v>
      </c>
      <c r="BK955" s="4">
        <v>0.11600000000000001</v>
      </c>
      <c r="BL955" s="4">
        <v>0.38200000000000001</v>
      </c>
      <c r="BM955" s="4">
        <v>16.540700000000001</v>
      </c>
      <c r="BQ955" s="4">
        <v>25.084</v>
      </c>
      <c r="BR955" s="4">
        <v>0.50980800000000004</v>
      </c>
      <c r="BS955" s="4">
        <v>-5</v>
      </c>
      <c r="BT955" s="4">
        <v>3.2876000000000002E-2</v>
      </c>
      <c r="BU955" s="4">
        <v>12.458432999999999</v>
      </c>
      <c r="BV955" s="4">
        <v>0.66409499999999999</v>
      </c>
    </row>
    <row r="956" spans="1:74" x14ac:dyDescent="0.25">
      <c r="A956" s="4">
        <v>42069</v>
      </c>
      <c r="B956" s="4">
        <v>1.7453703703703702E-3</v>
      </c>
      <c r="C956" s="4">
        <v>10.304</v>
      </c>
      <c r="D956" s="4">
        <v>7.0293999999999999</v>
      </c>
      <c r="E956" s="4">
        <v>70293.956130000006</v>
      </c>
      <c r="F956" s="4">
        <v>19.399999999999999</v>
      </c>
      <c r="G956" s="4">
        <v>8.4</v>
      </c>
      <c r="H956" s="4">
        <v>2428.9</v>
      </c>
      <c r="J956" s="4">
        <v>0.2</v>
      </c>
      <c r="K956" s="4">
        <v>0.84399999999999997</v>
      </c>
      <c r="L956" s="4">
        <v>8.6961999999999993</v>
      </c>
      <c r="M956" s="4">
        <v>5.9326999999999996</v>
      </c>
      <c r="N956" s="4">
        <v>16.3734</v>
      </c>
      <c r="O956" s="4">
        <v>7.0895000000000001</v>
      </c>
      <c r="P956" s="4">
        <v>23.5</v>
      </c>
      <c r="Q956" s="4">
        <v>12.404500000000001</v>
      </c>
      <c r="R956" s="4">
        <v>5.3710000000000004</v>
      </c>
      <c r="S956" s="4">
        <v>17.8</v>
      </c>
      <c r="T956" s="4">
        <v>2428.9418999999998</v>
      </c>
      <c r="W956" s="4">
        <v>0</v>
      </c>
      <c r="X956" s="4">
        <v>0.16880000000000001</v>
      </c>
      <c r="Y956" s="4">
        <v>12.3</v>
      </c>
      <c r="Z956" s="4">
        <v>855</v>
      </c>
      <c r="AA956" s="4">
        <v>879</v>
      </c>
      <c r="AB956" s="4">
        <v>808</v>
      </c>
      <c r="AC956" s="4">
        <v>59</v>
      </c>
      <c r="AD956" s="4">
        <v>6.93</v>
      </c>
      <c r="AE956" s="4">
        <v>0.16</v>
      </c>
      <c r="AF956" s="4">
        <v>979</v>
      </c>
      <c r="AG956" s="4">
        <v>-11</v>
      </c>
      <c r="AH956" s="4">
        <v>7</v>
      </c>
      <c r="AI956" s="4">
        <v>25</v>
      </c>
      <c r="AJ956" s="4">
        <v>191</v>
      </c>
      <c r="AK956" s="4">
        <v>140</v>
      </c>
      <c r="AL956" s="4">
        <v>3.3</v>
      </c>
      <c r="AM956" s="4">
        <v>195</v>
      </c>
      <c r="AN956" s="4" t="s">
        <v>155</v>
      </c>
      <c r="AO956" s="4">
        <v>2</v>
      </c>
      <c r="AP956" s="4">
        <v>0.58497685185185189</v>
      </c>
      <c r="AQ956" s="4">
        <v>47.159289000000001</v>
      </c>
      <c r="AR956" s="4">
        <v>-88.484131000000005</v>
      </c>
      <c r="AS956" s="4">
        <v>311.10000000000002</v>
      </c>
      <c r="AT956" s="4">
        <v>30.1</v>
      </c>
      <c r="AU956" s="4">
        <v>10</v>
      </c>
      <c r="AV956" s="4">
        <v>8</v>
      </c>
      <c r="AW956" s="4" t="s">
        <v>208</v>
      </c>
      <c r="AX956" s="4">
        <v>1</v>
      </c>
      <c r="AY956" s="4">
        <v>1.8</v>
      </c>
      <c r="AZ956" s="4">
        <v>2.2000000000000002</v>
      </c>
      <c r="BA956" s="4">
        <v>14.023</v>
      </c>
      <c r="BB956" s="4">
        <v>11.36</v>
      </c>
      <c r="BC956" s="4">
        <v>0.81</v>
      </c>
      <c r="BD956" s="4">
        <v>18.484999999999999</v>
      </c>
      <c r="BE956" s="4">
        <v>1772.56</v>
      </c>
      <c r="BF956" s="4">
        <v>769.66399999999999</v>
      </c>
      <c r="BG956" s="4">
        <v>0.34899999999999998</v>
      </c>
      <c r="BH956" s="4">
        <v>0.151</v>
      </c>
      <c r="BI956" s="4">
        <v>0.501</v>
      </c>
      <c r="BJ956" s="4">
        <v>0.26500000000000001</v>
      </c>
      <c r="BK956" s="4">
        <v>0.115</v>
      </c>
      <c r="BL956" s="4">
        <v>0.379</v>
      </c>
      <c r="BM956" s="4">
        <v>16.372199999999999</v>
      </c>
      <c r="BQ956" s="4">
        <v>25.016999999999999</v>
      </c>
      <c r="BR956" s="4">
        <v>0.473852</v>
      </c>
      <c r="BS956" s="4">
        <v>-5</v>
      </c>
      <c r="BT956" s="4">
        <v>3.3000000000000002E-2</v>
      </c>
      <c r="BU956" s="4">
        <v>11.579758999999999</v>
      </c>
      <c r="BV956" s="4">
        <v>0.66659999999999997</v>
      </c>
    </row>
    <row r="957" spans="1:74" x14ac:dyDescent="0.25">
      <c r="A957" s="4">
        <v>42069</v>
      </c>
      <c r="B957" s="4">
        <v>1.7569444444444447E-3</v>
      </c>
      <c r="C957" s="4">
        <v>10.554</v>
      </c>
      <c r="D957" s="4">
        <v>6.6848999999999998</v>
      </c>
      <c r="E957" s="4">
        <v>66849.282739999995</v>
      </c>
      <c r="F957" s="4">
        <v>20.7</v>
      </c>
      <c r="G957" s="4">
        <v>8.4</v>
      </c>
      <c r="H957" s="4">
        <v>2282.1999999999998</v>
      </c>
      <c r="J957" s="4">
        <v>0.1</v>
      </c>
      <c r="K957" s="4">
        <v>0.84550000000000003</v>
      </c>
      <c r="L957" s="4">
        <v>8.923</v>
      </c>
      <c r="M957" s="4">
        <v>5.6520999999999999</v>
      </c>
      <c r="N957" s="4">
        <v>17.5017</v>
      </c>
      <c r="O957" s="4">
        <v>7.1021000000000001</v>
      </c>
      <c r="P957" s="4">
        <v>24.6</v>
      </c>
      <c r="Q957" s="4">
        <v>13.259399999999999</v>
      </c>
      <c r="R957" s="4">
        <v>5.3806000000000003</v>
      </c>
      <c r="S957" s="4">
        <v>18.600000000000001</v>
      </c>
      <c r="T957" s="4">
        <v>2282.2031000000002</v>
      </c>
      <c r="W957" s="4">
        <v>0</v>
      </c>
      <c r="X957" s="4">
        <v>8.4500000000000006E-2</v>
      </c>
      <c r="Y957" s="4">
        <v>12.3</v>
      </c>
      <c r="Z957" s="4">
        <v>854</v>
      </c>
      <c r="AA957" s="4">
        <v>879</v>
      </c>
      <c r="AB957" s="4">
        <v>807</v>
      </c>
      <c r="AC957" s="4">
        <v>59</v>
      </c>
      <c r="AD957" s="4">
        <v>6.93</v>
      </c>
      <c r="AE957" s="4">
        <v>0.16</v>
      </c>
      <c r="AF957" s="4">
        <v>979</v>
      </c>
      <c r="AG957" s="4">
        <v>-11</v>
      </c>
      <c r="AH957" s="4">
        <v>7</v>
      </c>
      <c r="AI957" s="4">
        <v>25</v>
      </c>
      <c r="AJ957" s="4">
        <v>191</v>
      </c>
      <c r="AK957" s="4">
        <v>140.9</v>
      </c>
      <c r="AL957" s="4">
        <v>3.2</v>
      </c>
      <c r="AM957" s="4">
        <v>195</v>
      </c>
      <c r="AN957" s="4" t="s">
        <v>155</v>
      </c>
      <c r="AO957" s="4">
        <v>2</v>
      </c>
      <c r="AP957" s="4">
        <v>0.58498842592592593</v>
      </c>
      <c r="AQ957" s="4">
        <v>47.159416</v>
      </c>
      <c r="AR957" s="4">
        <v>-88.484136000000007</v>
      </c>
      <c r="AS957" s="4">
        <v>311.3</v>
      </c>
      <c r="AT957" s="4">
        <v>30.7</v>
      </c>
      <c r="AU957" s="4">
        <v>10</v>
      </c>
      <c r="AV957" s="4">
        <v>8</v>
      </c>
      <c r="AW957" s="4" t="s">
        <v>208</v>
      </c>
      <c r="AX957" s="4">
        <v>1</v>
      </c>
      <c r="AY957" s="4">
        <v>1.8</v>
      </c>
      <c r="AZ957" s="4">
        <v>2.2000000000000002</v>
      </c>
      <c r="BA957" s="4">
        <v>14.023</v>
      </c>
      <c r="BB957" s="4">
        <v>11.48</v>
      </c>
      <c r="BC957" s="4">
        <v>0.82</v>
      </c>
      <c r="BD957" s="4">
        <v>18.274000000000001</v>
      </c>
      <c r="BE957" s="4">
        <v>1827.2349999999999</v>
      </c>
      <c r="BF957" s="4">
        <v>736.66200000000003</v>
      </c>
      <c r="BG957" s="4">
        <v>0.375</v>
      </c>
      <c r="BH957" s="4">
        <v>0.152</v>
      </c>
      <c r="BI957" s="4">
        <v>0.52800000000000002</v>
      </c>
      <c r="BJ957" s="4">
        <v>0.28399999999999997</v>
      </c>
      <c r="BK957" s="4">
        <v>0.115</v>
      </c>
      <c r="BL957" s="4">
        <v>0.4</v>
      </c>
      <c r="BM957" s="4">
        <v>15.454599999999999</v>
      </c>
      <c r="BQ957" s="4">
        <v>12.589</v>
      </c>
      <c r="BR957" s="4">
        <v>0.46912399999999999</v>
      </c>
      <c r="BS957" s="4">
        <v>-5</v>
      </c>
      <c r="BT957" s="4">
        <v>3.2062E-2</v>
      </c>
      <c r="BU957" s="4">
        <v>11.464217</v>
      </c>
      <c r="BV957" s="4">
        <v>0.64765200000000001</v>
      </c>
    </row>
    <row r="958" spans="1:74" x14ac:dyDescent="0.25">
      <c r="A958" s="4">
        <v>42069</v>
      </c>
      <c r="B958" s="4">
        <v>1.7685185185185184E-3</v>
      </c>
      <c r="C958" s="4">
        <v>10.391999999999999</v>
      </c>
      <c r="D958" s="4">
        <v>6.6833</v>
      </c>
      <c r="E958" s="4">
        <v>66832.602169999998</v>
      </c>
      <c r="F958" s="4">
        <v>23.9</v>
      </c>
      <c r="G958" s="4">
        <v>8.4</v>
      </c>
      <c r="H958" s="4">
        <v>2163.9</v>
      </c>
      <c r="J958" s="4">
        <v>0.1</v>
      </c>
      <c r="K958" s="4">
        <v>0.84689999999999999</v>
      </c>
      <c r="L958" s="4">
        <v>8.8015000000000008</v>
      </c>
      <c r="M958" s="4">
        <v>5.6601999999999997</v>
      </c>
      <c r="N958" s="4">
        <v>20.263300000000001</v>
      </c>
      <c r="O958" s="4">
        <v>7.1142000000000003</v>
      </c>
      <c r="P958" s="4">
        <v>27.4</v>
      </c>
      <c r="Q958" s="4">
        <v>15.351599999999999</v>
      </c>
      <c r="R958" s="4">
        <v>5.3897000000000004</v>
      </c>
      <c r="S958" s="4">
        <v>20.7</v>
      </c>
      <c r="T958" s="4">
        <v>2163.9</v>
      </c>
      <c r="W958" s="4">
        <v>0</v>
      </c>
      <c r="X958" s="4">
        <v>8.4699999999999998E-2</v>
      </c>
      <c r="Y958" s="4">
        <v>12.4</v>
      </c>
      <c r="Z958" s="4">
        <v>853</v>
      </c>
      <c r="AA958" s="4">
        <v>878</v>
      </c>
      <c r="AB958" s="4">
        <v>807</v>
      </c>
      <c r="AC958" s="4">
        <v>59</v>
      </c>
      <c r="AD958" s="4">
        <v>6.93</v>
      </c>
      <c r="AE958" s="4">
        <v>0.16</v>
      </c>
      <c r="AF958" s="4">
        <v>979</v>
      </c>
      <c r="AG958" s="4">
        <v>-11</v>
      </c>
      <c r="AH958" s="4">
        <v>7.9379999999999997</v>
      </c>
      <c r="AI958" s="4">
        <v>25</v>
      </c>
      <c r="AJ958" s="4">
        <v>191</v>
      </c>
      <c r="AK958" s="4">
        <v>141</v>
      </c>
      <c r="AL958" s="4">
        <v>3.5</v>
      </c>
      <c r="AM958" s="4">
        <v>195</v>
      </c>
      <c r="AN958" s="4" t="s">
        <v>155</v>
      </c>
      <c r="AO958" s="4">
        <v>2</v>
      </c>
      <c r="AP958" s="4">
        <v>0.58499999999999996</v>
      </c>
      <c r="AQ958" s="4">
        <v>47.159542999999999</v>
      </c>
      <c r="AR958" s="4">
        <v>-88.484142000000006</v>
      </c>
      <c r="AS958" s="4">
        <v>311.39999999999998</v>
      </c>
      <c r="AT958" s="4">
        <v>32.299999999999997</v>
      </c>
      <c r="AU958" s="4">
        <v>10</v>
      </c>
      <c r="AV958" s="4">
        <v>8</v>
      </c>
      <c r="AW958" s="4" t="s">
        <v>208</v>
      </c>
      <c r="AX958" s="4">
        <v>1.3396600000000001</v>
      </c>
      <c r="AY958" s="4">
        <v>1.120679</v>
      </c>
      <c r="AZ958" s="4">
        <v>2.3698299999999999</v>
      </c>
      <c r="BA958" s="4">
        <v>14.023</v>
      </c>
      <c r="BB958" s="4">
        <v>11.59</v>
      </c>
      <c r="BC958" s="4">
        <v>0.83</v>
      </c>
      <c r="BD958" s="4">
        <v>18.074000000000002</v>
      </c>
      <c r="BE958" s="4">
        <v>1817.7619999999999</v>
      </c>
      <c r="BF958" s="4">
        <v>744.03499999999997</v>
      </c>
      <c r="BG958" s="4">
        <v>0.438</v>
      </c>
      <c r="BH958" s="4">
        <v>0.154</v>
      </c>
      <c r="BI958" s="4">
        <v>0.59199999999999997</v>
      </c>
      <c r="BJ958" s="4">
        <v>0.33200000000000002</v>
      </c>
      <c r="BK958" s="4">
        <v>0.11700000000000001</v>
      </c>
      <c r="BL958" s="4">
        <v>0.44900000000000001</v>
      </c>
      <c r="BM958" s="4">
        <v>14.7788</v>
      </c>
      <c r="BQ958" s="4">
        <v>12.718</v>
      </c>
      <c r="BR958" s="4">
        <v>0.43898399999999999</v>
      </c>
      <c r="BS958" s="4">
        <v>-5</v>
      </c>
      <c r="BT958" s="4">
        <v>3.2938000000000002E-2</v>
      </c>
      <c r="BU958" s="4">
        <v>10.727671000000001</v>
      </c>
      <c r="BV958" s="4">
        <v>0.66534800000000005</v>
      </c>
    </row>
    <row r="959" spans="1:74" x14ac:dyDescent="0.25">
      <c r="A959" s="4">
        <v>42069</v>
      </c>
      <c r="B959" s="4">
        <v>1.7800925925925927E-3</v>
      </c>
      <c r="C959" s="4">
        <v>9.9659999999999993</v>
      </c>
      <c r="D959" s="4">
        <v>7.4421999999999997</v>
      </c>
      <c r="E959" s="4">
        <v>74421.686539999995</v>
      </c>
      <c r="F959" s="4">
        <v>30</v>
      </c>
      <c r="G959" s="4">
        <v>8.1999999999999993</v>
      </c>
      <c r="H959" s="4">
        <v>2291.1</v>
      </c>
      <c r="J959" s="4">
        <v>0.1</v>
      </c>
      <c r="K959" s="4">
        <v>0.84279999999999999</v>
      </c>
      <c r="L959" s="4">
        <v>8.3986999999999998</v>
      </c>
      <c r="M959" s="4">
        <v>6.2720000000000002</v>
      </c>
      <c r="N959" s="4">
        <v>25.3018</v>
      </c>
      <c r="O959" s="4">
        <v>6.9471999999999996</v>
      </c>
      <c r="P959" s="4">
        <v>32.200000000000003</v>
      </c>
      <c r="Q959" s="4">
        <v>19.168800000000001</v>
      </c>
      <c r="R959" s="4">
        <v>5.2632000000000003</v>
      </c>
      <c r="S959" s="4">
        <v>24.4</v>
      </c>
      <c r="T959" s="4">
        <v>2291.1489000000001</v>
      </c>
      <c r="W959" s="4">
        <v>0</v>
      </c>
      <c r="X959" s="4">
        <v>8.43E-2</v>
      </c>
      <c r="Y959" s="4">
        <v>12.3</v>
      </c>
      <c r="Z959" s="4">
        <v>854</v>
      </c>
      <c r="AA959" s="4">
        <v>878</v>
      </c>
      <c r="AB959" s="4">
        <v>807</v>
      </c>
      <c r="AC959" s="4">
        <v>59</v>
      </c>
      <c r="AD959" s="4">
        <v>6.93</v>
      </c>
      <c r="AE959" s="4">
        <v>0.16</v>
      </c>
      <c r="AF959" s="4">
        <v>979</v>
      </c>
      <c r="AG959" s="4">
        <v>-11</v>
      </c>
      <c r="AH959" s="4">
        <v>8</v>
      </c>
      <c r="AI959" s="4">
        <v>25</v>
      </c>
      <c r="AJ959" s="4">
        <v>191</v>
      </c>
      <c r="AK959" s="4">
        <v>140.1</v>
      </c>
      <c r="AL959" s="4">
        <v>3.4</v>
      </c>
      <c r="AM959" s="4">
        <v>195</v>
      </c>
      <c r="AN959" s="4" t="s">
        <v>155</v>
      </c>
      <c r="AO959" s="4">
        <v>2</v>
      </c>
      <c r="AP959" s="4">
        <v>0.58501157407407411</v>
      </c>
      <c r="AQ959" s="4">
        <v>47.159680999999999</v>
      </c>
      <c r="AR959" s="4">
        <v>-88.484155999999999</v>
      </c>
      <c r="AS959" s="4">
        <v>312.2</v>
      </c>
      <c r="AT959" s="4">
        <v>32.9</v>
      </c>
      <c r="AU959" s="4">
        <v>10</v>
      </c>
      <c r="AV959" s="4">
        <v>8</v>
      </c>
      <c r="AW959" s="4" t="s">
        <v>208</v>
      </c>
      <c r="AX959" s="4">
        <v>1.23037</v>
      </c>
      <c r="AY959" s="4">
        <v>1.0848150000000001</v>
      </c>
      <c r="AZ959" s="4">
        <v>2.2303700000000002</v>
      </c>
      <c r="BA959" s="4">
        <v>14.023</v>
      </c>
      <c r="BB959" s="4">
        <v>11.27</v>
      </c>
      <c r="BC959" s="4">
        <v>0.8</v>
      </c>
      <c r="BD959" s="4">
        <v>18.658000000000001</v>
      </c>
      <c r="BE959" s="4">
        <v>1708.6890000000001</v>
      </c>
      <c r="BF959" s="4">
        <v>812.14099999999996</v>
      </c>
      <c r="BG959" s="4">
        <v>0.53900000000000003</v>
      </c>
      <c r="BH959" s="4">
        <v>0.14799999999999999</v>
      </c>
      <c r="BI959" s="4">
        <v>0.68700000000000006</v>
      </c>
      <c r="BJ959" s="4">
        <v>0.40799999999999997</v>
      </c>
      <c r="BK959" s="4">
        <v>0.112</v>
      </c>
      <c r="BL959" s="4">
        <v>0.52100000000000002</v>
      </c>
      <c r="BM959" s="4">
        <v>15.414300000000001</v>
      </c>
      <c r="BQ959" s="4">
        <v>12.467000000000001</v>
      </c>
      <c r="BR959" s="4">
        <v>0.50641199999999997</v>
      </c>
      <c r="BS959" s="4">
        <v>-5</v>
      </c>
      <c r="BT959" s="4">
        <v>3.1123999999999999E-2</v>
      </c>
      <c r="BU959" s="4">
        <v>12.375444</v>
      </c>
      <c r="BV959" s="4">
        <v>0.62870499999999996</v>
      </c>
    </row>
    <row r="960" spans="1:74" x14ac:dyDescent="0.25">
      <c r="A960" s="4">
        <v>42069</v>
      </c>
      <c r="B960" s="4">
        <v>1.7916666666666669E-3</v>
      </c>
      <c r="C960" s="4">
        <v>9.7230000000000008</v>
      </c>
      <c r="D960" s="4">
        <v>7.7541000000000002</v>
      </c>
      <c r="E960" s="4">
        <v>77541.168409999998</v>
      </c>
      <c r="F960" s="4">
        <v>33.5</v>
      </c>
      <c r="G960" s="4">
        <v>21.3</v>
      </c>
      <c r="H960" s="4">
        <v>2447.5</v>
      </c>
      <c r="J960" s="4">
        <v>0.1</v>
      </c>
      <c r="K960" s="4">
        <v>0.84150000000000003</v>
      </c>
      <c r="L960" s="4">
        <v>8.1814999999999998</v>
      </c>
      <c r="M960" s="4">
        <v>6.5247000000000002</v>
      </c>
      <c r="N960" s="4">
        <v>28.214300000000001</v>
      </c>
      <c r="O960" s="4">
        <v>17.929600000000001</v>
      </c>
      <c r="P960" s="4">
        <v>46.1</v>
      </c>
      <c r="Q960" s="4">
        <v>21.375299999999999</v>
      </c>
      <c r="R960" s="4">
        <v>13.583600000000001</v>
      </c>
      <c r="S960" s="4">
        <v>35</v>
      </c>
      <c r="T960" s="4">
        <v>2447.4938999999999</v>
      </c>
      <c r="W960" s="4">
        <v>0</v>
      </c>
      <c r="X960" s="4">
        <v>8.4099999999999994E-2</v>
      </c>
      <c r="Y960" s="4">
        <v>12.4</v>
      </c>
      <c r="Z960" s="4">
        <v>854</v>
      </c>
      <c r="AA960" s="4">
        <v>877</v>
      </c>
      <c r="AB960" s="4">
        <v>806</v>
      </c>
      <c r="AC960" s="4">
        <v>59</v>
      </c>
      <c r="AD960" s="4">
        <v>6.93</v>
      </c>
      <c r="AE960" s="4">
        <v>0.16</v>
      </c>
      <c r="AF960" s="4">
        <v>979</v>
      </c>
      <c r="AG960" s="4">
        <v>-11</v>
      </c>
      <c r="AH960" s="4">
        <v>8</v>
      </c>
      <c r="AI960" s="4">
        <v>25</v>
      </c>
      <c r="AJ960" s="4">
        <v>191.9</v>
      </c>
      <c r="AK960" s="4">
        <v>140.9</v>
      </c>
      <c r="AL960" s="4">
        <v>3.5</v>
      </c>
      <c r="AM960" s="4">
        <v>195</v>
      </c>
      <c r="AN960" s="4" t="s">
        <v>155</v>
      </c>
      <c r="AO960" s="4">
        <v>2</v>
      </c>
      <c r="AP960" s="4">
        <v>0.58502314814814815</v>
      </c>
      <c r="AQ960" s="4">
        <v>47.159815999999999</v>
      </c>
      <c r="AR960" s="4">
        <v>-88.484167999999997</v>
      </c>
      <c r="AS960" s="4">
        <v>312.8</v>
      </c>
      <c r="AT960" s="4">
        <v>33.299999999999997</v>
      </c>
      <c r="AU960" s="4">
        <v>10</v>
      </c>
      <c r="AV960" s="4">
        <v>8</v>
      </c>
      <c r="AW960" s="4" t="s">
        <v>208</v>
      </c>
      <c r="AX960" s="4">
        <v>1.2</v>
      </c>
      <c r="AY960" s="4">
        <v>1.015285</v>
      </c>
      <c r="AZ960" s="4">
        <v>1.8611390000000001</v>
      </c>
      <c r="BA960" s="4">
        <v>14.023</v>
      </c>
      <c r="BB960" s="4">
        <v>11.17</v>
      </c>
      <c r="BC960" s="4">
        <v>0.8</v>
      </c>
      <c r="BD960" s="4">
        <v>18.841999999999999</v>
      </c>
      <c r="BE960" s="4">
        <v>1658.7829999999999</v>
      </c>
      <c r="BF960" s="4">
        <v>841.96600000000001</v>
      </c>
      <c r="BG960" s="4">
        <v>0.59899999999999998</v>
      </c>
      <c r="BH960" s="4">
        <v>0.38100000000000001</v>
      </c>
      <c r="BI960" s="4">
        <v>0.98</v>
      </c>
      <c r="BJ960" s="4">
        <v>0.45400000000000001</v>
      </c>
      <c r="BK960" s="4">
        <v>0.28799999999999998</v>
      </c>
      <c r="BL960" s="4">
        <v>0.74199999999999999</v>
      </c>
      <c r="BM960" s="4">
        <v>16.409600000000001</v>
      </c>
      <c r="BQ960" s="4">
        <v>12.404999999999999</v>
      </c>
      <c r="BR960" s="4">
        <v>0.55883799999999995</v>
      </c>
      <c r="BS960" s="4">
        <v>-5</v>
      </c>
      <c r="BT960" s="4">
        <v>3.3813999999999997E-2</v>
      </c>
      <c r="BU960" s="4">
        <v>13.656604</v>
      </c>
      <c r="BV960" s="4">
        <v>0.68304299999999996</v>
      </c>
    </row>
    <row r="961" spans="1:74" x14ac:dyDescent="0.25">
      <c r="A961" s="4">
        <v>42069</v>
      </c>
      <c r="B961" s="4">
        <v>1.8032407407407407E-3</v>
      </c>
      <c r="C961" s="4">
        <v>10.069000000000001</v>
      </c>
      <c r="D961" s="4">
        <v>7.4638999999999998</v>
      </c>
      <c r="E961" s="4">
        <v>74639.142860000007</v>
      </c>
      <c r="F961" s="4">
        <v>36.1</v>
      </c>
      <c r="G961" s="4">
        <v>49.8</v>
      </c>
      <c r="H961" s="4">
        <v>2320.6</v>
      </c>
      <c r="J961" s="4">
        <v>0.1</v>
      </c>
      <c r="K961" s="4">
        <v>0.8417</v>
      </c>
      <c r="L961" s="4">
        <v>8.4755000000000003</v>
      </c>
      <c r="M961" s="4">
        <v>6.2827000000000002</v>
      </c>
      <c r="N961" s="4">
        <v>30.3582</v>
      </c>
      <c r="O961" s="4">
        <v>41.920200000000001</v>
      </c>
      <c r="P961" s="4">
        <v>72.3</v>
      </c>
      <c r="Q961" s="4">
        <v>22.999500000000001</v>
      </c>
      <c r="R961" s="4">
        <v>31.758900000000001</v>
      </c>
      <c r="S961" s="4">
        <v>54.8</v>
      </c>
      <c r="T961" s="4">
        <v>2320.5679</v>
      </c>
      <c r="W961" s="4">
        <v>0</v>
      </c>
      <c r="X961" s="4">
        <v>8.4199999999999997E-2</v>
      </c>
      <c r="Y961" s="4">
        <v>12.4</v>
      </c>
      <c r="Z961" s="4">
        <v>854</v>
      </c>
      <c r="AA961" s="4">
        <v>878</v>
      </c>
      <c r="AB961" s="4">
        <v>806</v>
      </c>
      <c r="AC961" s="4">
        <v>59</v>
      </c>
      <c r="AD961" s="4">
        <v>6.93</v>
      </c>
      <c r="AE961" s="4">
        <v>0.16</v>
      </c>
      <c r="AF961" s="4">
        <v>979</v>
      </c>
      <c r="AG961" s="4">
        <v>-11</v>
      </c>
      <c r="AH961" s="4">
        <v>8</v>
      </c>
      <c r="AI961" s="4">
        <v>25</v>
      </c>
      <c r="AJ961" s="4">
        <v>192</v>
      </c>
      <c r="AK961" s="4">
        <v>140.1</v>
      </c>
      <c r="AL961" s="4">
        <v>3.4</v>
      </c>
      <c r="AM961" s="4">
        <v>195</v>
      </c>
      <c r="AN961" s="4" t="s">
        <v>155</v>
      </c>
      <c r="AO961" s="4">
        <v>2</v>
      </c>
      <c r="AP961" s="4">
        <v>0.58503472222222219</v>
      </c>
      <c r="AQ961" s="4">
        <v>47.159951999999997</v>
      </c>
      <c r="AR961" s="4">
        <v>-88.484178</v>
      </c>
      <c r="AS961" s="4">
        <v>313.2</v>
      </c>
      <c r="AT961" s="4">
        <v>34.200000000000003</v>
      </c>
      <c r="AU961" s="4">
        <v>10</v>
      </c>
      <c r="AV961" s="4">
        <v>8</v>
      </c>
      <c r="AW961" s="4" t="s">
        <v>208</v>
      </c>
      <c r="AX961" s="4">
        <v>1.2845310000000001</v>
      </c>
      <c r="AY961" s="4">
        <v>1.0845309999999999</v>
      </c>
      <c r="AZ961" s="4">
        <v>1.884531</v>
      </c>
      <c r="BA961" s="4">
        <v>14.023</v>
      </c>
      <c r="BB961" s="4">
        <v>11.19</v>
      </c>
      <c r="BC961" s="4">
        <v>0.8</v>
      </c>
      <c r="BD961" s="4">
        <v>18.800999999999998</v>
      </c>
      <c r="BE961" s="4">
        <v>1713.876</v>
      </c>
      <c r="BF961" s="4">
        <v>808.61</v>
      </c>
      <c r="BG961" s="4">
        <v>0.64300000000000002</v>
      </c>
      <c r="BH961" s="4">
        <v>0.88800000000000001</v>
      </c>
      <c r="BI961" s="4">
        <v>1.5309999999999999</v>
      </c>
      <c r="BJ961" s="4">
        <v>0.48699999999999999</v>
      </c>
      <c r="BK961" s="4">
        <v>0.67300000000000004</v>
      </c>
      <c r="BL961" s="4">
        <v>1.1599999999999999</v>
      </c>
      <c r="BM961" s="4">
        <v>15.517799999999999</v>
      </c>
      <c r="BQ961" s="4">
        <v>12.375999999999999</v>
      </c>
      <c r="BR961" s="4">
        <v>0.48883599999999999</v>
      </c>
      <c r="BS961" s="4">
        <v>-5</v>
      </c>
      <c r="BT961" s="4">
        <v>3.0248000000000001E-2</v>
      </c>
      <c r="BU961" s="4">
        <v>11.945930000000001</v>
      </c>
      <c r="BV961" s="4">
        <v>0.61101000000000005</v>
      </c>
    </row>
    <row r="962" spans="1:74" x14ac:dyDescent="0.25">
      <c r="A962" s="4">
        <v>42069</v>
      </c>
      <c r="B962" s="4">
        <v>1.8148148148148149E-3</v>
      </c>
      <c r="C962" s="4">
        <v>10.401</v>
      </c>
      <c r="D962" s="4">
        <v>6.8517000000000001</v>
      </c>
      <c r="E962" s="4">
        <v>68516.523180000004</v>
      </c>
      <c r="F962" s="4">
        <v>36.6</v>
      </c>
      <c r="G962" s="4">
        <v>50.9</v>
      </c>
      <c r="H962" s="4">
        <v>2118.9</v>
      </c>
      <c r="J962" s="4">
        <v>0.1</v>
      </c>
      <c r="K962" s="4">
        <v>0.84530000000000005</v>
      </c>
      <c r="L962" s="4">
        <v>8.7914999999999992</v>
      </c>
      <c r="M962" s="4">
        <v>5.7915999999999999</v>
      </c>
      <c r="N962" s="4">
        <v>30.9374</v>
      </c>
      <c r="O962" s="4">
        <v>43.024999999999999</v>
      </c>
      <c r="P962" s="4">
        <v>74</v>
      </c>
      <c r="Q962" s="4">
        <v>23.438300000000002</v>
      </c>
      <c r="R962" s="4">
        <v>32.5959</v>
      </c>
      <c r="S962" s="4">
        <v>56</v>
      </c>
      <c r="T962" s="4">
        <v>2118.8507</v>
      </c>
      <c r="W962" s="4">
        <v>0</v>
      </c>
      <c r="X962" s="4">
        <v>8.4500000000000006E-2</v>
      </c>
      <c r="Y962" s="4">
        <v>12.4</v>
      </c>
      <c r="Z962" s="4">
        <v>854</v>
      </c>
      <c r="AA962" s="4">
        <v>878</v>
      </c>
      <c r="AB962" s="4">
        <v>806</v>
      </c>
      <c r="AC962" s="4">
        <v>59</v>
      </c>
      <c r="AD962" s="4">
        <v>6.93</v>
      </c>
      <c r="AE962" s="4">
        <v>0.16</v>
      </c>
      <c r="AF962" s="4">
        <v>979</v>
      </c>
      <c r="AG962" s="4">
        <v>-11</v>
      </c>
      <c r="AH962" s="4">
        <v>8</v>
      </c>
      <c r="AI962" s="4">
        <v>25</v>
      </c>
      <c r="AJ962" s="4">
        <v>192</v>
      </c>
      <c r="AK962" s="4">
        <v>140</v>
      </c>
      <c r="AL962" s="4">
        <v>3.4</v>
      </c>
      <c r="AM962" s="4">
        <v>195</v>
      </c>
      <c r="AN962" s="4" t="s">
        <v>155</v>
      </c>
      <c r="AO962" s="4">
        <v>2</v>
      </c>
      <c r="AP962" s="4">
        <v>0.58504629629629623</v>
      </c>
      <c r="AQ962" s="4">
        <v>47.160094999999998</v>
      </c>
      <c r="AR962" s="4">
        <v>-88.484185999999994</v>
      </c>
      <c r="AS962" s="4">
        <v>313.60000000000002</v>
      </c>
      <c r="AT962" s="4">
        <v>35.200000000000003</v>
      </c>
      <c r="AU962" s="4">
        <v>10</v>
      </c>
      <c r="AV962" s="4">
        <v>8</v>
      </c>
      <c r="AW962" s="4" t="s">
        <v>208</v>
      </c>
      <c r="AX962" s="4">
        <v>1.215584</v>
      </c>
      <c r="AY962" s="4">
        <v>1.1844159999999999</v>
      </c>
      <c r="AZ962" s="4">
        <v>1.984416</v>
      </c>
      <c r="BA962" s="4">
        <v>14.023</v>
      </c>
      <c r="BB962" s="4">
        <v>11.46</v>
      </c>
      <c r="BC962" s="4">
        <v>0.82</v>
      </c>
      <c r="BD962" s="4">
        <v>18.303000000000001</v>
      </c>
      <c r="BE962" s="4">
        <v>1801.3130000000001</v>
      </c>
      <c r="BF962" s="4">
        <v>755.27300000000002</v>
      </c>
      <c r="BG962" s="4">
        <v>0.66400000000000003</v>
      </c>
      <c r="BH962" s="4">
        <v>0.92300000000000004</v>
      </c>
      <c r="BI962" s="4">
        <v>1.587</v>
      </c>
      <c r="BJ962" s="4">
        <v>0.503</v>
      </c>
      <c r="BK962" s="4">
        <v>0.69899999999999995</v>
      </c>
      <c r="BL962" s="4">
        <v>1.202</v>
      </c>
      <c r="BM962" s="4">
        <v>14.3565</v>
      </c>
      <c r="BQ962" s="4">
        <v>12.593</v>
      </c>
      <c r="BR962" s="4">
        <v>0.42490600000000001</v>
      </c>
      <c r="BS962" s="4">
        <v>-5</v>
      </c>
      <c r="BT962" s="4">
        <v>3.0938E-2</v>
      </c>
      <c r="BU962" s="4">
        <v>10.38364</v>
      </c>
      <c r="BV962" s="4">
        <v>0.62494799999999995</v>
      </c>
    </row>
    <row r="963" spans="1:74" x14ac:dyDescent="0.25">
      <c r="A963" s="4">
        <v>42069</v>
      </c>
      <c r="B963" s="4">
        <v>1.8263888888888887E-3</v>
      </c>
      <c r="C963" s="4">
        <v>10.513</v>
      </c>
      <c r="D963" s="4">
        <v>6.5149999999999997</v>
      </c>
      <c r="E963" s="4">
        <v>65149.523419999998</v>
      </c>
      <c r="F963" s="4">
        <v>36.700000000000003</v>
      </c>
      <c r="G963" s="4">
        <v>50.9</v>
      </c>
      <c r="H963" s="4">
        <v>2023.1</v>
      </c>
      <c r="J963" s="4">
        <v>0.1</v>
      </c>
      <c r="K963" s="4">
        <v>0.84770000000000001</v>
      </c>
      <c r="L963" s="4">
        <v>8.9124999999999996</v>
      </c>
      <c r="M963" s="4">
        <v>5.5229999999999997</v>
      </c>
      <c r="N963" s="4">
        <v>31.112300000000001</v>
      </c>
      <c r="O963" s="4">
        <v>43.150300000000001</v>
      </c>
      <c r="P963" s="4">
        <v>74.3</v>
      </c>
      <c r="Q963" s="4">
        <v>23.570799999999998</v>
      </c>
      <c r="R963" s="4">
        <v>32.690800000000003</v>
      </c>
      <c r="S963" s="4">
        <v>56.3</v>
      </c>
      <c r="T963" s="4">
        <v>2023.1210000000001</v>
      </c>
      <c r="W963" s="4">
        <v>0</v>
      </c>
      <c r="X963" s="4">
        <v>8.48E-2</v>
      </c>
      <c r="Y963" s="4">
        <v>12.4</v>
      </c>
      <c r="Z963" s="4">
        <v>853</v>
      </c>
      <c r="AA963" s="4">
        <v>877</v>
      </c>
      <c r="AB963" s="4">
        <v>807</v>
      </c>
      <c r="AC963" s="4">
        <v>59</v>
      </c>
      <c r="AD963" s="4">
        <v>6.93</v>
      </c>
      <c r="AE963" s="4">
        <v>0.16</v>
      </c>
      <c r="AF963" s="4">
        <v>979</v>
      </c>
      <c r="AG963" s="4">
        <v>-11</v>
      </c>
      <c r="AH963" s="4">
        <v>8</v>
      </c>
      <c r="AI963" s="4">
        <v>25</v>
      </c>
      <c r="AJ963" s="4">
        <v>192</v>
      </c>
      <c r="AK963" s="4">
        <v>140</v>
      </c>
      <c r="AL963" s="4">
        <v>3.5</v>
      </c>
      <c r="AM963" s="4">
        <v>195</v>
      </c>
      <c r="AN963" s="4" t="s">
        <v>155</v>
      </c>
      <c r="AO963" s="4">
        <v>2</v>
      </c>
      <c r="AP963" s="4">
        <v>0.58505787037037038</v>
      </c>
      <c r="AQ963" s="4">
        <v>47.160241999999997</v>
      </c>
      <c r="AR963" s="4">
        <v>-88.484184999999997</v>
      </c>
      <c r="AS963" s="4">
        <v>313.89999999999998</v>
      </c>
      <c r="AT963" s="4">
        <v>35.799999999999997</v>
      </c>
      <c r="AU963" s="4">
        <v>10</v>
      </c>
      <c r="AV963" s="4">
        <v>8</v>
      </c>
      <c r="AW963" s="4" t="s">
        <v>208</v>
      </c>
      <c r="AX963" s="4">
        <v>1.2</v>
      </c>
      <c r="AY963" s="4">
        <v>1.3686309999999999</v>
      </c>
      <c r="AZ963" s="4">
        <v>2.0843159999999998</v>
      </c>
      <c r="BA963" s="4">
        <v>14.023</v>
      </c>
      <c r="BB963" s="4">
        <v>11.65</v>
      </c>
      <c r="BC963" s="4">
        <v>0.83</v>
      </c>
      <c r="BD963" s="4">
        <v>17.96</v>
      </c>
      <c r="BE963" s="4">
        <v>1845.7729999999999</v>
      </c>
      <c r="BF963" s="4">
        <v>728.00099999999998</v>
      </c>
      <c r="BG963" s="4">
        <v>0.67500000000000004</v>
      </c>
      <c r="BH963" s="4">
        <v>0.93600000000000005</v>
      </c>
      <c r="BI963" s="4">
        <v>1.611</v>
      </c>
      <c r="BJ963" s="4">
        <v>0.51100000000000001</v>
      </c>
      <c r="BK963" s="4">
        <v>0.70899999999999996</v>
      </c>
      <c r="BL963" s="4">
        <v>1.22</v>
      </c>
      <c r="BM963" s="4">
        <v>13.855399999999999</v>
      </c>
      <c r="BQ963" s="4">
        <v>12.766</v>
      </c>
      <c r="BR963" s="4">
        <v>0.372224</v>
      </c>
      <c r="BS963" s="4">
        <v>-5</v>
      </c>
      <c r="BT963" s="4">
        <v>3.0061999999999998E-2</v>
      </c>
      <c r="BU963" s="4">
        <v>9.0962239999999994</v>
      </c>
      <c r="BV963" s="4">
        <v>0.60725200000000001</v>
      </c>
    </row>
    <row r="964" spans="1:74" x14ac:dyDescent="0.25">
      <c r="A964" s="4">
        <v>42069</v>
      </c>
      <c r="B964" s="4">
        <v>1.8379629629629629E-3</v>
      </c>
      <c r="C964" s="4">
        <v>10.45</v>
      </c>
      <c r="D964" s="4">
        <v>6.5445000000000002</v>
      </c>
      <c r="E964" s="4">
        <v>65445.33279</v>
      </c>
      <c r="F964" s="4">
        <v>36.700000000000003</v>
      </c>
      <c r="G964" s="4">
        <v>44.3</v>
      </c>
      <c r="H964" s="4">
        <v>1990.1</v>
      </c>
      <c r="J964" s="4">
        <v>0.1</v>
      </c>
      <c r="K964" s="4">
        <v>0.84799999999999998</v>
      </c>
      <c r="L964" s="4">
        <v>8.8615999999999993</v>
      </c>
      <c r="M964" s="4">
        <v>5.5495999999999999</v>
      </c>
      <c r="N964" s="4">
        <v>31.120799999999999</v>
      </c>
      <c r="O964" s="4">
        <v>37.5946</v>
      </c>
      <c r="P964" s="4">
        <v>68.7</v>
      </c>
      <c r="Q964" s="4">
        <v>23.577300000000001</v>
      </c>
      <c r="R964" s="4">
        <v>28.4818</v>
      </c>
      <c r="S964" s="4">
        <v>52.1</v>
      </c>
      <c r="T964" s="4">
        <v>1990.0985000000001</v>
      </c>
      <c r="W964" s="4">
        <v>0</v>
      </c>
      <c r="X964" s="4">
        <v>8.48E-2</v>
      </c>
      <c r="Y964" s="4">
        <v>12.3</v>
      </c>
      <c r="Z964" s="4">
        <v>853</v>
      </c>
      <c r="AA964" s="4">
        <v>878</v>
      </c>
      <c r="AB964" s="4">
        <v>807</v>
      </c>
      <c r="AC964" s="4">
        <v>59</v>
      </c>
      <c r="AD964" s="4">
        <v>6.93</v>
      </c>
      <c r="AE964" s="4">
        <v>0.16</v>
      </c>
      <c r="AF964" s="4">
        <v>979</v>
      </c>
      <c r="AG964" s="4">
        <v>-11</v>
      </c>
      <c r="AH964" s="4">
        <v>8</v>
      </c>
      <c r="AI964" s="4">
        <v>25</v>
      </c>
      <c r="AJ964" s="4">
        <v>192</v>
      </c>
      <c r="AK964" s="4">
        <v>140</v>
      </c>
      <c r="AL964" s="4">
        <v>3.5</v>
      </c>
      <c r="AM964" s="4">
        <v>195</v>
      </c>
      <c r="AN964" s="4" t="s">
        <v>155</v>
      </c>
      <c r="AO964" s="4">
        <v>2</v>
      </c>
      <c r="AP964" s="4">
        <v>0.58506944444444442</v>
      </c>
      <c r="AQ964" s="4">
        <v>47.160389000000002</v>
      </c>
      <c r="AR964" s="4">
        <v>-88.484170000000006</v>
      </c>
      <c r="AS964" s="4">
        <v>314.3</v>
      </c>
      <c r="AT964" s="4">
        <v>35.799999999999997</v>
      </c>
      <c r="AU964" s="4">
        <v>10</v>
      </c>
      <c r="AV964" s="4">
        <v>8</v>
      </c>
      <c r="AW964" s="4" t="s">
        <v>208</v>
      </c>
      <c r="AX964" s="4">
        <v>1.2</v>
      </c>
      <c r="AY964" s="4">
        <v>1.4</v>
      </c>
      <c r="AZ964" s="4">
        <v>2.1</v>
      </c>
      <c r="BA964" s="4">
        <v>14.023</v>
      </c>
      <c r="BB964" s="4">
        <v>11.67</v>
      </c>
      <c r="BC964" s="4">
        <v>0.83</v>
      </c>
      <c r="BD964" s="4">
        <v>17.928000000000001</v>
      </c>
      <c r="BE964" s="4">
        <v>1838.704</v>
      </c>
      <c r="BF964" s="4">
        <v>732.89599999999996</v>
      </c>
      <c r="BG964" s="4">
        <v>0.67600000000000005</v>
      </c>
      <c r="BH964" s="4">
        <v>0.81699999999999995</v>
      </c>
      <c r="BI964" s="4">
        <v>1.4930000000000001</v>
      </c>
      <c r="BJ964" s="4">
        <v>0.51200000000000001</v>
      </c>
      <c r="BK964" s="4">
        <v>0.61899999999999999</v>
      </c>
      <c r="BL964" s="4">
        <v>1.131</v>
      </c>
      <c r="BM964" s="4">
        <v>13.655099999999999</v>
      </c>
      <c r="BQ964" s="4">
        <v>12.792999999999999</v>
      </c>
      <c r="BR964" s="4">
        <v>0.38494600000000001</v>
      </c>
      <c r="BS964" s="4">
        <v>-5</v>
      </c>
      <c r="BT964" s="4">
        <v>2.9062000000000001E-2</v>
      </c>
      <c r="BU964" s="4">
        <v>9.4071180000000005</v>
      </c>
      <c r="BV964" s="4">
        <v>0.58705200000000002</v>
      </c>
    </row>
    <row r="965" spans="1:74" x14ac:dyDescent="0.25">
      <c r="A965" s="4">
        <v>42069</v>
      </c>
      <c r="B965" s="4">
        <v>1.8495370370370369E-3</v>
      </c>
      <c r="C965" s="4">
        <v>10.233000000000001</v>
      </c>
      <c r="D965" s="4">
        <v>7.0134999999999996</v>
      </c>
      <c r="E965" s="4">
        <v>70134.815730000002</v>
      </c>
      <c r="F965" s="4">
        <v>36.700000000000003</v>
      </c>
      <c r="G965" s="4">
        <v>36</v>
      </c>
      <c r="H965" s="4">
        <v>2110.3000000000002</v>
      </c>
      <c r="J965" s="4">
        <v>0.1</v>
      </c>
      <c r="K965" s="4">
        <v>0.84499999999999997</v>
      </c>
      <c r="L965" s="4">
        <v>8.6468000000000007</v>
      </c>
      <c r="M965" s="4">
        <v>5.9265999999999996</v>
      </c>
      <c r="N965" s="4">
        <v>31.0124</v>
      </c>
      <c r="O965" s="4">
        <v>30.383500000000002</v>
      </c>
      <c r="P965" s="4">
        <v>61.4</v>
      </c>
      <c r="Q965" s="4">
        <v>23.495200000000001</v>
      </c>
      <c r="R965" s="4">
        <v>23.018699999999999</v>
      </c>
      <c r="S965" s="4">
        <v>46.5</v>
      </c>
      <c r="T965" s="4">
        <v>2110.3422999999998</v>
      </c>
      <c r="W965" s="4">
        <v>0</v>
      </c>
      <c r="X965" s="4">
        <v>8.4500000000000006E-2</v>
      </c>
      <c r="Y965" s="4">
        <v>12.2</v>
      </c>
      <c r="Z965" s="4">
        <v>854</v>
      </c>
      <c r="AA965" s="4">
        <v>880</v>
      </c>
      <c r="AB965" s="4">
        <v>807</v>
      </c>
      <c r="AC965" s="4">
        <v>59</v>
      </c>
      <c r="AD965" s="4">
        <v>6.93</v>
      </c>
      <c r="AE965" s="4">
        <v>0.16</v>
      </c>
      <c r="AF965" s="4">
        <v>979</v>
      </c>
      <c r="AG965" s="4">
        <v>-11</v>
      </c>
      <c r="AH965" s="4">
        <v>8</v>
      </c>
      <c r="AI965" s="4">
        <v>25</v>
      </c>
      <c r="AJ965" s="4">
        <v>191.1</v>
      </c>
      <c r="AK965" s="4">
        <v>140</v>
      </c>
      <c r="AL965" s="4">
        <v>3.4</v>
      </c>
      <c r="AM965" s="4">
        <v>195</v>
      </c>
      <c r="AN965" s="4" t="s">
        <v>155</v>
      </c>
      <c r="AO965" s="4">
        <v>2</v>
      </c>
      <c r="AP965" s="4">
        <v>0.58508101851851857</v>
      </c>
      <c r="AQ965" s="4">
        <v>47.160653000000003</v>
      </c>
      <c r="AR965" s="4">
        <v>-88.484071999999998</v>
      </c>
      <c r="AS965" s="4">
        <v>314.7</v>
      </c>
      <c r="AT965" s="4">
        <v>35.799999999999997</v>
      </c>
      <c r="AU965" s="4">
        <v>10</v>
      </c>
      <c r="AV965" s="4">
        <v>8</v>
      </c>
      <c r="AW965" s="4" t="s">
        <v>208</v>
      </c>
      <c r="AX965" s="4">
        <v>1.2850509999999999</v>
      </c>
      <c r="AY965" s="4">
        <v>1.059798</v>
      </c>
      <c r="AZ965" s="4">
        <v>1.844848</v>
      </c>
      <c r="BA965" s="4">
        <v>14.023</v>
      </c>
      <c r="BB965" s="4">
        <v>11.44</v>
      </c>
      <c r="BC965" s="4">
        <v>0.82</v>
      </c>
      <c r="BD965" s="4">
        <v>18.34</v>
      </c>
      <c r="BE965" s="4">
        <v>1772.9349999999999</v>
      </c>
      <c r="BF965" s="4">
        <v>773.42600000000004</v>
      </c>
      <c r="BG965" s="4">
        <v>0.66600000000000004</v>
      </c>
      <c r="BH965" s="4">
        <v>0.65200000000000002</v>
      </c>
      <c r="BI965" s="4">
        <v>1.3180000000000001</v>
      </c>
      <c r="BJ965" s="4">
        <v>0.504</v>
      </c>
      <c r="BK965" s="4">
        <v>0.49399999999999999</v>
      </c>
      <c r="BL965" s="4">
        <v>0.999</v>
      </c>
      <c r="BM965" s="4">
        <v>14.309100000000001</v>
      </c>
      <c r="BQ965" s="4">
        <v>12.598000000000001</v>
      </c>
      <c r="BR965" s="4">
        <v>0.40194600000000003</v>
      </c>
      <c r="BS965" s="4">
        <v>-5</v>
      </c>
      <c r="BT965" s="4">
        <v>2.5248E-2</v>
      </c>
      <c r="BU965" s="4">
        <v>9.8225560000000005</v>
      </c>
      <c r="BV965" s="4">
        <v>0.51000999999999996</v>
      </c>
    </row>
    <row r="966" spans="1:74" x14ac:dyDescent="0.25">
      <c r="A966" s="4">
        <v>42069</v>
      </c>
      <c r="B966" s="4">
        <v>1.8611111111111109E-3</v>
      </c>
      <c r="C966" s="4">
        <v>10.018000000000001</v>
      </c>
      <c r="D966" s="4">
        <v>7.3601999999999999</v>
      </c>
      <c r="E966" s="4">
        <v>73601.547420000003</v>
      </c>
      <c r="F966" s="4">
        <v>36.700000000000003</v>
      </c>
      <c r="G966" s="4">
        <v>33.6</v>
      </c>
      <c r="H966" s="4">
        <v>2236.8000000000002</v>
      </c>
      <c r="J966" s="4">
        <v>0.1</v>
      </c>
      <c r="K966" s="4">
        <v>0.84309999999999996</v>
      </c>
      <c r="L966" s="4">
        <v>8.4464000000000006</v>
      </c>
      <c r="M966" s="4">
        <v>6.2053000000000003</v>
      </c>
      <c r="N966" s="4">
        <v>30.941600000000001</v>
      </c>
      <c r="O966" s="4">
        <v>28.327999999999999</v>
      </c>
      <c r="P966" s="4">
        <v>59.3</v>
      </c>
      <c r="Q966" s="4">
        <v>23.441500000000001</v>
      </c>
      <c r="R966" s="4">
        <v>21.461400000000001</v>
      </c>
      <c r="S966" s="4">
        <v>44.9</v>
      </c>
      <c r="T966" s="4">
        <v>2236.8323</v>
      </c>
      <c r="W966" s="4">
        <v>0</v>
      </c>
      <c r="X966" s="4">
        <v>8.43E-2</v>
      </c>
      <c r="Y966" s="4">
        <v>12</v>
      </c>
      <c r="Z966" s="4">
        <v>855</v>
      </c>
      <c r="AA966" s="4">
        <v>880</v>
      </c>
      <c r="AB966" s="4">
        <v>807</v>
      </c>
      <c r="AC966" s="4">
        <v>59</v>
      </c>
      <c r="AD966" s="4">
        <v>6.93</v>
      </c>
      <c r="AE966" s="4">
        <v>0.16</v>
      </c>
      <c r="AF966" s="4">
        <v>979</v>
      </c>
      <c r="AG966" s="4">
        <v>-11</v>
      </c>
      <c r="AH966" s="4">
        <v>7.0629369999999998</v>
      </c>
      <c r="AI966" s="4">
        <v>25</v>
      </c>
      <c r="AJ966" s="4">
        <v>191</v>
      </c>
      <c r="AK966" s="4">
        <v>139.1</v>
      </c>
      <c r="AL966" s="4">
        <v>3</v>
      </c>
      <c r="AM966" s="4">
        <v>195</v>
      </c>
      <c r="AN966" s="4" t="s">
        <v>155</v>
      </c>
      <c r="AO966" s="4">
        <v>2</v>
      </c>
      <c r="AP966" s="4">
        <v>0.58510416666666665</v>
      </c>
      <c r="AQ966" s="4">
        <v>47.160809999999998</v>
      </c>
      <c r="AR966" s="4">
        <v>-88.483993999999996</v>
      </c>
      <c r="AS966" s="4">
        <v>314.8</v>
      </c>
      <c r="AT966" s="4">
        <v>35.4</v>
      </c>
      <c r="AU966" s="4">
        <v>10</v>
      </c>
      <c r="AV966" s="4">
        <v>9</v>
      </c>
      <c r="AW966" s="4" t="s">
        <v>206</v>
      </c>
      <c r="AX966" s="4">
        <v>1.3851150000000001</v>
      </c>
      <c r="AY966" s="4">
        <v>1</v>
      </c>
      <c r="AZ966" s="4">
        <v>1.8851150000000001</v>
      </c>
      <c r="BA966" s="4">
        <v>14.023</v>
      </c>
      <c r="BB966" s="4">
        <v>11.3</v>
      </c>
      <c r="BC966" s="4">
        <v>0.81</v>
      </c>
      <c r="BD966" s="4">
        <v>18.611000000000001</v>
      </c>
      <c r="BE966" s="4">
        <v>1721.2170000000001</v>
      </c>
      <c r="BF966" s="4">
        <v>804.83299999999997</v>
      </c>
      <c r="BG966" s="4">
        <v>0.66</v>
      </c>
      <c r="BH966" s="4">
        <v>0.60499999999999998</v>
      </c>
      <c r="BI966" s="4">
        <v>1.2649999999999999</v>
      </c>
      <c r="BJ966" s="4">
        <v>0.5</v>
      </c>
      <c r="BK966" s="4">
        <v>0.45800000000000002</v>
      </c>
      <c r="BL966" s="4">
        <v>0.95799999999999996</v>
      </c>
      <c r="BM966" s="4">
        <v>15.073700000000001</v>
      </c>
      <c r="BQ966" s="4">
        <v>12.492000000000001</v>
      </c>
      <c r="BR966" s="4">
        <v>0.42455199999999998</v>
      </c>
      <c r="BS966" s="4">
        <v>-5</v>
      </c>
      <c r="BT966" s="4">
        <v>2.2189E-2</v>
      </c>
      <c r="BU966" s="4">
        <v>10.375</v>
      </c>
      <c r="BV966" s="4">
        <v>0.448214</v>
      </c>
    </row>
    <row r="967" spans="1:74" x14ac:dyDescent="0.25">
      <c r="A967" s="4">
        <v>42069</v>
      </c>
      <c r="B967" s="4">
        <v>1.8726851851851853E-3</v>
      </c>
      <c r="C967" s="4">
        <v>10.08</v>
      </c>
      <c r="D967" s="4">
        <v>7.3670999999999998</v>
      </c>
      <c r="E967" s="4">
        <v>73671.197920000006</v>
      </c>
      <c r="F967" s="4">
        <v>36.6</v>
      </c>
      <c r="G967" s="4">
        <v>19.899999999999999</v>
      </c>
      <c r="H967" s="4">
        <v>2275</v>
      </c>
      <c r="J967" s="4">
        <v>0.1</v>
      </c>
      <c r="K967" s="4">
        <v>0.84250000000000003</v>
      </c>
      <c r="L967" s="4">
        <v>8.4923000000000002</v>
      </c>
      <c r="M967" s="4">
        <v>6.2066999999999997</v>
      </c>
      <c r="N967" s="4">
        <v>30.8352</v>
      </c>
      <c r="O967" s="4">
        <v>16.802099999999999</v>
      </c>
      <c r="P967" s="4">
        <v>47.6</v>
      </c>
      <c r="Q967" s="4">
        <v>23.360900000000001</v>
      </c>
      <c r="R967" s="4">
        <v>12.7294</v>
      </c>
      <c r="S967" s="4">
        <v>36.1</v>
      </c>
      <c r="T967" s="4">
        <v>2275.0362</v>
      </c>
      <c r="W967" s="4">
        <v>0</v>
      </c>
      <c r="X967" s="4">
        <v>8.4199999999999997E-2</v>
      </c>
      <c r="Y967" s="4">
        <v>12</v>
      </c>
      <c r="Z967" s="4">
        <v>855</v>
      </c>
      <c r="AA967" s="4">
        <v>882</v>
      </c>
      <c r="AB967" s="4">
        <v>808</v>
      </c>
      <c r="AC967" s="4">
        <v>59</v>
      </c>
      <c r="AD967" s="4">
        <v>6.93</v>
      </c>
      <c r="AE967" s="4">
        <v>0.16</v>
      </c>
      <c r="AF967" s="4">
        <v>979</v>
      </c>
      <c r="AG967" s="4">
        <v>-11</v>
      </c>
      <c r="AH967" s="4">
        <v>7.9379379999999999</v>
      </c>
      <c r="AI967" s="4">
        <v>25</v>
      </c>
      <c r="AJ967" s="4">
        <v>191</v>
      </c>
      <c r="AK967" s="4">
        <v>139</v>
      </c>
      <c r="AL967" s="4">
        <v>2.9</v>
      </c>
      <c r="AM967" s="4">
        <v>195</v>
      </c>
      <c r="AN967" s="4" t="s">
        <v>155</v>
      </c>
      <c r="AO967" s="4">
        <v>2</v>
      </c>
      <c r="AP967" s="4">
        <v>0.58511574074074069</v>
      </c>
      <c r="AQ967" s="4">
        <v>47.160829999999997</v>
      </c>
      <c r="AR967" s="4">
        <v>-88.483982999999995</v>
      </c>
      <c r="AS967" s="4">
        <v>314.8</v>
      </c>
      <c r="AT967" s="4">
        <v>35.799999999999997</v>
      </c>
      <c r="AU967" s="4">
        <v>10</v>
      </c>
      <c r="AV967" s="4">
        <v>9</v>
      </c>
      <c r="AW967" s="4" t="s">
        <v>206</v>
      </c>
      <c r="AX967" s="4">
        <v>1.4</v>
      </c>
      <c r="AY967" s="4">
        <v>1</v>
      </c>
      <c r="AZ967" s="4">
        <v>1.9</v>
      </c>
      <c r="BA967" s="4">
        <v>14.023</v>
      </c>
      <c r="BB967" s="4">
        <v>11.26</v>
      </c>
      <c r="BC967" s="4">
        <v>0.8</v>
      </c>
      <c r="BD967" s="4">
        <v>18.696000000000002</v>
      </c>
      <c r="BE967" s="4">
        <v>1724.6289999999999</v>
      </c>
      <c r="BF967" s="4">
        <v>802.25099999999998</v>
      </c>
      <c r="BG967" s="4">
        <v>0.65600000000000003</v>
      </c>
      <c r="BH967" s="4">
        <v>0.35699999999999998</v>
      </c>
      <c r="BI967" s="4">
        <v>1.0129999999999999</v>
      </c>
      <c r="BJ967" s="4">
        <v>0.497</v>
      </c>
      <c r="BK967" s="4">
        <v>0.27100000000000002</v>
      </c>
      <c r="BL967" s="4">
        <v>0.76800000000000002</v>
      </c>
      <c r="BM967" s="4">
        <v>15.2784</v>
      </c>
      <c r="BQ967" s="4">
        <v>12.44</v>
      </c>
      <c r="BR967" s="4">
        <v>0.52260799999999996</v>
      </c>
      <c r="BS967" s="4">
        <v>-5</v>
      </c>
      <c r="BT967" s="4">
        <v>2.1999999999999999E-2</v>
      </c>
      <c r="BU967" s="4">
        <v>12.771224</v>
      </c>
      <c r="BV967" s="4">
        <v>0.44440000000000002</v>
      </c>
    </row>
    <row r="968" spans="1:74" x14ac:dyDescent="0.25">
      <c r="A968" s="4">
        <v>42069</v>
      </c>
      <c r="B968" s="4">
        <v>1.8842592592592594E-3</v>
      </c>
      <c r="C968" s="4">
        <v>10.08</v>
      </c>
      <c r="D968" s="4">
        <v>7.1955999999999998</v>
      </c>
      <c r="E968" s="4">
        <v>71955.509220000007</v>
      </c>
      <c r="F968" s="4">
        <v>37.799999999999997</v>
      </c>
      <c r="G968" s="4">
        <v>15.3</v>
      </c>
      <c r="H968" s="4">
        <v>2261.4</v>
      </c>
      <c r="J968" s="4">
        <v>0.1</v>
      </c>
      <c r="K968" s="4">
        <v>0.84409999999999996</v>
      </c>
      <c r="L968" s="4">
        <v>8.5084999999999997</v>
      </c>
      <c r="M968" s="4">
        <v>6.0736999999999997</v>
      </c>
      <c r="N968" s="4">
        <v>31.9238</v>
      </c>
      <c r="O968" s="4">
        <v>12.951499999999999</v>
      </c>
      <c r="P968" s="4">
        <v>44.9</v>
      </c>
      <c r="Q968" s="4">
        <v>24.185600000000001</v>
      </c>
      <c r="R968" s="4">
        <v>9.8120999999999992</v>
      </c>
      <c r="S968" s="4">
        <v>34</v>
      </c>
      <c r="T968" s="4">
        <v>2261.4173999999998</v>
      </c>
      <c r="W968" s="4">
        <v>0</v>
      </c>
      <c r="X968" s="4">
        <v>8.4400000000000003E-2</v>
      </c>
      <c r="Y968" s="4">
        <v>12</v>
      </c>
      <c r="Z968" s="4">
        <v>856</v>
      </c>
      <c r="AA968" s="4">
        <v>882</v>
      </c>
      <c r="AB968" s="4">
        <v>810</v>
      </c>
      <c r="AC968" s="4">
        <v>59</v>
      </c>
      <c r="AD968" s="4">
        <v>6.93</v>
      </c>
      <c r="AE968" s="4">
        <v>0.16</v>
      </c>
      <c r="AF968" s="4">
        <v>979</v>
      </c>
      <c r="AG968" s="4">
        <v>-11</v>
      </c>
      <c r="AH968" s="4">
        <v>7.0620000000000003</v>
      </c>
      <c r="AI968" s="4">
        <v>25</v>
      </c>
      <c r="AJ968" s="4">
        <v>191</v>
      </c>
      <c r="AK968" s="4">
        <v>139</v>
      </c>
      <c r="AL968" s="4">
        <v>2.7</v>
      </c>
      <c r="AM968" s="4">
        <v>195</v>
      </c>
      <c r="AN968" s="4" t="s">
        <v>155</v>
      </c>
      <c r="AO968" s="4">
        <v>2</v>
      </c>
      <c r="AP968" s="4">
        <v>0.58511574074074069</v>
      </c>
      <c r="AQ968" s="4">
        <v>47.160950999999997</v>
      </c>
      <c r="AR968" s="4">
        <v>-88.483943999999994</v>
      </c>
      <c r="AS968" s="4">
        <v>315.39999999999998</v>
      </c>
      <c r="AT968" s="4">
        <v>36.200000000000003</v>
      </c>
      <c r="AU968" s="4">
        <v>10</v>
      </c>
      <c r="AV968" s="4">
        <v>9</v>
      </c>
      <c r="AW968" s="4" t="s">
        <v>206</v>
      </c>
      <c r="AX968" s="4">
        <v>1.23017</v>
      </c>
      <c r="AY968" s="4">
        <v>1.0849150000000001</v>
      </c>
      <c r="AZ968" s="4">
        <v>1.984915</v>
      </c>
      <c r="BA968" s="4">
        <v>14.023</v>
      </c>
      <c r="BB968" s="4">
        <v>11.38</v>
      </c>
      <c r="BC968" s="4">
        <v>0.81</v>
      </c>
      <c r="BD968" s="4">
        <v>18.47</v>
      </c>
      <c r="BE968" s="4">
        <v>1741.7429999999999</v>
      </c>
      <c r="BF968" s="4">
        <v>791.34299999999996</v>
      </c>
      <c r="BG968" s="4">
        <v>0.68400000000000005</v>
      </c>
      <c r="BH968" s="4">
        <v>0.27800000000000002</v>
      </c>
      <c r="BI968" s="4">
        <v>0.96199999999999997</v>
      </c>
      <c r="BJ968" s="4">
        <v>0.51800000000000002</v>
      </c>
      <c r="BK968" s="4">
        <v>0.21</v>
      </c>
      <c r="BL968" s="4">
        <v>0.72899999999999998</v>
      </c>
      <c r="BM968" s="4">
        <v>15.3085</v>
      </c>
      <c r="BQ968" s="4">
        <v>12.564</v>
      </c>
      <c r="BR968" s="4">
        <v>0.45489800000000002</v>
      </c>
      <c r="BS968" s="4">
        <v>-5</v>
      </c>
      <c r="BT968" s="4">
        <v>2.1062000000000001E-2</v>
      </c>
      <c r="BU968" s="4">
        <v>11.116569999999999</v>
      </c>
      <c r="BV968" s="4">
        <v>0.425452</v>
      </c>
    </row>
    <row r="969" spans="1:74" x14ac:dyDescent="0.25">
      <c r="A969" s="4">
        <v>42069</v>
      </c>
      <c r="B969" s="4">
        <v>1.8958333333333334E-3</v>
      </c>
      <c r="C969" s="4">
        <v>9.8810000000000002</v>
      </c>
      <c r="D969" s="4">
        <v>7.3563999999999998</v>
      </c>
      <c r="E969" s="4">
        <v>73564.32432</v>
      </c>
      <c r="F969" s="4">
        <v>40.299999999999997</v>
      </c>
      <c r="G969" s="4">
        <v>15.2</v>
      </c>
      <c r="H969" s="4">
        <v>2311.1999999999998</v>
      </c>
      <c r="J969" s="4">
        <v>0.1</v>
      </c>
      <c r="K969" s="4">
        <v>0.84399999999999997</v>
      </c>
      <c r="L969" s="4">
        <v>8.3392999999999997</v>
      </c>
      <c r="M969" s="4">
        <v>6.2087000000000003</v>
      </c>
      <c r="N969" s="4">
        <v>34.012599999999999</v>
      </c>
      <c r="O969" s="4">
        <v>12.8286</v>
      </c>
      <c r="P969" s="4">
        <v>46.8</v>
      </c>
      <c r="Q969" s="4">
        <v>25.768699999999999</v>
      </c>
      <c r="R969" s="4">
        <v>9.7192000000000007</v>
      </c>
      <c r="S969" s="4">
        <v>35.5</v>
      </c>
      <c r="T969" s="4">
        <v>2311.2402999999999</v>
      </c>
      <c r="W969" s="4">
        <v>0</v>
      </c>
      <c r="X969" s="4">
        <v>8.4400000000000003E-2</v>
      </c>
      <c r="Y969" s="4">
        <v>11.8</v>
      </c>
      <c r="Z969" s="4">
        <v>857</v>
      </c>
      <c r="AA969" s="4">
        <v>883</v>
      </c>
      <c r="AB969" s="4">
        <v>811</v>
      </c>
      <c r="AC969" s="4">
        <v>59</v>
      </c>
      <c r="AD969" s="4">
        <v>6.93</v>
      </c>
      <c r="AE969" s="4">
        <v>0.16</v>
      </c>
      <c r="AF969" s="4">
        <v>978</v>
      </c>
      <c r="AG969" s="4">
        <v>-11</v>
      </c>
      <c r="AH969" s="4">
        <v>7</v>
      </c>
      <c r="AI969" s="4">
        <v>25</v>
      </c>
      <c r="AJ969" s="4">
        <v>190.1</v>
      </c>
      <c r="AK969" s="4">
        <v>139</v>
      </c>
      <c r="AL969" s="4">
        <v>2.6</v>
      </c>
      <c r="AM969" s="4">
        <v>195</v>
      </c>
      <c r="AN969" s="4" t="s">
        <v>155</v>
      </c>
      <c r="AO969" s="4">
        <v>2</v>
      </c>
      <c r="AP969" s="4">
        <v>0.58512731481481484</v>
      </c>
      <c r="AQ969" s="4">
        <v>47.161225000000002</v>
      </c>
      <c r="AR969" s="4">
        <v>-88.483920999999995</v>
      </c>
      <c r="AS969" s="4">
        <v>315.8</v>
      </c>
      <c r="AT969" s="4">
        <v>36.5</v>
      </c>
      <c r="AU969" s="4">
        <v>10</v>
      </c>
      <c r="AV969" s="4">
        <v>9</v>
      </c>
      <c r="AW969" s="4" t="s">
        <v>206</v>
      </c>
      <c r="AX969" s="4">
        <v>1.2</v>
      </c>
      <c r="AY969" s="4">
        <v>1.1000000000000001</v>
      </c>
      <c r="AZ969" s="4">
        <v>2</v>
      </c>
      <c r="BA969" s="4">
        <v>14.023</v>
      </c>
      <c r="BB969" s="4">
        <v>11.38</v>
      </c>
      <c r="BC969" s="4">
        <v>0.81</v>
      </c>
      <c r="BD969" s="4">
        <v>18.486000000000001</v>
      </c>
      <c r="BE969" s="4">
        <v>1710.4939999999999</v>
      </c>
      <c r="BF969" s="4">
        <v>810.53</v>
      </c>
      <c r="BG969" s="4">
        <v>0.73099999999999998</v>
      </c>
      <c r="BH969" s="4">
        <v>0.27600000000000002</v>
      </c>
      <c r="BI969" s="4">
        <v>1.006</v>
      </c>
      <c r="BJ969" s="4">
        <v>0.55400000000000005</v>
      </c>
      <c r="BK969" s="4">
        <v>0.20899999999999999</v>
      </c>
      <c r="BL969" s="4">
        <v>0.76200000000000001</v>
      </c>
      <c r="BM969" s="4">
        <v>15.6767</v>
      </c>
      <c r="BQ969" s="4">
        <v>12.587</v>
      </c>
      <c r="BR969" s="4">
        <v>0.46688400000000002</v>
      </c>
      <c r="BS969" s="4">
        <v>-5</v>
      </c>
      <c r="BT969" s="4">
        <v>1.9123999999999999E-2</v>
      </c>
      <c r="BU969" s="4">
        <v>11.409478</v>
      </c>
      <c r="BV969" s="4">
        <v>0.38630500000000001</v>
      </c>
    </row>
    <row r="970" spans="1:74" x14ac:dyDescent="0.25">
      <c r="A970" s="4">
        <v>42069</v>
      </c>
      <c r="B970" s="4">
        <v>1.9074074074074074E-3</v>
      </c>
      <c r="C970" s="4">
        <v>9.6059999999999999</v>
      </c>
      <c r="D970" s="4">
        <v>8.1132000000000009</v>
      </c>
      <c r="E970" s="4">
        <v>81131.891889999999</v>
      </c>
      <c r="F970" s="4">
        <v>40.700000000000003</v>
      </c>
      <c r="G970" s="4">
        <v>15.3</v>
      </c>
      <c r="H970" s="4">
        <v>2544.3000000000002</v>
      </c>
      <c r="J970" s="4">
        <v>0.1</v>
      </c>
      <c r="K970" s="4">
        <v>0.83850000000000002</v>
      </c>
      <c r="L970" s="4">
        <v>8.0545000000000009</v>
      </c>
      <c r="M970" s="4">
        <v>6.8026999999999997</v>
      </c>
      <c r="N970" s="4">
        <v>34.159300000000002</v>
      </c>
      <c r="O970" s="4">
        <v>12.792400000000001</v>
      </c>
      <c r="P970" s="4">
        <v>47</v>
      </c>
      <c r="Q970" s="4">
        <v>25.879899999999999</v>
      </c>
      <c r="R970" s="4">
        <v>9.6918000000000006</v>
      </c>
      <c r="S970" s="4">
        <v>35.6</v>
      </c>
      <c r="T970" s="4">
        <v>2544.2979</v>
      </c>
      <c r="W970" s="4">
        <v>0</v>
      </c>
      <c r="X970" s="4">
        <v>8.3799999999999999E-2</v>
      </c>
      <c r="Y970" s="4">
        <v>11.9</v>
      </c>
      <c r="Z970" s="4">
        <v>857</v>
      </c>
      <c r="AA970" s="4">
        <v>883</v>
      </c>
      <c r="AB970" s="4">
        <v>811</v>
      </c>
      <c r="AC970" s="4">
        <v>59</v>
      </c>
      <c r="AD970" s="4">
        <v>6.93</v>
      </c>
      <c r="AE970" s="4">
        <v>0.16</v>
      </c>
      <c r="AF970" s="4">
        <v>978</v>
      </c>
      <c r="AG970" s="4">
        <v>-11</v>
      </c>
      <c r="AH970" s="4">
        <v>7</v>
      </c>
      <c r="AI970" s="4">
        <v>25</v>
      </c>
      <c r="AJ970" s="4">
        <v>190</v>
      </c>
      <c r="AK970" s="4">
        <v>138.1</v>
      </c>
      <c r="AL970" s="4">
        <v>2.5</v>
      </c>
      <c r="AM970" s="4">
        <v>195</v>
      </c>
      <c r="AN970" s="4" t="s">
        <v>155</v>
      </c>
      <c r="AO970" s="4">
        <v>2</v>
      </c>
      <c r="AP970" s="4">
        <v>0.58515046296296302</v>
      </c>
      <c r="AQ970" s="4">
        <v>47.161270000000002</v>
      </c>
      <c r="AR970" s="4">
        <v>-88.483918000000003</v>
      </c>
      <c r="AS970" s="4">
        <v>315.89999999999998</v>
      </c>
      <c r="AT970" s="4">
        <v>36.5</v>
      </c>
      <c r="AU970" s="4">
        <v>10</v>
      </c>
      <c r="AV970" s="4">
        <v>9</v>
      </c>
      <c r="AW970" s="4" t="s">
        <v>206</v>
      </c>
      <c r="AX970" s="4">
        <v>1.2</v>
      </c>
      <c r="AY970" s="4">
        <v>1.1000000000000001</v>
      </c>
      <c r="AZ970" s="4">
        <v>2</v>
      </c>
      <c r="BA970" s="4">
        <v>14.023</v>
      </c>
      <c r="BB970" s="4">
        <v>10.97</v>
      </c>
      <c r="BC970" s="4">
        <v>0.78</v>
      </c>
      <c r="BD970" s="4">
        <v>19.263000000000002</v>
      </c>
      <c r="BE970" s="4">
        <v>1615.6179999999999</v>
      </c>
      <c r="BF970" s="4">
        <v>868.48</v>
      </c>
      <c r="BG970" s="4">
        <v>0.71799999999999997</v>
      </c>
      <c r="BH970" s="4">
        <v>0.26900000000000002</v>
      </c>
      <c r="BI970" s="4">
        <v>0.98599999999999999</v>
      </c>
      <c r="BJ970" s="4">
        <v>0.54400000000000004</v>
      </c>
      <c r="BK970" s="4">
        <v>0.20399999999999999</v>
      </c>
      <c r="BL970" s="4">
        <v>0.747</v>
      </c>
      <c r="BM970" s="4">
        <v>16.8767</v>
      </c>
      <c r="BQ970" s="4">
        <v>12.228999999999999</v>
      </c>
      <c r="BR970" s="4">
        <v>0.61432799999999999</v>
      </c>
      <c r="BS970" s="4">
        <v>-5</v>
      </c>
      <c r="BT970" s="4">
        <v>1.9938000000000001E-2</v>
      </c>
      <c r="BU970" s="4">
        <v>15.012641</v>
      </c>
      <c r="BV970" s="4">
        <v>0.40274799999999999</v>
      </c>
    </row>
    <row r="971" spans="1:74" x14ac:dyDescent="0.25">
      <c r="A971" s="4">
        <v>42069</v>
      </c>
      <c r="B971" s="4">
        <v>1.9189814814814814E-3</v>
      </c>
      <c r="C971" s="4">
        <v>9.3000000000000007</v>
      </c>
      <c r="D971" s="4">
        <v>8.4132999999999996</v>
      </c>
      <c r="E971" s="4">
        <v>84132.903229999996</v>
      </c>
      <c r="F971" s="4">
        <v>43.2</v>
      </c>
      <c r="G971" s="4">
        <v>59</v>
      </c>
      <c r="H971" s="4">
        <v>2661.9</v>
      </c>
      <c r="J971" s="4">
        <v>0.1</v>
      </c>
      <c r="K971" s="4">
        <v>0.8377</v>
      </c>
      <c r="L971" s="4">
        <v>7.7907999999999999</v>
      </c>
      <c r="M971" s="4">
        <v>7.0476000000000001</v>
      </c>
      <c r="N971" s="4">
        <v>36.228700000000003</v>
      </c>
      <c r="O971" s="4">
        <v>49.454599999999999</v>
      </c>
      <c r="P971" s="4">
        <v>85.7</v>
      </c>
      <c r="Q971" s="4">
        <v>27.447700000000001</v>
      </c>
      <c r="R971" s="4">
        <v>37.468000000000004</v>
      </c>
      <c r="S971" s="4">
        <v>64.900000000000006</v>
      </c>
      <c r="T971" s="4">
        <v>2661.8811999999998</v>
      </c>
      <c r="W971" s="4">
        <v>0</v>
      </c>
      <c r="X971" s="4">
        <v>8.3799999999999999E-2</v>
      </c>
      <c r="Y971" s="4">
        <v>11.8</v>
      </c>
      <c r="Z971" s="4">
        <v>858</v>
      </c>
      <c r="AA971" s="4">
        <v>883</v>
      </c>
      <c r="AB971" s="4">
        <v>811</v>
      </c>
      <c r="AC971" s="4">
        <v>59</v>
      </c>
      <c r="AD971" s="4">
        <v>6.93</v>
      </c>
      <c r="AE971" s="4">
        <v>0.16</v>
      </c>
      <c r="AF971" s="4">
        <v>978</v>
      </c>
      <c r="AG971" s="4">
        <v>-11</v>
      </c>
      <c r="AH971" s="4">
        <v>7</v>
      </c>
      <c r="AI971" s="4">
        <v>25</v>
      </c>
      <c r="AJ971" s="4">
        <v>190</v>
      </c>
      <c r="AK971" s="4">
        <v>138</v>
      </c>
      <c r="AL971" s="4">
        <v>2.2999999999999998</v>
      </c>
      <c r="AM971" s="4">
        <v>195</v>
      </c>
      <c r="AN971" s="4" t="s">
        <v>155</v>
      </c>
      <c r="AO971" s="4">
        <v>2</v>
      </c>
      <c r="AP971" s="4">
        <v>0.58515046296296302</v>
      </c>
      <c r="AQ971" s="4">
        <v>47.161394999999999</v>
      </c>
      <c r="AR971" s="4">
        <v>-88.483922000000007</v>
      </c>
      <c r="AS971" s="4">
        <v>316.2</v>
      </c>
      <c r="AT971" s="4">
        <v>36.6</v>
      </c>
      <c r="AU971" s="4">
        <v>10</v>
      </c>
      <c r="AV971" s="4">
        <v>9</v>
      </c>
      <c r="AW971" s="4" t="s">
        <v>206</v>
      </c>
      <c r="AX971" s="4">
        <v>1.2</v>
      </c>
      <c r="AY971" s="4">
        <v>1.184615</v>
      </c>
      <c r="AZ971" s="4">
        <v>2</v>
      </c>
      <c r="BA971" s="4">
        <v>14.023</v>
      </c>
      <c r="BB971" s="4">
        <v>10.91</v>
      </c>
      <c r="BC971" s="4">
        <v>0.78</v>
      </c>
      <c r="BD971" s="4">
        <v>19.378</v>
      </c>
      <c r="BE971" s="4">
        <v>1563.4480000000001</v>
      </c>
      <c r="BF971" s="4">
        <v>900.16300000000001</v>
      </c>
      <c r="BG971" s="4">
        <v>0.76100000000000001</v>
      </c>
      <c r="BH971" s="4">
        <v>1.0389999999999999</v>
      </c>
      <c r="BI971" s="4">
        <v>1.8009999999999999</v>
      </c>
      <c r="BJ971" s="4">
        <v>0.57699999999999996</v>
      </c>
      <c r="BK971" s="4">
        <v>0.78700000000000003</v>
      </c>
      <c r="BL971" s="4">
        <v>1.3640000000000001</v>
      </c>
      <c r="BM971" s="4">
        <v>17.664899999999999</v>
      </c>
      <c r="BQ971" s="4">
        <v>12.223000000000001</v>
      </c>
      <c r="BR971" s="4">
        <v>0.58366600000000002</v>
      </c>
      <c r="BS971" s="4">
        <v>-5</v>
      </c>
      <c r="BT971" s="4">
        <v>1.9061999999999999E-2</v>
      </c>
      <c r="BU971" s="4">
        <v>14.263337999999999</v>
      </c>
      <c r="BV971" s="4">
        <v>0.38505200000000001</v>
      </c>
    </row>
    <row r="972" spans="1:74" x14ac:dyDescent="0.25">
      <c r="A972" s="4">
        <v>42069</v>
      </c>
      <c r="B972" s="4">
        <v>1.9305555555555554E-3</v>
      </c>
      <c r="C972" s="4">
        <v>9.202</v>
      </c>
      <c r="D972" s="4">
        <v>8.4405000000000001</v>
      </c>
      <c r="E972" s="4">
        <v>84405.236120000001</v>
      </c>
      <c r="F972" s="4">
        <v>47.8</v>
      </c>
      <c r="G972" s="4">
        <v>83.2</v>
      </c>
      <c r="H972" s="4">
        <v>2737.4</v>
      </c>
      <c r="J972" s="4">
        <v>0.1</v>
      </c>
      <c r="K972" s="4">
        <v>0.83809999999999996</v>
      </c>
      <c r="L972" s="4">
        <v>7.7123999999999997</v>
      </c>
      <c r="M972" s="4">
        <v>7.0739999999999998</v>
      </c>
      <c r="N972" s="4">
        <v>40.065600000000003</v>
      </c>
      <c r="O972" s="4">
        <v>69.715000000000003</v>
      </c>
      <c r="P972" s="4">
        <v>109.8</v>
      </c>
      <c r="Q972" s="4">
        <v>30.354600000000001</v>
      </c>
      <c r="R972" s="4">
        <v>52.817799999999998</v>
      </c>
      <c r="S972" s="4">
        <v>83.2</v>
      </c>
      <c r="T972" s="4">
        <v>2737.3937000000001</v>
      </c>
      <c r="W972" s="4">
        <v>0</v>
      </c>
      <c r="X972" s="4">
        <v>8.3799999999999999E-2</v>
      </c>
      <c r="Y972" s="4">
        <v>11.8</v>
      </c>
      <c r="Z972" s="4">
        <v>859</v>
      </c>
      <c r="AA972" s="4">
        <v>883</v>
      </c>
      <c r="AB972" s="4">
        <v>809</v>
      </c>
      <c r="AC972" s="4">
        <v>59</v>
      </c>
      <c r="AD972" s="4">
        <v>6.93</v>
      </c>
      <c r="AE972" s="4">
        <v>0.16</v>
      </c>
      <c r="AF972" s="4">
        <v>978</v>
      </c>
      <c r="AG972" s="4">
        <v>-11</v>
      </c>
      <c r="AH972" s="4">
        <v>7</v>
      </c>
      <c r="AI972" s="4">
        <v>25</v>
      </c>
      <c r="AJ972" s="4">
        <v>190</v>
      </c>
      <c r="AK972" s="4">
        <v>138</v>
      </c>
      <c r="AL972" s="4">
        <v>2.4</v>
      </c>
      <c r="AM972" s="4">
        <v>195</v>
      </c>
      <c r="AN972" s="4" t="s">
        <v>155</v>
      </c>
      <c r="AO972" s="4">
        <v>2</v>
      </c>
      <c r="AP972" s="4">
        <v>0.58516203703703706</v>
      </c>
      <c r="AQ972" s="4">
        <v>47.161669000000003</v>
      </c>
      <c r="AR972" s="4">
        <v>-88.484018000000006</v>
      </c>
      <c r="AS972" s="4">
        <v>316.5</v>
      </c>
      <c r="AT972" s="4">
        <v>37.4</v>
      </c>
      <c r="AU972" s="4">
        <v>10</v>
      </c>
      <c r="AV972" s="4">
        <v>9</v>
      </c>
      <c r="AW972" s="4" t="s">
        <v>206</v>
      </c>
      <c r="AX972" s="4">
        <v>1.2</v>
      </c>
      <c r="AY972" s="4">
        <v>1.2</v>
      </c>
      <c r="AZ972" s="4">
        <v>2</v>
      </c>
      <c r="BA972" s="4">
        <v>14.023</v>
      </c>
      <c r="BB972" s="4">
        <v>10.94</v>
      </c>
      <c r="BC972" s="4">
        <v>0.78</v>
      </c>
      <c r="BD972" s="4">
        <v>19.318000000000001</v>
      </c>
      <c r="BE972" s="4">
        <v>1552.297</v>
      </c>
      <c r="BF972" s="4">
        <v>906.20600000000002</v>
      </c>
      <c r="BG972" s="4">
        <v>0.84399999999999997</v>
      </c>
      <c r="BH972" s="4">
        <v>1.4690000000000001</v>
      </c>
      <c r="BI972" s="4">
        <v>2.3140000000000001</v>
      </c>
      <c r="BJ972" s="4">
        <v>0.64</v>
      </c>
      <c r="BK972" s="4">
        <v>1.113</v>
      </c>
      <c r="BL972" s="4">
        <v>1.7529999999999999</v>
      </c>
      <c r="BM972" s="4">
        <v>18.219899999999999</v>
      </c>
      <c r="BQ972" s="4">
        <v>12.265000000000001</v>
      </c>
      <c r="BR972" s="4">
        <v>0.49188999999999999</v>
      </c>
      <c r="BS972" s="4">
        <v>-5</v>
      </c>
      <c r="BT972" s="4">
        <v>1.5247999999999999E-2</v>
      </c>
      <c r="BU972" s="4">
        <v>12.020562</v>
      </c>
      <c r="BV972" s="4">
        <v>0.30801000000000001</v>
      </c>
    </row>
    <row r="973" spans="1:74" x14ac:dyDescent="0.25">
      <c r="A973" s="4">
        <v>42069</v>
      </c>
      <c r="B973" s="4">
        <v>1.9421296296296298E-3</v>
      </c>
      <c r="C973" s="4">
        <v>9.67</v>
      </c>
      <c r="D973" s="4">
        <v>8.1021999999999998</v>
      </c>
      <c r="E973" s="4">
        <v>81022.344140000001</v>
      </c>
      <c r="F973" s="4">
        <v>53</v>
      </c>
      <c r="G973" s="4">
        <v>99.9</v>
      </c>
      <c r="H973" s="4">
        <v>2654.3</v>
      </c>
      <c r="J973" s="4">
        <v>0.1</v>
      </c>
      <c r="K973" s="4">
        <v>0.83799999999999997</v>
      </c>
      <c r="L973" s="4">
        <v>8.1041000000000007</v>
      </c>
      <c r="M973" s="4">
        <v>6.79</v>
      </c>
      <c r="N973" s="4">
        <v>44.4129</v>
      </c>
      <c r="O973" s="4">
        <v>83.720399999999998</v>
      </c>
      <c r="P973" s="4">
        <v>128.1</v>
      </c>
      <c r="Q973" s="4">
        <v>33.648299999999999</v>
      </c>
      <c r="R973" s="4">
        <v>63.428600000000003</v>
      </c>
      <c r="S973" s="4">
        <v>97.1</v>
      </c>
      <c r="T973" s="4">
        <v>2654.3220999999999</v>
      </c>
      <c r="W973" s="4">
        <v>0</v>
      </c>
      <c r="X973" s="4">
        <v>8.3799999999999999E-2</v>
      </c>
      <c r="Y973" s="4">
        <v>11.9</v>
      </c>
      <c r="Z973" s="4">
        <v>858</v>
      </c>
      <c r="AA973" s="4">
        <v>883</v>
      </c>
      <c r="AB973" s="4">
        <v>811</v>
      </c>
      <c r="AC973" s="4">
        <v>59</v>
      </c>
      <c r="AD973" s="4">
        <v>6.93</v>
      </c>
      <c r="AE973" s="4">
        <v>0.16</v>
      </c>
      <c r="AF973" s="4">
        <v>978</v>
      </c>
      <c r="AG973" s="4">
        <v>-11</v>
      </c>
      <c r="AH973" s="4">
        <v>7</v>
      </c>
      <c r="AI973" s="4">
        <v>25</v>
      </c>
      <c r="AJ973" s="4">
        <v>190</v>
      </c>
      <c r="AK973" s="4">
        <v>138</v>
      </c>
      <c r="AL973" s="4">
        <v>2.7</v>
      </c>
      <c r="AM973" s="4">
        <v>195</v>
      </c>
      <c r="AN973" s="4" t="s">
        <v>155</v>
      </c>
      <c r="AO973" s="4">
        <v>2</v>
      </c>
      <c r="AP973" s="4">
        <v>0.58518518518518514</v>
      </c>
      <c r="AQ973" s="4">
        <v>47.161715000000001</v>
      </c>
      <c r="AR973" s="4">
        <v>-88.484035000000006</v>
      </c>
      <c r="AS973" s="4">
        <v>316.5</v>
      </c>
      <c r="AT973" s="4">
        <v>38.9</v>
      </c>
      <c r="AU973" s="4">
        <v>10</v>
      </c>
      <c r="AV973" s="4">
        <v>9</v>
      </c>
      <c r="AW973" s="4" t="s">
        <v>206</v>
      </c>
      <c r="AX973" s="4">
        <v>1.2</v>
      </c>
      <c r="AY973" s="4">
        <v>1.2</v>
      </c>
      <c r="AZ973" s="4">
        <v>2</v>
      </c>
      <c r="BA973" s="4">
        <v>14.023</v>
      </c>
      <c r="BB973" s="4">
        <v>10.93</v>
      </c>
      <c r="BC973" s="4">
        <v>0.78</v>
      </c>
      <c r="BD973" s="4">
        <v>19.326000000000001</v>
      </c>
      <c r="BE973" s="4">
        <v>1620.4169999999999</v>
      </c>
      <c r="BF973" s="4">
        <v>864.11300000000006</v>
      </c>
      <c r="BG973" s="4">
        <v>0.93</v>
      </c>
      <c r="BH973" s="4">
        <v>1.7529999999999999</v>
      </c>
      <c r="BI973" s="4">
        <v>2.6829999999999998</v>
      </c>
      <c r="BJ973" s="4">
        <v>0.70499999999999996</v>
      </c>
      <c r="BK973" s="4">
        <v>1.3280000000000001</v>
      </c>
      <c r="BL973" s="4">
        <v>2.0329999999999999</v>
      </c>
      <c r="BM973" s="4">
        <v>17.550799999999999</v>
      </c>
      <c r="BQ973" s="4">
        <v>12.183999999999999</v>
      </c>
      <c r="BR973" s="4">
        <v>0.62013399999999996</v>
      </c>
      <c r="BS973" s="4">
        <v>-5</v>
      </c>
      <c r="BT973" s="4">
        <v>1.4062E-2</v>
      </c>
      <c r="BU973" s="4">
        <v>15.154525</v>
      </c>
      <c r="BV973" s="4">
        <v>0.28405200000000003</v>
      </c>
    </row>
    <row r="974" spans="1:74" x14ac:dyDescent="0.25">
      <c r="A974" s="4">
        <v>42069</v>
      </c>
      <c r="B974" s="4">
        <v>1.9537037037037036E-3</v>
      </c>
      <c r="C974" s="4">
        <v>9.6790000000000003</v>
      </c>
      <c r="D974" s="4">
        <v>7.67</v>
      </c>
      <c r="E974" s="4">
        <v>76700.118950000004</v>
      </c>
      <c r="F974" s="4">
        <v>61.9</v>
      </c>
      <c r="G974" s="4">
        <v>64</v>
      </c>
      <c r="H974" s="4">
        <v>2452</v>
      </c>
      <c r="J974" s="4">
        <v>0.1</v>
      </c>
      <c r="K974" s="4">
        <v>0.84240000000000004</v>
      </c>
      <c r="L974" s="4">
        <v>8.1532</v>
      </c>
      <c r="M974" s="4">
        <v>6.4610000000000003</v>
      </c>
      <c r="N974" s="4">
        <v>52.178600000000003</v>
      </c>
      <c r="O974" s="4">
        <v>53.933399999999999</v>
      </c>
      <c r="P974" s="4">
        <v>106.1</v>
      </c>
      <c r="Q974" s="4">
        <v>39.531799999999997</v>
      </c>
      <c r="R974" s="4">
        <v>40.861199999999997</v>
      </c>
      <c r="S974" s="4">
        <v>80.400000000000006</v>
      </c>
      <c r="T974" s="4">
        <v>2451.9956999999999</v>
      </c>
      <c r="W974" s="4">
        <v>0</v>
      </c>
      <c r="X974" s="4">
        <v>8.4199999999999997E-2</v>
      </c>
      <c r="Y974" s="4">
        <v>11.8</v>
      </c>
      <c r="Z974" s="4">
        <v>859</v>
      </c>
      <c r="AA974" s="4">
        <v>884</v>
      </c>
      <c r="AB974" s="4">
        <v>812</v>
      </c>
      <c r="AC974" s="4">
        <v>59</v>
      </c>
      <c r="AD974" s="4">
        <v>6.93</v>
      </c>
      <c r="AE974" s="4">
        <v>0.16</v>
      </c>
      <c r="AF974" s="4">
        <v>978</v>
      </c>
      <c r="AG974" s="4">
        <v>-11</v>
      </c>
      <c r="AH974" s="4">
        <v>7</v>
      </c>
      <c r="AI974" s="4">
        <v>25</v>
      </c>
      <c r="AJ974" s="4">
        <v>190</v>
      </c>
      <c r="AK974" s="4">
        <v>138</v>
      </c>
      <c r="AL974" s="4">
        <v>2.7</v>
      </c>
      <c r="AM974" s="4">
        <v>195</v>
      </c>
      <c r="AN974" s="4" t="s">
        <v>155</v>
      </c>
      <c r="AO974" s="4">
        <v>2</v>
      </c>
      <c r="AP974" s="4">
        <v>0.58518518518518514</v>
      </c>
      <c r="AQ974" s="4">
        <v>47.161845999999997</v>
      </c>
      <c r="AR974" s="4">
        <v>-88.484110999999999</v>
      </c>
      <c r="AS974" s="4">
        <v>316.39999999999998</v>
      </c>
      <c r="AT974" s="4">
        <v>40.299999999999997</v>
      </c>
      <c r="AU974" s="4">
        <v>10</v>
      </c>
      <c r="AV974" s="4">
        <v>9</v>
      </c>
      <c r="AW974" s="4" t="s">
        <v>206</v>
      </c>
      <c r="AX974" s="4">
        <v>1.2</v>
      </c>
      <c r="AY974" s="4">
        <v>1.284316</v>
      </c>
      <c r="AZ974" s="4">
        <v>2</v>
      </c>
      <c r="BA974" s="4">
        <v>14.023</v>
      </c>
      <c r="BB974" s="4">
        <v>11.25</v>
      </c>
      <c r="BC974" s="4">
        <v>0.8</v>
      </c>
      <c r="BD974" s="4">
        <v>18.712</v>
      </c>
      <c r="BE974" s="4">
        <v>1663.2550000000001</v>
      </c>
      <c r="BF974" s="4">
        <v>838.89800000000002</v>
      </c>
      <c r="BG974" s="4">
        <v>1.115</v>
      </c>
      <c r="BH974" s="4">
        <v>1.1519999999999999</v>
      </c>
      <c r="BI974" s="4">
        <v>2.2669999999999999</v>
      </c>
      <c r="BJ974" s="4">
        <v>0.84499999999999997</v>
      </c>
      <c r="BK974" s="4">
        <v>0.873</v>
      </c>
      <c r="BL974" s="4">
        <v>1.7170000000000001</v>
      </c>
      <c r="BM974" s="4">
        <v>16.5413</v>
      </c>
      <c r="BQ974" s="4">
        <v>12.494999999999999</v>
      </c>
      <c r="BR974" s="4">
        <v>0.61680599999999997</v>
      </c>
      <c r="BS974" s="4">
        <v>-5</v>
      </c>
      <c r="BT974" s="4">
        <v>1.3062000000000001E-2</v>
      </c>
      <c r="BU974" s="4">
        <v>15.073197</v>
      </c>
      <c r="BV974" s="4">
        <v>0.26385199999999998</v>
      </c>
    </row>
    <row r="975" spans="1:74" x14ac:dyDescent="0.25">
      <c r="A975" s="4">
        <v>42069</v>
      </c>
      <c r="B975" s="4">
        <v>1.965277777777778E-3</v>
      </c>
      <c r="C975" s="4">
        <v>9.6440000000000001</v>
      </c>
      <c r="D975" s="4">
        <v>8.0914000000000001</v>
      </c>
      <c r="E975" s="4">
        <v>80914.475699999995</v>
      </c>
      <c r="F975" s="4">
        <v>69.5</v>
      </c>
      <c r="G975" s="4">
        <v>48.7</v>
      </c>
      <c r="H975" s="4">
        <v>2405.6999999999998</v>
      </c>
      <c r="J975" s="4">
        <v>0.1</v>
      </c>
      <c r="K975" s="4">
        <v>0.83860000000000001</v>
      </c>
      <c r="L975" s="4">
        <v>8.0876999999999999</v>
      </c>
      <c r="M975" s="4">
        <v>6.7857000000000003</v>
      </c>
      <c r="N975" s="4">
        <v>58.284300000000002</v>
      </c>
      <c r="O975" s="4">
        <v>40.841000000000001</v>
      </c>
      <c r="P975" s="4">
        <v>99.1</v>
      </c>
      <c r="Q975" s="4">
        <v>44.157600000000002</v>
      </c>
      <c r="R975" s="4">
        <v>30.9421</v>
      </c>
      <c r="S975" s="4">
        <v>75.099999999999994</v>
      </c>
      <c r="T975" s="4">
        <v>2405.7019</v>
      </c>
      <c r="W975" s="4">
        <v>0</v>
      </c>
      <c r="X975" s="4">
        <v>8.3900000000000002E-2</v>
      </c>
      <c r="Y975" s="4">
        <v>11.8</v>
      </c>
      <c r="Z975" s="4">
        <v>858</v>
      </c>
      <c r="AA975" s="4">
        <v>884</v>
      </c>
      <c r="AB975" s="4">
        <v>811</v>
      </c>
      <c r="AC975" s="4">
        <v>59</v>
      </c>
      <c r="AD975" s="4">
        <v>6.93</v>
      </c>
      <c r="AE975" s="4">
        <v>0.16</v>
      </c>
      <c r="AF975" s="4">
        <v>978</v>
      </c>
      <c r="AG975" s="4">
        <v>-11</v>
      </c>
      <c r="AH975" s="4">
        <v>7</v>
      </c>
      <c r="AI975" s="4">
        <v>25</v>
      </c>
      <c r="AJ975" s="4">
        <v>190</v>
      </c>
      <c r="AK975" s="4">
        <v>138</v>
      </c>
      <c r="AL975" s="4">
        <v>2.8</v>
      </c>
      <c r="AM975" s="4">
        <v>195</v>
      </c>
      <c r="AN975" s="4" t="s">
        <v>155</v>
      </c>
      <c r="AO975" s="4">
        <v>2</v>
      </c>
      <c r="AP975" s="4">
        <v>0.58519675925925929</v>
      </c>
      <c r="AQ975" s="4">
        <v>47.162011</v>
      </c>
      <c r="AR975" s="4">
        <v>-88.484161</v>
      </c>
      <c r="AS975" s="4">
        <v>316.7</v>
      </c>
      <c r="AT975" s="4">
        <v>41.7</v>
      </c>
      <c r="AU975" s="4">
        <v>10</v>
      </c>
      <c r="AV975" s="4">
        <v>9</v>
      </c>
      <c r="AW975" s="4" t="s">
        <v>206</v>
      </c>
      <c r="AX975" s="4">
        <v>1.2</v>
      </c>
      <c r="AY975" s="4">
        <v>1.3842159999999999</v>
      </c>
      <c r="AZ975" s="4">
        <v>2.0842160000000001</v>
      </c>
      <c r="BA975" s="4">
        <v>14.023</v>
      </c>
      <c r="BB975" s="4">
        <v>10.97</v>
      </c>
      <c r="BC975" s="4">
        <v>0.78</v>
      </c>
      <c r="BD975" s="4">
        <v>19.242999999999999</v>
      </c>
      <c r="BE975" s="4">
        <v>1622.0329999999999</v>
      </c>
      <c r="BF975" s="4">
        <v>866.17</v>
      </c>
      <c r="BG975" s="4">
        <v>1.224</v>
      </c>
      <c r="BH975" s="4">
        <v>0.85799999999999998</v>
      </c>
      <c r="BI975" s="4">
        <v>2.0819999999999999</v>
      </c>
      <c r="BJ975" s="4">
        <v>0.92700000000000005</v>
      </c>
      <c r="BK975" s="4">
        <v>0.65</v>
      </c>
      <c r="BL975" s="4">
        <v>1.577</v>
      </c>
      <c r="BM975" s="4">
        <v>15.9549</v>
      </c>
      <c r="BQ975" s="4">
        <v>12.228999999999999</v>
      </c>
      <c r="BR975" s="4">
        <v>0.63944999999999996</v>
      </c>
      <c r="BS975" s="4">
        <v>-5</v>
      </c>
      <c r="BT975" s="4">
        <v>1.2999999999999999E-2</v>
      </c>
      <c r="BU975" s="4">
        <v>15.62656</v>
      </c>
      <c r="BV975" s="4">
        <v>0.2626</v>
      </c>
    </row>
    <row r="976" spans="1:74" x14ac:dyDescent="0.25">
      <c r="A976" s="4">
        <v>42069</v>
      </c>
      <c r="B976" s="4">
        <v>1.9768518518518516E-3</v>
      </c>
      <c r="C976" s="4">
        <v>9.5980000000000008</v>
      </c>
      <c r="D976" s="4">
        <v>8.1860999999999997</v>
      </c>
      <c r="E976" s="4">
        <v>81860.767259999993</v>
      </c>
      <c r="F976" s="4">
        <v>78.5</v>
      </c>
      <c r="G976" s="4">
        <v>68.5</v>
      </c>
      <c r="H976" s="4">
        <v>2316.1</v>
      </c>
      <c r="J976" s="4">
        <v>0.1</v>
      </c>
      <c r="K976" s="4">
        <v>0.83809999999999996</v>
      </c>
      <c r="L976" s="4">
        <v>8.0441000000000003</v>
      </c>
      <c r="M976" s="4">
        <v>6.8609</v>
      </c>
      <c r="N976" s="4">
        <v>65.801299999999998</v>
      </c>
      <c r="O976" s="4">
        <v>57.371899999999997</v>
      </c>
      <c r="P976" s="4">
        <v>123.2</v>
      </c>
      <c r="Q976" s="4">
        <v>49.852699999999999</v>
      </c>
      <c r="R976" s="4">
        <v>43.466299999999997</v>
      </c>
      <c r="S976" s="4">
        <v>93.3</v>
      </c>
      <c r="T976" s="4">
        <v>2316.1</v>
      </c>
      <c r="W976" s="4">
        <v>0</v>
      </c>
      <c r="X976" s="4">
        <v>8.3799999999999999E-2</v>
      </c>
      <c r="Y976" s="4">
        <v>11.8</v>
      </c>
      <c r="Z976" s="4">
        <v>858</v>
      </c>
      <c r="AA976" s="4">
        <v>883</v>
      </c>
      <c r="AB976" s="4">
        <v>811</v>
      </c>
      <c r="AC976" s="4">
        <v>59</v>
      </c>
      <c r="AD976" s="4">
        <v>6.93</v>
      </c>
      <c r="AE976" s="4">
        <v>0.16</v>
      </c>
      <c r="AF976" s="4">
        <v>978</v>
      </c>
      <c r="AG976" s="4">
        <v>-11</v>
      </c>
      <c r="AH976" s="4">
        <v>7</v>
      </c>
      <c r="AI976" s="4">
        <v>25</v>
      </c>
      <c r="AJ976" s="4">
        <v>190</v>
      </c>
      <c r="AK976" s="4">
        <v>138</v>
      </c>
      <c r="AL976" s="4">
        <v>2.7</v>
      </c>
      <c r="AM976" s="4">
        <v>195</v>
      </c>
      <c r="AN976" s="4" t="s">
        <v>155</v>
      </c>
      <c r="AO976" s="4">
        <v>2</v>
      </c>
      <c r="AP976" s="4">
        <v>0.58520833333333333</v>
      </c>
      <c r="AQ976" s="4">
        <v>47.162188</v>
      </c>
      <c r="AR976" s="4">
        <v>-88.484159000000005</v>
      </c>
      <c r="AS976" s="4">
        <v>317.2</v>
      </c>
      <c r="AT976" s="4">
        <v>43.5</v>
      </c>
      <c r="AU976" s="4">
        <v>10</v>
      </c>
      <c r="AV976" s="4">
        <v>9</v>
      </c>
      <c r="AW976" s="4" t="s">
        <v>206</v>
      </c>
      <c r="AX976" s="4">
        <v>1.2</v>
      </c>
      <c r="AY976" s="4">
        <v>1.4850509999999999</v>
      </c>
      <c r="AZ976" s="4">
        <v>2.1850510000000001</v>
      </c>
      <c r="BA976" s="4">
        <v>14.023</v>
      </c>
      <c r="BB976" s="4">
        <v>10.94</v>
      </c>
      <c r="BC976" s="4">
        <v>0.78</v>
      </c>
      <c r="BD976" s="4">
        <v>19.315000000000001</v>
      </c>
      <c r="BE976" s="4">
        <v>1610.8610000000001</v>
      </c>
      <c r="BF976" s="4">
        <v>874.46</v>
      </c>
      <c r="BG976" s="4">
        <v>1.38</v>
      </c>
      <c r="BH976" s="4">
        <v>1.2030000000000001</v>
      </c>
      <c r="BI976" s="4">
        <v>2.5830000000000002</v>
      </c>
      <c r="BJ976" s="4">
        <v>1.0449999999999999</v>
      </c>
      <c r="BK976" s="4">
        <v>0.91200000000000003</v>
      </c>
      <c r="BL976" s="4">
        <v>1.9570000000000001</v>
      </c>
      <c r="BM976" s="4">
        <v>15.3377</v>
      </c>
      <c r="BQ976" s="4">
        <v>12.204000000000001</v>
      </c>
      <c r="BR976" s="4">
        <v>0.60160400000000003</v>
      </c>
      <c r="BS976" s="4">
        <v>-5</v>
      </c>
      <c r="BT976" s="4">
        <v>1.2062E-2</v>
      </c>
      <c r="BU976" s="4">
        <v>14.701698</v>
      </c>
      <c r="BV976" s="4">
        <v>0.24365200000000001</v>
      </c>
    </row>
    <row r="977" spans="1:74" x14ac:dyDescent="0.25">
      <c r="A977" s="4">
        <v>42069</v>
      </c>
      <c r="B977" s="4">
        <v>1.988425925925926E-3</v>
      </c>
      <c r="C977" s="4">
        <v>9.2430000000000003</v>
      </c>
      <c r="D977" s="4">
        <v>8.6315000000000008</v>
      </c>
      <c r="E977" s="4">
        <v>86314.983970000001</v>
      </c>
      <c r="F977" s="4">
        <v>101.6</v>
      </c>
      <c r="G977" s="4">
        <v>140.6</v>
      </c>
      <c r="H977" s="4">
        <v>2433.5</v>
      </c>
      <c r="J977" s="4">
        <v>0.1</v>
      </c>
      <c r="K977" s="4">
        <v>0.83630000000000004</v>
      </c>
      <c r="L977" s="4">
        <v>7.7298</v>
      </c>
      <c r="M977" s="4">
        <v>7.2183000000000002</v>
      </c>
      <c r="N977" s="4">
        <v>84.943299999999994</v>
      </c>
      <c r="O977" s="4">
        <v>117.572</v>
      </c>
      <c r="P977" s="4">
        <v>202.5</v>
      </c>
      <c r="Q977" s="4">
        <v>64.355000000000004</v>
      </c>
      <c r="R977" s="4">
        <v>89.075400000000002</v>
      </c>
      <c r="S977" s="4">
        <v>153.4</v>
      </c>
      <c r="T977" s="4">
        <v>2433.5327000000002</v>
      </c>
      <c r="W977" s="4">
        <v>0</v>
      </c>
      <c r="X977" s="4">
        <v>8.3599999999999994E-2</v>
      </c>
      <c r="Y977" s="4">
        <v>11.8</v>
      </c>
      <c r="Z977" s="4">
        <v>858</v>
      </c>
      <c r="AA977" s="4">
        <v>884</v>
      </c>
      <c r="AB977" s="4">
        <v>810</v>
      </c>
      <c r="AC977" s="4">
        <v>59</v>
      </c>
      <c r="AD977" s="4">
        <v>6.93</v>
      </c>
      <c r="AE977" s="4">
        <v>0.16</v>
      </c>
      <c r="AF977" s="4">
        <v>978</v>
      </c>
      <c r="AG977" s="4">
        <v>-11</v>
      </c>
      <c r="AH977" s="4">
        <v>7</v>
      </c>
      <c r="AI977" s="4">
        <v>25</v>
      </c>
      <c r="AJ977" s="4">
        <v>190</v>
      </c>
      <c r="AK977" s="4">
        <v>138</v>
      </c>
      <c r="AL977" s="4">
        <v>2.6</v>
      </c>
      <c r="AM977" s="4">
        <v>195</v>
      </c>
      <c r="AN977" s="4" t="s">
        <v>155</v>
      </c>
      <c r="AO977" s="4">
        <v>2</v>
      </c>
      <c r="AP977" s="4">
        <v>0.58521990740740748</v>
      </c>
      <c r="AQ977" s="4">
        <v>47.162371999999998</v>
      </c>
      <c r="AR977" s="4">
        <v>-88.484127000000001</v>
      </c>
      <c r="AS977" s="4">
        <v>318</v>
      </c>
      <c r="AT977" s="4">
        <v>44.7</v>
      </c>
      <c r="AU977" s="4">
        <v>10</v>
      </c>
      <c r="AV977" s="4">
        <v>9</v>
      </c>
      <c r="AW977" s="4" t="s">
        <v>206</v>
      </c>
      <c r="AX977" s="4">
        <v>1.2</v>
      </c>
      <c r="AY977" s="4">
        <v>1.5851150000000001</v>
      </c>
      <c r="AZ977" s="4">
        <v>2.2000000000000002</v>
      </c>
      <c r="BA977" s="4">
        <v>14.023</v>
      </c>
      <c r="BB977" s="4">
        <v>10.81</v>
      </c>
      <c r="BC977" s="4">
        <v>0.77</v>
      </c>
      <c r="BD977" s="4">
        <v>19.577999999999999</v>
      </c>
      <c r="BE977" s="4">
        <v>1542.3130000000001</v>
      </c>
      <c r="BF977" s="4">
        <v>916.67700000000002</v>
      </c>
      <c r="BG977" s="4">
        <v>1.7749999999999999</v>
      </c>
      <c r="BH977" s="4">
        <v>2.4569999999999999</v>
      </c>
      <c r="BI977" s="4">
        <v>4.2320000000000002</v>
      </c>
      <c r="BJ977" s="4">
        <v>1.345</v>
      </c>
      <c r="BK977" s="4">
        <v>1.861</v>
      </c>
      <c r="BL977" s="4">
        <v>3.206</v>
      </c>
      <c r="BM977" s="4">
        <v>16.056899999999999</v>
      </c>
      <c r="BQ977" s="4">
        <v>12.132999999999999</v>
      </c>
      <c r="BR977" s="4">
        <v>0.61775999999999998</v>
      </c>
      <c r="BS977" s="4">
        <v>-5</v>
      </c>
      <c r="BT977" s="4">
        <v>1.1062000000000001E-2</v>
      </c>
      <c r="BU977" s="4">
        <v>15.096511</v>
      </c>
      <c r="BV977" s="4">
        <v>0.22345200000000001</v>
      </c>
    </row>
    <row r="978" spans="1:74" x14ac:dyDescent="0.25">
      <c r="A978" s="4">
        <v>42069</v>
      </c>
      <c r="B978" s="4">
        <v>2E-3</v>
      </c>
      <c r="C978" s="4">
        <v>8.7650000000000006</v>
      </c>
      <c r="D978" s="4">
        <v>8.9412000000000003</v>
      </c>
      <c r="E978" s="4">
        <v>89411.56667</v>
      </c>
      <c r="F978" s="4">
        <v>107</v>
      </c>
      <c r="G978" s="4">
        <v>141.69999999999999</v>
      </c>
      <c r="H978" s="4">
        <v>2752</v>
      </c>
      <c r="J978" s="4">
        <v>0.1</v>
      </c>
      <c r="K978" s="4">
        <v>0.83650000000000002</v>
      </c>
      <c r="L978" s="4">
        <v>7.3318000000000003</v>
      </c>
      <c r="M978" s="4">
        <v>7.4790999999999999</v>
      </c>
      <c r="N978" s="4">
        <v>89.474699999999999</v>
      </c>
      <c r="O978" s="4">
        <v>118.50700000000001</v>
      </c>
      <c r="P978" s="4">
        <v>208</v>
      </c>
      <c r="Q978" s="4">
        <v>67.7881</v>
      </c>
      <c r="R978" s="4">
        <v>89.783699999999996</v>
      </c>
      <c r="S978" s="4">
        <v>157.6</v>
      </c>
      <c r="T978" s="4">
        <v>2752.0396999999998</v>
      </c>
      <c r="W978" s="4">
        <v>0</v>
      </c>
      <c r="X978" s="4">
        <v>8.3599999999999994E-2</v>
      </c>
      <c r="Y978" s="4">
        <v>11.9</v>
      </c>
      <c r="Z978" s="4">
        <v>858</v>
      </c>
      <c r="AA978" s="4">
        <v>884</v>
      </c>
      <c r="AB978" s="4">
        <v>811</v>
      </c>
      <c r="AC978" s="4">
        <v>59</v>
      </c>
      <c r="AD978" s="4">
        <v>6.93</v>
      </c>
      <c r="AE978" s="4">
        <v>0.16</v>
      </c>
      <c r="AF978" s="4">
        <v>978</v>
      </c>
      <c r="AG978" s="4">
        <v>-11</v>
      </c>
      <c r="AH978" s="4">
        <v>7</v>
      </c>
      <c r="AI978" s="4">
        <v>25</v>
      </c>
      <c r="AJ978" s="4">
        <v>190</v>
      </c>
      <c r="AK978" s="4">
        <v>138</v>
      </c>
      <c r="AL978" s="4">
        <v>2.6</v>
      </c>
      <c r="AM978" s="4">
        <v>195</v>
      </c>
      <c r="AN978" s="4" t="s">
        <v>155</v>
      </c>
      <c r="AO978" s="4">
        <v>2</v>
      </c>
      <c r="AP978" s="4">
        <v>0.58523148148148152</v>
      </c>
      <c r="AQ978" s="4">
        <v>47.162717000000001</v>
      </c>
      <c r="AR978" s="4">
        <v>-88.484127000000001</v>
      </c>
      <c r="AS978" s="4">
        <v>318.8</v>
      </c>
      <c r="AT978" s="4">
        <v>45.5</v>
      </c>
      <c r="AU978" s="4">
        <v>10</v>
      </c>
      <c r="AV978" s="4">
        <v>9</v>
      </c>
      <c r="AW978" s="4" t="s">
        <v>206</v>
      </c>
      <c r="AX978" s="4">
        <v>1.2</v>
      </c>
      <c r="AY978" s="4">
        <v>1.6850149999999999</v>
      </c>
      <c r="AZ978" s="4">
        <v>2.285015</v>
      </c>
      <c r="BA978" s="4">
        <v>14.023</v>
      </c>
      <c r="BB978" s="4">
        <v>10.82</v>
      </c>
      <c r="BC978" s="4">
        <v>0.77</v>
      </c>
      <c r="BD978" s="4">
        <v>19.548999999999999</v>
      </c>
      <c r="BE978" s="4">
        <v>1473.143</v>
      </c>
      <c r="BF978" s="4">
        <v>956.44</v>
      </c>
      <c r="BG978" s="4">
        <v>1.883</v>
      </c>
      <c r="BH978" s="4">
        <v>2.4940000000000002</v>
      </c>
      <c r="BI978" s="4">
        <v>4.3760000000000003</v>
      </c>
      <c r="BJ978" s="4">
        <v>1.4259999999999999</v>
      </c>
      <c r="BK978" s="4">
        <v>1.889</v>
      </c>
      <c r="BL978" s="4">
        <v>3.3149999999999999</v>
      </c>
      <c r="BM978" s="4">
        <v>18.285499999999999</v>
      </c>
      <c r="BQ978" s="4">
        <v>12.22</v>
      </c>
      <c r="BR978" s="4">
        <v>0.67715599999999998</v>
      </c>
      <c r="BS978" s="4">
        <v>-5</v>
      </c>
      <c r="BT978" s="4">
        <v>1.2876E-2</v>
      </c>
      <c r="BU978" s="4">
        <v>16.547999999999998</v>
      </c>
      <c r="BV978" s="4">
        <v>0.26009500000000002</v>
      </c>
    </row>
    <row r="979" spans="1:74" x14ac:dyDescent="0.25">
      <c r="A979" s="4">
        <v>42069</v>
      </c>
      <c r="B979" s="4">
        <v>2.011574074074074E-3</v>
      </c>
      <c r="C979" s="4">
        <v>9.0190000000000001</v>
      </c>
      <c r="D979" s="4">
        <v>9.1854999999999993</v>
      </c>
      <c r="E979" s="4">
        <v>91855.364579999994</v>
      </c>
      <c r="F979" s="4">
        <v>107.1</v>
      </c>
      <c r="G979" s="4">
        <v>99.1</v>
      </c>
      <c r="H979" s="4">
        <v>2736.4</v>
      </c>
      <c r="J979" s="4">
        <v>0.1</v>
      </c>
      <c r="K979" s="4">
        <v>0.83220000000000005</v>
      </c>
      <c r="L979" s="4">
        <v>7.5053999999999998</v>
      </c>
      <c r="M979" s="4">
        <v>7.6439000000000004</v>
      </c>
      <c r="N979" s="4">
        <v>89.103899999999996</v>
      </c>
      <c r="O979" s="4">
        <v>82.505600000000001</v>
      </c>
      <c r="P979" s="4">
        <v>171.6</v>
      </c>
      <c r="Q979" s="4">
        <v>67.507199999999997</v>
      </c>
      <c r="R979" s="4">
        <v>62.508200000000002</v>
      </c>
      <c r="S979" s="4">
        <v>130</v>
      </c>
      <c r="T979" s="4">
        <v>2736.3933999999999</v>
      </c>
      <c r="W979" s="4">
        <v>0</v>
      </c>
      <c r="X979" s="4">
        <v>8.3199999999999996E-2</v>
      </c>
      <c r="Y979" s="4">
        <v>11.8</v>
      </c>
      <c r="Z979" s="4">
        <v>858</v>
      </c>
      <c r="AA979" s="4">
        <v>885</v>
      </c>
      <c r="AB979" s="4">
        <v>812</v>
      </c>
      <c r="AC979" s="4">
        <v>59</v>
      </c>
      <c r="AD979" s="4">
        <v>6.93</v>
      </c>
      <c r="AE979" s="4">
        <v>0.16</v>
      </c>
      <c r="AF979" s="4">
        <v>978</v>
      </c>
      <c r="AG979" s="4">
        <v>-11</v>
      </c>
      <c r="AH979" s="4">
        <v>7</v>
      </c>
      <c r="AI979" s="4">
        <v>25</v>
      </c>
      <c r="AJ979" s="4">
        <v>190</v>
      </c>
      <c r="AK979" s="4">
        <v>138</v>
      </c>
      <c r="AL979" s="4">
        <v>2.6</v>
      </c>
      <c r="AM979" s="4">
        <v>195</v>
      </c>
      <c r="AN979" s="4" t="s">
        <v>155</v>
      </c>
      <c r="AO979" s="4">
        <v>2</v>
      </c>
      <c r="AP979" s="4">
        <v>0.5852546296296296</v>
      </c>
      <c r="AQ979" s="4">
        <v>47.162773000000001</v>
      </c>
      <c r="AR979" s="4">
        <v>-88.484127999999998</v>
      </c>
      <c r="AS979" s="4">
        <v>318.89999999999998</v>
      </c>
      <c r="AT979" s="4">
        <v>45.8</v>
      </c>
      <c r="AU979" s="4">
        <v>10</v>
      </c>
      <c r="AV979" s="4">
        <v>9</v>
      </c>
      <c r="AW979" s="4" t="s">
        <v>206</v>
      </c>
      <c r="AX979" s="4">
        <v>1.2</v>
      </c>
      <c r="AY979" s="4">
        <v>1.7</v>
      </c>
      <c r="AZ979" s="4">
        <v>2.2999999999999998</v>
      </c>
      <c r="BA979" s="4">
        <v>14.023</v>
      </c>
      <c r="BB979" s="4">
        <v>10.53</v>
      </c>
      <c r="BC979" s="4">
        <v>0.75</v>
      </c>
      <c r="BD979" s="4">
        <v>20.167999999999999</v>
      </c>
      <c r="BE979" s="4">
        <v>1475.001</v>
      </c>
      <c r="BF979" s="4">
        <v>956.11199999999997</v>
      </c>
      <c r="BG979" s="4">
        <v>1.8340000000000001</v>
      </c>
      <c r="BH979" s="4">
        <v>1.698</v>
      </c>
      <c r="BI979" s="4">
        <v>3.532</v>
      </c>
      <c r="BJ979" s="4">
        <v>1.389</v>
      </c>
      <c r="BK979" s="4">
        <v>1.286</v>
      </c>
      <c r="BL979" s="4">
        <v>2.6760000000000002</v>
      </c>
      <c r="BM979" s="4">
        <v>17.7834</v>
      </c>
      <c r="BQ979" s="4">
        <v>11.891</v>
      </c>
      <c r="BR979" s="4">
        <v>0.65848799999999996</v>
      </c>
      <c r="BS979" s="4">
        <v>-5</v>
      </c>
      <c r="BT979" s="4">
        <v>1.1124E-2</v>
      </c>
      <c r="BU979" s="4">
        <v>16.091801</v>
      </c>
      <c r="BV979" s="4">
        <v>0.22470499999999999</v>
      </c>
    </row>
    <row r="980" spans="1:74" x14ac:dyDescent="0.25">
      <c r="A980" s="4">
        <v>42069</v>
      </c>
      <c r="B980" s="4">
        <v>2.023148148148148E-3</v>
      </c>
      <c r="C980" s="4">
        <v>8.6999999999999993</v>
      </c>
      <c r="D980" s="4">
        <v>9.4138000000000002</v>
      </c>
      <c r="E980" s="4">
        <v>94137.777780000004</v>
      </c>
      <c r="F980" s="4">
        <v>102.3</v>
      </c>
      <c r="G980" s="4">
        <v>52.3</v>
      </c>
      <c r="H980" s="4">
        <v>2897.8</v>
      </c>
      <c r="J980" s="4">
        <v>0.1</v>
      </c>
      <c r="K980" s="4">
        <v>0.83209999999999995</v>
      </c>
      <c r="L980" s="4">
        <v>7.2389999999999999</v>
      </c>
      <c r="M980" s="4">
        <v>7.8330000000000002</v>
      </c>
      <c r="N980" s="4">
        <v>85.137900000000002</v>
      </c>
      <c r="O980" s="4">
        <v>43.514400000000002</v>
      </c>
      <c r="P980" s="4">
        <v>128.69999999999999</v>
      </c>
      <c r="Q980" s="4">
        <v>64.502499999999998</v>
      </c>
      <c r="R980" s="4">
        <v>32.967599999999997</v>
      </c>
      <c r="S980" s="4">
        <v>97.5</v>
      </c>
      <c r="T980" s="4">
        <v>2897.8262</v>
      </c>
      <c r="W980" s="4">
        <v>0</v>
      </c>
      <c r="X980" s="4">
        <v>8.3199999999999996E-2</v>
      </c>
      <c r="Y980" s="4">
        <v>11.8</v>
      </c>
      <c r="Z980" s="4">
        <v>858</v>
      </c>
      <c r="AA980" s="4">
        <v>885</v>
      </c>
      <c r="AB980" s="4">
        <v>812</v>
      </c>
      <c r="AC980" s="4">
        <v>59</v>
      </c>
      <c r="AD980" s="4">
        <v>6.93</v>
      </c>
      <c r="AE980" s="4">
        <v>0.16</v>
      </c>
      <c r="AF980" s="4">
        <v>978</v>
      </c>
      <c r="AG980" s="4">
        <v>-11</v>
      </c>
      <c r="AH980" s="4">
        <v>7</v>
      </c>
      <c r="AI980" s="4">
        <v>25</v>
      </c>
      <c r="AJ980" s="4">
        <v>190</v>
      </c>
      <c r="AK980" s="4">
        <v>138</v>
      </c>
      <c r="AL980" s="4">
        <v>2.5</v>
      </c>
      <c r="AM980" s="4">
        <v>195</v>
      </c>
      <c r="AN980" s="4" t="s">
        <v>155</v>
      </c>
      <c r="AO980" s="4">
        <v>2</v>
      </c>
      <c r="AP980" s="4">
        <v>0.5852546296296296</v>
      </c>
      <c r="AQ980" s="4">
        <v>47.163080000000001</v>
      </c>
      <c r="AR980" s="4">
        <v>-88.484216000000004</v>
      </c>
      <c r="AS980" s="4">
        <v>319.7</v>
      </c>
      <c r="AT980" s="4">
        <v>45.6</v>
      </c>
      <c r="AU980" s="4">
        <v>10</v>
      </c>
      <c r="AV980" s="4">
        <v>9</v>
      </c>
      <c r="AW980" s="4" t="s">
        <v>206</v>
      </c>
      <c r="AX980" s="4">
        <v>1.2</v>
      </c>
      <c r="AY980" s="4">
        <v>1.7</v>
      </c>
      <c r="AZ980" s="4">
        <v>2.2999999999999998</v>
      </c>
      <c r="BA980" s="4">
        <v>14.023</v>
      </c>
      <c r="BB980" s="4">
        <v>10.52</v>
      </c>
      <c r="BC980" s="4">
        <v>0.75</v>
      </c>
      <c r="BD980" s="4">
        <v>20.18</v>
      </c>
      <c r="BE980" s="4">
        <v>1428.31</v>
      </c>
      <c r="BF980" s="4">
        <v>983.68</v>
      </c>
      <c r="BG980" s="4">
        <v>1.7589999999999999</v>
      </c>
      <c r="BH980" s="4">
        <v>0.89900000000000002</v>
      </c>
      <c r="BI980" s="4">
        <v>2.6579999999999999</v>
      </c>
      <c r="BJ980" s="4">
        <v>1.333</v>
      </c>
      <c r="BK980" s="4">
        <v>0.68100000000000005</v>
      </c>
      <c r="BL980" s="4">
        <v>2.0139999999999998</v>
      </c>
      <c r="BM980" s="4">
        <v>18.907699999999998</v>
      </c>
      <c r="BQ980" s="4">
        <v>11.936999999999999</v>
      </c>
      <c r="BR980" s="4">
        <v>0.59040199999999998</v>
      </c>
      <c r="BS980" s="4">
        <v>-5</v>
      </c>
      <c r="BT980" s="4">
        <v>1.0062E-2</v>
      </c>
      <c r="BU980" s="4">
        <v>14.427949</v>
      </c>
      <c r="BV980" s="4">
        <v>0.20325199999999999</v>
      </c>
    </row>
    <row r="981" spans="1:74" x14ac:dyDescent="0.25">
      <c r="A981" s="4">
        <v>42069</v>
      </c>
      <c r="B981" s="4">
        <v>2.0347222222222221E-3</v>
      </c>
      <c r="C981" s="4">
        <v>9.16</v>
      </c>
      <c r="D981" s="4">
        <v>9.3734999999999999</v>
      </c>
      <c r="E981" s="4">
        <v>93735.087570000003</v>
      </c>
      <c r="F981" s="4">
        <v>95.2</v>
      </c>
      <c r="G981" s="4">
        <v>112.8</v>
      </c>
      <c r="H981" s="4">
        <v>3018</v>
      </c>
      <c r="J981" s="4">
        <v>0.1</v>
      </c>
      <c r="K981" s="4">
        <v>0.82899999999999996</v>
      </c>
      <c r="L981" s="4">
        <v>7.5938999999999997</v>
      </c>
      <c r="M981" s="4">
        <v>7.7705000000000002</v>
      </c>
      <c r="N981" s="4">
        <v>78.910499999999999</v>
      </c>
      <c r="O981" s="4">
        <v>93.480800000000002</v>
      </c>
      <c r="P981" s="4">
        <v>172.4</v>
      </c>
      <c r="Q981" s="4">
        <v>59.784500000000001</v>
      </c>
      <c r="R981" s="4">
        <v>70.823300000000003</v>
      </c>
      <c r="S981" s="4">
        <v>130.6</v>
      </c>
      <c r="T981" s="4">
        <v>3018.0378000000001</v>
      </c>
      <c r="W981" s="4">
        <v>0</v>
      </c>
      <c r="X981" s="4">
        <v>8.2900000000000001E-2</v>
      </c>
      <c r="Y981" s="4">
        <v>11.8</v>
      </c>
      <c r="Z981" s="4">
        <v>859</v>
      </c>
      <c r="AA981" s="4">
        <v>884</v>
      </c>
      <c r="AB981" s="4">
        <v>808</v>
      </c>
      <c r="AC981" s="4">
        <v>59</v>
      </c>
      <c r="AD981" s="4">
        <v>6.93</v>
      </c>
      <c r="AE981" s="4">
        <v>0.16</v>
      </c>
      <c r="AF981" s="4">
        <v>978</v>
      </c>
      <c r="AG981" s="4">
        <v>-11</v>
      </c>
      <c r="AH981" s="4">
        <v>7</v>
      </c>
      <c r="AI981" s="4">
        <v>25</v>
      </c>
      <c r="AJ981" s="4">
        <v>190</v>
      </c>
      <c r="AK981" s="4">
        <v>138</v>
      </c>
      <c r="AL981" s="4">
        <v>2.7</v>
      </c>
      <c r="AM981" s="4">
        <v>195</v>
      </c>
      <c r="AN981" s="4" t="s">
        <v>155</v>
      </c>
      <c r="AO981" s="4">
        <v>2</v>
      </c>
      <c r="AP981" s="4">
        <v>0.58527777777777779</v>
      </c>
      <c r="AQ981" s="4">
        <v>47.163134999999997</v>
      </c>
      <c r="AR981" s="4">
        <v>-88.484232000000006</v>
      </c>
      <c r="AS981" s="4">
        <v>319.8</v>
      </c>
      <c r="AT981" s="4">
        <v>45.6</v>
      </c>
      <c r="AU981" s="4">
        <v>10</v>
      </c>
      <c r="AV981" s="4">
        <v>9</v>
      </c>
      <c r="AW981" s="4" t="s">
        <v>206</v>
      </c>
      <c r="AX981" s="4">
        <v>1.2</v>
      </c>
      <c r="AY981" s="4">
        <v>1.7847150000000001</v>
      </c>
      <c r="AZ981" s="4">
        <v>2.3847149999999999</v>
      </c>
      <c r="BA981" s="4">
        <v>14.023</v>
      </c>
      <c r="BB981" s="4">
        <v>10.32</v>
      </c>
      <c r="BC981" s="4">
        <v>0.74</v>
      </c>
      <c r="BD981" s="4">
        <v>20.629000000000001</v>
      </c>
      <c r="BE981" s="4">
        <v>1469.153</v>
      </c>
      <c r="BF981" s="4">
        <v>956.82100000000003</v>
      </c>
      <c r="BG981" s="4">
        <v>1.599</v>
      </c>
      <c r="BH981" s="4">
        <v>1.8939999999999999</v>
      </c>
      <c r="BI981" s="4">
        <v>3.4929999999999999</v>
      </c>
      <c r="BJ981" s="4">
        <v>1.2110000000000001</v>
      </c>
      <c r="BK981" s="4">
        <v>1.4350000000000001</v>
      </c>
      <c r="BL981" s="4">
        <v>2.6459999999999999</v>
      </c>
      <c r="BM981" s="4">
        <v>19.308399999999999</v>
      </c>
      <c r="BQ981" s="4">
        <v>11.661</v>
      </c>
      <c r="BR981" s="4">
        <v>0.53065799999999996</v>
      </c>
      <c r="BS981" s="4">
        <v>-5</v>
      </c>
      <c r="BT981" s="4">
        <v>0.01</v>
      </c>
      <c r="BU981" s="4">
        <v>12.967955</v>
      </c>
      <c r="BV981" s="4">
        <v>0.20200000000000001</v>
      </c>
    </row>
    <row r="982" spans="1:74" x14ac:dyDescent="0.25">
      <c r="A982" s="4">
        <v>42069</v>
      </c>
      <c r="B982" s="4">
        <v>2.0462962962962965E-3</v>
      </c>
      <c r="C982" s="4">
        <v>9.5980000000000008</v>
      </c>
      <c r="D982" s="4">
        <v>7.8981000000000003</v>
      </c>
      <c r="E982" s="4">
        <v>78981.125939999998</v>
      </c>
      <c r="F982" s="4">
        <v>87.4</v>
      </c>
      <c r="G982" s="4">
        <v>138.80000000000001</v>
      </c>
      <c r="H982" s="4">
        <v>2783.4</v>
      </c>
      <c r="J982" s="4">
        <v>0.1</v>
      </c>
      <c r="K982" s="4">
        <v>0.84040000000000004</v>
      </c>
      <c r="L982" s="4">
        <v>8.0662000000000003</v>
      </c>
      <c r="M982" s="4">
        <v>6.6375000000000002</v>
      </c>
      <c r="N982" s="4">
        <v>73.462900000000005</v>
      </c>
      <c r="O982" s="4">
        <v>116.631</v>
      </c>
      <c r="P982" s="4">
        <v>190.1</v>
      </c>
      <c r="Q982" s="4">
        <v>55.657200000000003</v>
      </c>
      <c r="R982" s="4">
        <v>88.362399999999994</v>
      </c>
      <c r="S982" s="4">
        <v>144</v>
      </c>
      <c r="T982" s="4">
        <v>2783.3512000000001</v>
      </c>
      <c r="W982" s="4">
        <v>0</v>
      </c>
      <c r="X982" s="4">
        <v>8.4000000000000005E-2</v>
      </c>
      <c r="Y982" s="4">
        <v>11.8</v>
      </c>
      <c r="Z982" s="4">
        <v>859</v>
      </c>
      <c r="AA982" s="4">
        <v>884</v>
      </c>
      <c r="AB982" s="4">
        <v>809</v>
      </c>
      <c r="AC982" s="4">
        <v>59</v>
      </c>
      <c r="AD982" s="4">
        <v>6.93</v>
      </c>
      <c r="AE982" s="4">
        <v>0.16</v>
      </c>
      <c r="AF982" s="4">
        <v>978</v>
      </c>
      <c r="AG982" s="4">
        <v>-11</v>
      </c>
      <c r="AH982" s="4">
        <v>7</v>
      </c>
      <c r="AI982" s="4">
        <v>25</v>
      </c>
      <c r="AJ982" s="4">
        <v>190</v>
      </c>
      <c r="AK982" s="4">
        <v>137.1</v>
      </c>
      <c r="AL982" s="4">
        <v>2.5</v>
      </c>
      <c r="AM982" s="4">
        <v>195</v>
      </c>
      <c r="AN982" s="4" t="s">
        <v>155</v>
      </c>
      <c r="AO982" s="4">
        <v>2</v>
      </c>
      <c r="AP982" s="4">
        <v>0.58527777777777779</v>
      </c>
      <c r="AQ982" s="4">
        <v>47.163418</v>
      </c>
      <c r="AR982" s="4">
        <v>-88.484414999999998</v>
      </c>
      <c r="AS982" s="4">
        <v>320.39999999999998</v>
      </c>
      <c r="AT982" s="4">
        <v>45.3</v>
      </c>
      <c r="AU982" s="4">
        <v>10</v>
      </c>
      <c r="AV982" s="4">
        <v>9</v>
      </c>
      <c r="AW982" s="4" t="s">
        <v>206</v>
      </c>
      <c r="AX982" s="4">
        <v>0.94615400000000005</v>
      </c>
      <c r="AY982" s="4">
        <v>1.546154</v>
      </c>
      <c r="AZ982" s="4">
        <v>1.8076920000000001</v>
      </c>
      <c r="BA982" s="4">
        <v>14.023</v>
      </c>
      <c r="BB982" s="4">
        <v>11.11</v>
      </c>
      <c r="BC982" s="4">
        <v>0.79</v>
      </c>
      <c r="BD982" s="4">
        <v>18.992000000000001</v>
      </c>
      <c r="BE982" s="4">
        <v>1631.999</v>
      </c>
      <c r="BF982" s="4">
        <v>854.74</v>
      </c>
      <c r="BG982" s="4">
        <v>1.5569999999999999</v>
      </c>
      <c r="BH982" s="4">
        <v>2.4710000000000001</v>
      </c>
      <c r="BI982" s="4">
        <v>4.0279999999999996</v>
      </c>
      <c r="BJ982" s="4">
        <v>1.179</v>
      </c>
      <c r="BK982" s="4">
        <v>1.8720000000000001</v>
      </c>
      <c r="BL982" s="4">
        <v>3.0510000000000002</v>
      </c>
      <c r="BM982" s="4">
        <v>18.622599999999998</v>
      </c>
      <c r="BQ982" s="4">
        <v>12.363</v>
      </c>
      <c r="BR982" s="4">
        <v>0.57197900000000002</v>
      </c>
      <c r="BS982" s="4">
        <v>-5</v>
      </c>
      <c r="BT982" s="4">
        <v>0.01</v>
      </c>
      <c r="BU982" s="4">
        <v>13.977736999999999</v>
      </c>
      <c r="BV982" s="4">
        <v>0.20200000000000001</v>
      </c>
    </row>
    <row r="983" spans="1:74" x14ac:dyDescent="0.25">
      <c r="A983" s="4">
        <v>42069</v>
      </c>
      <c r="B983" s="4">
        <v>2.0578703703703705E-3</v>
      </c>
      <c r="C983" s="4">
        <v>9.6839999999999993</v>
      </c>
      <c r="D983" s="4">
        <v>7.8737000000000004</v>
      </c>
      <c r="E983" s="4">
        <v>78737.487519999995</v>
      </c>
      <c r="F983" s="4">
        <v>75.2</v>
      </c>
      <c r="G983" s="4">
        <v>61</v>
      </c>
      <c r="H983" s="4">
        <v>2612.8000000000002</v>
      </c>
      <c r="J983" s="4">
        <v>0.1</v>
      </c>
      <c r="K983" s="4">
        <v>0.84009999999999996</v>
      </c>
      <c r="L983" s="4">
        <v>8.1363000000000003</v>
      </c>
      <c r="M983" s="4">
        <v>6.6151</v>
      </c>
      <c r="N983" s="4">
        <v>63.176000000000002</v>
      </c>
      <c r="O983" s="4">
        <v>51.2288</v>
      </c>
      <c r="P983" s="4">
        <v>114.4</v>
      </c>
      <c r="Q983" s="4">
        <v>47.863599999999998</v>
      </c>
      <c r="R983" s="4">
        <v>38.812100000000001</v>
      </c>
      <c r="S983" s="4">
        <v>86.7</v>
      </c>
      <c r="T983" s="4">
        <v>2612.7529</v>
      </c>
      <c r="W983" s="4">
        <v>0</v>
      </c>
      <c r="X983" s="4">
        <v>8.4000000000000005E-2</v>
      </c>
      <c r="Y983" s="4">
        <v>11.9</v>
      </c>
      <c r="Z983" s="4">
        <v>858</v>
      </c>
      <c r="AA983" s="4">
        <v>883</v>
      </c>
      <c r="AB983" s="4">
        <v>807</v>
      </c>
      <c r="AC983" s="4">
        <v>59</v>
      </c>
      <c r="AD983" s="4">
        <v>6.93</v>
      </c>
      <c r="AE983" s="4">
        <v>0.16</v>
      </c>
      <c r="AF983" s="4">
        <v>978</v>
      </c>
      <c r="AG983" s="4">
        <v>-11</v>
      </c>
      <c r="AH983" s="4">
        <v>7</v>
      </c>
      <c r="AI983" s="4">
        <v>25</v>
      </c>
      <c r="AJ983" s="4">
        <v>190</v>
      </c>
      <c r="AK983" s="4">
        <v>137.9</v>
      </c>
      <c r="AL983" s="4">
        <v>2.5</v>
      </c>
      <c r="AM983" s="4">
        <v>195</v>
      </c>
      <c r="AN983" s="4" t="s">
        <v>155</v>
      </c>
      <c r="AO983" s="4">
        <v>2</v>
      </c>
      <c r="AP983" s="4">
        <v>0.58530092592592597</v>
      </c>
      <c r="AQ983" s="4">
        <v>47.163603999999999</v>
      </c>
      <c r="AR983" s="4">
        <v>-88.484583000000001</v>
      </c>
      <c r="AS983" s="4">
        <v>320.7</v>
      </c>
      <c r="AT983" s="4">
        <v>46</v>
      </c>
      <c r="AU983" s="4">
        <v>10</v>
      </c>
      <c r="AV983" s="4">
        <v>9</v>
      </c>
      <c r="AW983" s="4" t="s">
        <v>206</v>
      </c>
      <c r="AX983" s="4">
        <v>0.98451500000000003</v>
      </c>
      <c r="AY983" s="4">
        <v>1.077423</v>
      </c>
      <c r="AZ983" s="4">
        <v>1.7845150000000001</v>
      </c>
      <c r="BA983" s="4">
        <v>14.023</v>
      </c>
      <c r="BB983" s="4">
        <v>11.09</v>
      </c>
      <c r="BC983" s="4">
        <v>0.79</v>
      </c>
      <c r="BD983" s="4">
        <v>19.027000000000001</v>
      </c>
      <c r="BE983" s="4">
        <v>1642.8140000000001</v>
      </c>
      <c r="BF983" s="4">
        <v>850.11300000000006</v>
      </c>
      <c r="BG983" s="4">
        <v>1.3360000000000001</v>
      </c>
      <c r="BH983" s="4">
        <v>1.083</v>
      </c>
      <c r="BI983" s="4">
        <v>2.419</v>
      </c>
      <c r="BJ983" s="4">
        <v>1.012</v>
      </c>
      <c r="BK983" s="4">
        <v>0.82099999999999995</v>
      </c>
      <c r="BL983" s="4">
        <v>1.833</v>
      </c>
      <c r="BM983" s="4">
        <v>17.445399999999999</v>
      </c>
      <c r="BQ983" s="4">
        <v>12.334</v>
      </c>
      <c r="BR983" s="4">
        <v>0.57781400000000005</v>
      </c>
      <c r="BS983" s="4">
        <v>-5</v>
      </c>
      <c r="BT983" s="4">
        <v>1.0938E-2</v>
      </c>
      <c r="BU983" s="4">
        <v>14.120324999999999</v>
      </c>
      <c r="BV983" s="4">
        <v>0.220946</v>
      </c>
    </row>
    <row r="984" spans="1:74" x14ac:dyDescent="0.25">
      <c r="A984" s="4">
        <v>42069</v>
      </c>
      <c r="B984" s="4">
        <v>2.0694444444444445E-3</v>
      </c>
      <c r="C984" s="4">
        <v>9.4830000000000005</v>
      </c>
      <c r="D984" s="4">
        <v>8.1075999999999997</v>
      </c>
      <c r="E984" s="4">
        <v>81076.205730000001</v>
      </c>
      <c r="F984" s="4">
        <v>73.2</v>
      </c>
      <c r="G984" s="4">
        <v>72.2</v>
      </c>
      <c r="H984" s="4">
        <v>2580.6999999999998</v>
      </c>
      <c r="J984" s="4">
        <v>0.1</v>
      </c>
      <c r="K984" s="4">
        <v>0.83940000000000003</v>
      </c>
      <c r="L984" s="4">
        <v>7.9606000000000003</v>
      </c>
      <c r="M984" s="4">
        <v>6.8056999999999999</v>
      </c>
      <c r="N984" s="4">
        <v>61.434399999999997</v>
      </c>
      <c r="O984" s="4">
        <v>60.632800000000003</v>
      </c>
      <c r="P984" s="4">
        <v>122.1</v>
      </c>
      <c r="Q984" s="4">
        <v>46.544199999999996</v>
      </c>
      <c r="R984" s="4">
        <v>45.936799999999998</v>
      </c>
      <c r="S984" s="4">
        <v>92.5</v>
      </c>
      <c r="T984" s="4">
        <v>2580.7458999999999</v>
      </c>
      <c r="W984" s="4">
        <v>0</v>
      </c>
      <c r="X984" s="4">
        <v>8.3900000000000002E-2</v>
      </c>
      <c r="Y984" s="4">
        <v>11.8</v>
      </c>
      <c r="Z984" s="4">
        <v>858</v>
      </c>
      <c r="AA984" s="4">
        <v>883</v>
      </c>
      <c r="AB984" s="4">
        <v>808</v>
      </c>
      <c r="AC984" s="4">
        <v>59</v>
      </c>
      <c r="AD984" s="4">
        <v>6.93</v>
      </c>
      <c r="AE984" s="4">
        <v>0.16</v>
      </c>
      <c r="AF984" s="4">
        <v>978</v>
      </c>
      <c r="AG984" s="4">
        <v>-11</v>
      </c>
      <c r="AH984" s="4">
        <v>7</v>
      </c>
      <c r="AI984" s="4">
        <v>25</v>
      </c>
      <c r="AJ984" s="4">
        <v>190</v>
      </c>
      <c r="AK984" s="4">
        <v>137.1</v>
      </c>
      <c r="AL984" s="4">
        <v>2.5</v>
      </c>
      <c r="AM984" s="4">
        <v>195</v>
      </c>
      <c r="AN984" s="4" t="s">
        <v>155</v>
      </c>
      <c r="AO984" s="4">
        <v>2</v>
      </c>
      <c r="AP984" s="4">
        <v>0.58531250000000001</v>
      </c>
      <c r="AQ984" s="4">
        <v>47.163755000000002</v>
      </c>
      <c r="AR984" s="4">
        <v>-88.484739000000005</v>
      </c>
      <c r="AS984" s="4">
        <v>320.8</v>
      </c>
      <c r="AT984" s="4">
        <v>45.7</v>
      </c>
      <c r="AU984" s="4">
        <v>9</v>
      </c>
      <c r="AV984" s="4">
        <v>9</v>
      </c>
      <c r="AW984" s="4" t="s">
        <v>206</v>
      </c>
      <c r="AX984" s="4">
        <v>1.168831</v>
      </c>
      <c r="AY984" s="4">
        <v>1</v>
      </c>
      <c r="AZ984" s="4">
        <v>1.8844160000000001</v>
      </c>
      <c r="BA984" s="4">
        <v>14.023</v>
      </c>
      <c r="BB984" s="4">
        <v>11.04</v>
      </c>
      <c r="BC984" s="4">
        <v>0.79</v>
      </c>
      <c r="BD984" s="4">
        <v>19.13</v>
      </c>
      <c r="BE984" s="4">
        <v>1606.08</v>
      </c>
      <c r="BF984" s="4">
        <v>873.92200000000003</v>
      </c>
      <c r="BG984" s="4">
        <v>1.298</v>
      </c>
      <c r="BH984" s="4">
        <v>1.2809999999999999</v>
      </c>
      <c r="BI984" s="4">
        <v>2.5790000000000002</v>
      </c>
      <c r="BJ984" s="4">
        <v>0.98299999999999998</v>
      </c>
      <c r="BK984" s="4">
        <v>0.97099999999999997</v>
      </c>
      <c r="BL984" s="4">
        <v>1.954</v>
      </c>
      <c r="BM984" s="4">
        <v>17.2182</v>
      </c>
      <c r="BQ984" s="4">
        <v>12.314</v>
      </c>
      <c r="BR984" s="4">
        <v>0.51984399999999997</v>
      </c>
      <c r="BS984" s="4">
        <v>-5</v>
      </c>
      <c r="BT984" s="4">
        <v>8.1860000000000006E-3</v>
      </c>
      <c r="BU984" s="4">
        <v>12.703688</v>
      </c>
      <c r="BV984" s="4">
        <v>0.165357</v>
      </c>
    </row>
    <row r="985" spans="1:74" x14ac:dyDescent="0.25">
      <c r="A985" s="4">
        <v>42069</v>
      </c>
      <c r="B985" s="4">
        <v>2.0810185185185185E-3</v>
      </c>
      <c r="C985" s="4">
        <v>9.4550000000000001</v>
      </c>
      <c r="D985" s="4">
        <v>8.3284000000000002</v>
      </c>
      <c r="E985" s="4">
        <v>83284.457240000003</v>
      </c>
      <c r="F985" s="4">
        <v>72.3</v>
      </c>
      <c r="G985" s="4">
        <v>65.7</v>
      </c>
      <c r="H985" s="4">
        <v>2647.8</v>
      </c>
      <c r="J985" s="4">
        <v>0.1</v>
      </c>
      <c r="K985" s="4">
        <v>0.83750000000000002</v>
      </c>
      <c r="L985" s="4">
        <v>7.9180999999999999</v>
      </c>
      <c r="M985" s="4">
        <v>6.9748000000000001</v>
      </c>
      <c r="N985" s="4">
        <v>60.574300000000001</v>
      </c>
      <c r="O985" s="4">
        <v>55.053400000000003</v>
      </c>
      <c r="P985" s="4">
        <v>115.6</v>
      </c>
      <c r="Q985" s="4">
        <v>45.892499999999998</v>
      </c>
      <c r="R985" s="4">
        <v>41.709800000000001</v>
      </c>
      <c r="S985" s="4">
        <v>87.6</v>
      </c>
      <c r="T985" s="4">
        <v>2647.7685000000001</v>
      </c>
      <c r="W985" s="4">
        <v>0</v>
      </c>
      <c r="X985" s="4">
        <v>8.3699999999999997E-2</v>
      </c>
      <c r="Y985" s="4">
        <v>11.9</v>
      </c>
      <c r="Z985" s="4">
        <v>858</v>
      </c>
      <c r="AA985" s="4">
        <v>883</v>
      </c>
      <c r="AB985" s="4">
        <v>810</v>
      </c>
      <c r="AC985" s="4">
        <v>59</v>
      </c>
      <c r="AD985" s="4">
        <v>6.93</v>
      </c>
      <c r="AE985" s="4">
        <v>0.16</v>
      </c>
      <c r="AF985" s="4">
        <v>978</v>
      </c>
      <c r="AG985" s="4">
        <v>-11</v>
      </c>
      <c r="AH985" s="4">
        <v>7</v>
      </c>
      <c r="AI985" s="4">
        <v>25</v>
      </c>
      <c r="AJ985" s="4">
        <v>190</v>
      </c>
      <c r="AK985" s="4">
        <v>137</v>
      </c>
      <c r="AL985" s="4">
        <v>2.7</v>
      </c>
      <c r="AM985" s="4">
        <v>195</v>
      </c>
      <c r="AN985" s="4" t="s">
        <v>155</v>
      </c>
      <c r="AO985" s="4">
        <v>2</v>
      </c>
      <c r="AP985" s="4">
        <v>0.58532407407407405</v>
      </c>
      <c r="AQ985" s="4">
        <v>47.163778000000001</v>
      </c>
      <c r="AR985" s="4">
        <v>-88.484763000000001</v>
      </c>
      <c r="AS985" s="4">
        <v>320.8</v>
      </c>
      <c r="AT985" s="4">
        <v>45.7</v>
      </c>
      <c r="AU985" s="4">
        <v>9</v>
      </c>
      <c r="AV985" s="4">
        <v>9</v>
      </c>
      <c r="AW985" s="4" t="s">
        <v>206</v>
      </c>
      <c r="AX985" s="4">
        <v>1.2</v>
      </c>
      <c r="AY985" s="4">
        <v>1.0843160000000001</v>
      </c>
      <c r="AZ985" s="4">
        <v>1.9</v>
      </c>
      <c r="BA985" s="4">
        <v>14.023</v>
      </c>
      <c r="BB985" s="4">
        <v>10.89</v>
      </c>
      <c r="BC985" s="4">
        <v>0.78</v>
      </c>
      <c r="BD985" s="4">
        <v>19.408000000000001</v>
      </c>
      <c r="BE985" s="4">
        <v>1583.425</v>
      </c>
      <c r="BF985" s="4">
        <v>887.73199999999997</v>
      </c>
      <c r="BG985" s="4">
        <v>1.2689999999999999</v>
      </c>
      <c r="BH985" s="4">
        <v>1.153</v>
      </c>
      <c r="BI985" s="4">
        <v>2.4209999999999998</v>
      </c>
      <c r="BJ985" s="4">
        <v>0.96099999999999997</v>
      </c>
      <c r="BK985" s="4">
        <v>0.873</v>
      </c>
      <c r="BL985" s="4">
        <v>1.835</v>
      </c>
      <c r="BM985" s="4">
        <v>17.509599999999999</v>
      </c>
      <c r="BQ985" s="4">
        <v>12.177</v>
      </c>
      <c r="BR985" s="4">
        <v>0.52350399999999997</v>
      </c>
      <c r="BS985" s="4">
        <v>-5</v>
      </c>
      <c r="BT985" s="4">
        <v>9.8759999999999994E-3</v>
      </c>
      <c r="BU985" s="4">
        <v>12.793129</v>
      </c>
      <c r="BV985" s="4">
        <v>0.19949500000000001</v>
      </c>
    </row>
    <row r="986" spans="1:74" x14ac:dyDescent="0.25">
      <c r="A986" s="4">
        <v>42069</v>
      </c>
      <c r="B986" s="4">
        <v>2.0925925925925925E-3</v>
      </c>
      <c r="C986" s="4">
        <v>9.2420000000000009</v>
      </c>
      <c r="D986" s="4">
        <v>8.6394000000000002</v>
      </c>
      <c r="E986" s="4">
        <v>86393.988440000001</v>
      </c>
      <c r="F986" s="4">
        <v>71.900000000000006</v>
      </c>
      <c r="G986" s="4">
        <v>67.3</v>
      </c>
      <c r="H986" s="4">
        <v>2629.6</v>
      </c>
      <c r="J986" s="4">
        <v>0.1</v>
      </c>
      <c r="K986" s="4">
        <v>0.83609999999999995</v>
      </c>
      <c r="L986" s="4">
        <v>7.7271999999999998</v>
      </c>
      <c r="M986" s="4">
        <v>7.2229999999999999</v>
      </c>
      <c r="N986" s="4">
        <v>60.101399999999998</v>
      </c>
      <c r="O986" s="4">
        <v>56.277099999999997</v>
      </c>
      <c r="P986" s="4">
        <v>116.4</v>
      </c>
      <c r="Q986" s="4">
        <v>45.534199999999998</v>
      </c>
      <c r="R986" s="4">
        <v>42.636899999999997</v>
      </c>
      <c r="S986" s="4">
        <v>88.2</v>
      </c>
      <c r="T986" s="4">
        <v>2629.6345000000001</v>
      </c>
      <c r="W986" s="4">
        <v>0</v>
      </c>
      <c r="X986" s="4">
        <v>8.3599999999999994E-2</v>
      </c>
      <c r="Y986" s="4">
        <v>11.8</v>
      </c>
      <c r="Z986" s="4">
        <v>857</v>
      </c>
      <c r="AA986" s="4">
        <v>883</v>
      </c>
      <c r="AB986" s="4">
        <v>810</v>
      </c>
      <c r="AC986" s="4">
        <v>59</v>
      </c>
      <c r="AD986" s="4">
        <v>6.93</v>
      </c>
      <c r="AE986" s="4">
        <v>0.16</v>
      </c>
      <c r="AF986" s="4">
        <v>978</v>
      </c>
      <c r="AG986" s="4">
        <v>-11</v>
      </c>
      <c r="AH986" s="4">
        <v>7</v>
      </c>
      <c r="AI986" s="4">
        <v>25</v>
      </c>
      <c r="AJ986" s="4">
        <v>190</v>
      </c>
      <c r="AK986" s="4">
        <v>137</v>
      </c>
      <c r="AL986" s="4">
        <v>2.8</v>
      </c>
      <c r="AM986" s="4">
        <v>195</v>
      </c>
      <c r="AN986" s="4" t="s">
        <v>155</v>
      </c>
      <c r="AO986" s="4">
        <v>2</v>
      </c>
      <c r="AP986" s="4">
        <v>0.58532407407407405</v>
      </c>
      <c r="AQ986" s="4">
        <v>47.163902</v>
      </c>
      <c r="AR986" s="4">
        <v>-88.484904999999998</v>
      </c>
      <c r="AS986" s="4">
        <v>320.7</v>
      </c>
      <c r="AT986" s="4">
        <v>45.7</v>
      </c>
      <c r="AU986" s="4">
        <v>9</v>
      </c>
      <c r="AV986" s="4">
        <v>9</v>
      </c>
      <c r="AW986" s="4" t="s">
        <v>206</v>
      </c>
      <c r="AX986" s="4">
        <v>1.2</v>
      </c>
      <c r="AY986" s="4">
        <v>1.1842159999999999</v>
      </c>
      <c r="AZ986" s="4">
        <v>1.984216</v>
      </c>
      <c r="BA986" s="4">
        <v>14.023</v>
      </c>
      <c r="BB986" s="4">
        <v>10.79</v>
      </c>
      <c r="BC986" s="4">
        <v>0.77</v>
      </c>
      <c r="BD986" s="4">
        <v>19.609000000000002</v>
      </c>
      <c r="BE986" s="4">
        <v>1539.5909999999999</v>
      </c>
      <c r="BF986" s="4">
        <v>915.96</v>
      </c>
      <c r="BG986" s="4">
        <v>1.254</v>
      </c>
      <c r="BH986" s="4">
        <v>1.1739999999999999</v>
      </c>
      <c r="BI986" s="4">
        <v>2.4279999999999999</v>
      </c>
      <c r="BJ986" s="4">
        <v>0.95</v>
      </c>
      <c r="BK986" s="4">
        <v>0.89</v>
      </c>
      <c r="BL986" s="4">
        <v>1.84</v>
      </c>
      <c r="BM986" s="4">
        <v>17.325900000000001</v>
      </c>
      <c r="BQ986" s="4">
        <v>12.112</v>
      </c>
      <c r="BR986" s="4">
        <v>0.53807000000000005</v>
      </c>
      <c r="BS986" s="4">
        <v>-5</v>
      </c>
      <c r="BT986" s="4">
        <v>9.0620000000000006E-3</v>
      </c>
      <c r="BU986" s="4">
        <v>13.149086</v>
      </c>
      <c r="BV986" s="4">
        <v>0.18305199999999999</v>
      </c>
    </row>
    <row r="987" spans="1:74" x14ac:dyDescent="0.25">
      <c r="A987" s="4">
        <v>42069</v>
      </c>
      <c r="B987" s="4">
        <v>2.1041666666666665E-3</v>
      </c>
      <c r="C987" s="4">
        <v>8.6940000000000008</v>
      </c>
      <c r="D987" s="4">
        <v>9.2505000000000006</v>
      </c>
      <c r="E987" s="4">
        <v>92505.046570000006</v>
      </c>
      <c r="F987" s="4">
        <v>70.599999999999994</v>
      </c>
      <c r="G987" s="4">
        <v>110.5</v>
      </c>
      <c r="H987" s="4">
        <v>2875.1</v>
      </c>
      <c r="J987" s="4">
        <v>0.1</v>
      </c>
      <c r="K987" s="4">
        <v>0.83379999999999999</v>
      </c>
      <c r="L987" s="4">
        <v>7.2492999999999999</v>
      </c>
      <c r="M987" s="4">
        <v>7.7134</v>
      </c>
      <c r="N987" s="4">
        <v>58.8688</v>
      </c>
      <c r="O987" s="4">
        <v>92.138800000000003</v>
      </c>
      <c r="P987" s="4">
        <v>151</v>
      </c>
      <c r="Q987" s="4">
        <v>44.6004</v>
      </c>
      <c r="R987" s="4">
        <v>69.806600000000003</v>
      </c>
      <c r="S987" s="4">
        <v>114.4</v>
      </c>
      <c r="T987" s="4">
        <v>2875.0594000000001</v>
      </c>
      <c r="W987" s="4">
        <v>0</v>
      </c>
      <c r="X987" s="4">
        <v>8.3400000000000002E-2</v>
      </c>
      <c r="Y987" s="4">
        <v>11.8</v>
      </c>
      <c r="Z987" s="4">
        <v>858</v>
      </c>
      <c r="AA987" s="4">
        <v>883</v>
      </c>
      <c r="AB987" s="4">
        <v>807</v>
      </c>
      <c r="AC987" s="4">
        <v>59</v>
      </c>
      <c r="AD987" s="4">
        <v>6.93</v>
      </c>
      <c r="AE987" s="4">
        <v>0.16</v>
      </c>
      <c r="AF987" s="4">
        <v>978</v>
      </c>
      <c r="AG987" s="4">
        <v>-11</v>
      </c>
      <c r="AH987" s="4">
        <v>7</v>
      </c>
      <c r="AI987" s="4">
        <v>25</v>
      </c>
      <c r="AJ987" s="4">
        <v>190</v>
      </c>
      <c r="AK987" s="4">
        <v>137</v>
      </c>
      <c r="AL987" s="4">
        <v>2.7</v>
      </c>
      <c r="AM987" s="4">
        <v>195</v>
      </c>
      <c r="AN987" s="4" t="s">
        <v>155</v>
      </c>
      <c r="AO987" s="4">
        <v>2</v>
      </c>
      <c r="AP987" s="4">
        <v>0.58533564814814809</v>
      </c>
      <c r="AQ987" s="4">
        <v>47.164135999999999</v>
      </c>
      <c r="AR987" s="4">
        <v>-88.485254999999995</v>
      </c>
      <c r="AS987" s="4">
        <v>320.39999999999998</v>
      </c>
      <c r="AT987" s="4">
        <v>44.9</v>
      </c>
      <c r="AU987" s="4">
        <v>9</v>
      </c>
      <c r="AV987" s="4">
        <v>9</v>
      </c>
      <c r="AW987" s="4" t="s">
        <v>206</v>
      </c>
      <c r="AX987" s="4">
        <v>1.2850509999999999</v>
      </c>
      <c r="AY987" s="4">
        <v>1.2850509999999999</v>
      </c>
      <c r="AZ987" s="4">
        <v>2.085051</v>
      </c>
      <c r="BA987" s="4">
        <v>14.023</v>
      </c>
      <c r="BB987" s="4">
        <v>10.64</v>
      </c>
      <c r="BC987" s="4">
        <v>0.76</v>
      </c>
      <c r="BD987" s="4">
        <v>19.928000000000001</v>
      </c>
      <c r="BE987" s="4">
        <v>1440.84</v>
      </c>
      <c r="BF987" s="4">
        <v>975.76400000000001</v>
      </c>
      <c r="BG987" s="4">
        <v>1.2250000000000001</v>
      </c>
      <c r="BH987" s="4">
        <v>1.9179999999999999</v>
      </c>
      <c r="BI987" s="4">
        <v>3.1429999999999998</v>
      </c>
      <c r="BJ987" s="4">
        <v>0.92800000000000005</v>
      </c>
      <c r="BK987" s="4">
        <v>1.4530000000000001</v>
      </c>
      <c r="BL987" s="4">
        <v>2.3809999999999998</v>
      </c>
      <c r="BM987" s="4">
        <v>18.896799999999999</v>
      </c>
      <c r="BQ987" s="4">
        <v>12.05</v>
      </c>
      <c r="BR987" s="4">
        <v>0.36640800000000001</v>
      </c>
      <c r="BS987" s="4">
        <v>-5</v>
      </c>
      <c r="BT987" s="4">
        <v>6.1859999999999997E-3</v>
      </c>
      <c r="BU987" s="4">
        <v>8.9540959999999998</v>
      </c>
      <c r="BV987" s="4">
        <v>0.124957</v>
      </c>
    </row>
    <row r="988" spans="1:74" x14ac:dyDescent="0.25">
      <c r="A988" s="4">
        <v>42069</v>
      </c>
      <c r="B988" s="4">
        <v>2.1157407407407409E-3</v>
      </c>
      <c r="C988" s="4">
        <v>8.8940000000000001</v>
      </c>
      <c r="D988" s="4">
        <v>9.5655000000000001</v>
      </c>
      <c r="E988" s="4">
        <v>95654.919559999995</v>
      </c>
      <c r="F988" s="4">
        <v>63.4</v>
      </c>
      <c r="G988" s="4">
        <v>90.5</v>
      </c>
      <c r="H988" s="4">
        <v>3431.8</v>
      </c>
      <c r="J988" s="4">
        <v>0.1</v>
      </c>
      <c r="K988" s="4">
        <v>0.8286</v>
      </c>
      <c r="L988" s="4">
        <v>7.3695000000000004</v>
      </c>
      <c r="M988" s="4">
        <v>7.9263000000000003</v>
      </c>
      <c r="N988" s="4">
        <v>52.540399999999998</v>
      </c>
      <c r="O988" s="4">
        <v>75.008200000000002</v>
      </c>
      <c r="P988" s="4">
        <v>127.5</v>
      </c>
      <c r="Q988" s="4">
        <v>39.805900000000001</v>
      </c>
      <c r="R988" s="4">
        <v>56.828000000000003</v>
      </c>
      <c r="S988" s="4">
        <v>96.6</v>
      </c>
      <c r="T988" s="4">
        <v>3431.7826</v>
      </c>
      <c r="W988" s="4">
        <v>0</v>
      </c>
      <c r="X988" s="4">
        <v>8.2900000000000001E-2</v>
      </c>
      <c r="Y988" s="4">
        <v>11.9</v>
      </c>
      <c r="Z988" s="4">
        <v>857</v>
      </c>
      <c r="AA988" s="4">
        <v>884</v>
      </c>
      <c r="AB988" s="4">
        <v>806</v>
      </c>
      <c r="AC988" s="4">
        <v>59</v>
      </c>
      <c r="AD988" s="4">
        <v>6.93</v>
      </c>
      <c r="AE988" s="4">
        <v>0.16</v>
      </c>
      <c r="AF988" s="4">
        <v>978</v>
      </c>
      <c r="AG988" s="4">
        <v>-11</v>
      </c>
      <c r="AH988" s="4">
        <v>7</v>
      </c>
      <c r="AI988" s="4">
        <v>25</v>
      </c>
      <c r="AJ988" s="4">
        <v>190</v>
      </c>
      <c r="AK988" s="4">
        <v>137</v>
      </c>
      <c r="AL988" s="4">
        <v>2.7</v>
      </c>
      <c r="AM988" s="4">
        <v>195</v>
      </c>
      <c r="AN988" s="4" t="s">
        <v>155</v>
      </c>
      <c r="AO988" s="4">
        <v>2</v>
      </c>
      <c r="AP988" s="4">
        <v>0.58535879629629628</v>
      </c>
      <c r="AQ988" s="4">
        <v>47.164172999999998</v>
      </c>
      <c r="AR988" s="4">
        <v>-88.485311999999993</v>
      </c>
      <c r="AS988" s="4">
        <v>320.3</v>
      </c>
      <c r="AT988" s="4">
        <v>43.6</v>
      </c>
      <c r="AU988" s="4">
        <v>9</v>
      </c>
      <c r="AV988" s="4">
        <v>9</v>
      </c>
      <c r="AW988" s="4" t="s">
        <v>206</v>
      </c>
      <c r="AX988" s="4">
        <v>1.72515</v>
      </c>
      <c r="AY988" s="4">
        <v>1.5550900000000001</v>
      </c>
      <c r="AZ988" s="4">
        <v>2.52515</v>
      </c>
      <c r="BA988" s="4">
        <v>14.023</v>
      </c>
      <c r="BB988" s="4">
        <v>10.29</v>
      </c>
      <c r="BC988" s="4">
        <v>0.73</v>
      </c>
      <c r="BD988" s="4">
        <v>20.68</v>
      </c>
      <c r="BE988" s="4">
        <v>1428.232</v>
      </c>
      <c r="BF988" s="4">
        <v>977.702</v>
      </c>
      <c r="BG988" s="4">
        <v>1.0660000000000001</v>
      </c>
      <c r="BH988" s="4">
        <v>1.522</v>
      </c>
      <c r="BI988" s="4">
        <v>2.589</v>
      </c>
      <c r="BJ988" s="4">
        <v>0.80800000000000005</v>
      </c>
      <c r="BK988" s="4">
        <v>1.153</v>
      </c>
      <c r="BL988" s="4">
        <v>1.9610000000000001</v>
      </c>
      <c r="BM988" s="4">
        <v>21.9937</v>
      </c>
      <c r="BQ988" s="4">
        <v>11.677</v>
      </c>
      <c r="BR988" s="4">
        <v>0.23493600000000001</v>
      </c>
      <c r="BS988" s="4">
        <v>-5</v>
      </c>
      <c r="BT988" s="4">
        <v>8.8140000000000007E-3</v>
      </c>
      <c r="BU988" s="4">
        <v>5.7412489999999998</v>
      </c>
      <c r="BV988" s="4">
        <v>0.17804300000000001</v>
      </c>
    </row>
    <row r="989" spans="1:74" x14ac:dyDescent="0.25">
      <c r="A989" s="4">
        <v>42069</v>
      </c>
      <c r="B989" s="4">
        <v>2.127314814814815E-3</v>
      </c>
      <c r="C989" s="4">
        <v>9.8409999999999993</v>
      </c>
      <c r="D989" s="4">
        <v>7.9627999999999997</v>
      </c>
      <c r="E989" s="4">
        <v>79627.794120000006</v>
      </c>
      <c r="F989" s="4">
        <v>57.3</v>
      </c>
      <c r="G989" s="4">
        <v>75.099999999999994</v>
      </c>
      <c r="H989" s="4">
        <v>2804.3</v>
      </c>
      <c r="J989" s="4">
        <v>0.1</v>
      </c>
      <c r="K989" s="4">
        <v>0.83789999999999998</v>
      </c>
      <c r="L989" s="4">
        <v>8.2462</v>
      </c>
      <c r="M989" s="4">
        <v>6.6723999999999997</v>
      </c>
      <c r="N989" s="4">
        <v>47.993699999999997</v>
      </c>
      <c r="O989" s="4">
        <v>62.929499999999997</v>
      </c>
      <c r="P989" s="4">
        <v>110.9</v>
      </c>
      <c r="Q989" s="4">
        <v>36.361199999999997</v>
      </c>
      <c r="R989" s="4">
        <v>47.676900000000003</v>
      </c>
      <c r="S989" s="4">
        <v>84</v>
      </c>
      <c r="T989" s="4">
        <v>2804.3184000000001</v>
      </c>
      <c r="W989" s="4">
        <v>0</v>
      </c>
      <c r="X989" s="4">
        <v>8.3799999999999999E-2</v>
      </c>
      <c r="Y989" s="4">
        <v>11.8</v>
      </c>
      <c r="Z989" s="4">
        <v>859</v>
      </c>
      <c r="AA989" s="4">
        <v>885</v>
      </c>
      <c r="AB989" s="4">
        <v>808</v>
      </c>
      <c r="AC989" s="4">
        <v>59</v>
      </c>
      <c r="AD989" s="4">
        <v>6.93</v>
      </c>
      <c r="AE989" s="4">
        <v>0.16</v>
      </c>
      <c r="AF989" s="4">
        <v>978</v>
      </c>
      <c r="AG989" s="4">
        <v>-11</v>
      </c>
      <c r="AH989" s="4">
        <v>7</v>
      </c>
      <c r="AI989" s="4">
        <v>25</v>
      </c>
      <c r="AJ989" s="4">
        <v>190</v>
      </c>
      <c r="AK989" s="4">
        <v>137</v>
      </c>
      <c r="AL989" s="4">
        <v>2.6</v>
      </c>
      <c r="AM989" s="4">
        <v>195</v>
      </c>
      <c r="AN989" s="4" t="s">
        <v>155</v>
      </c>
      <c r="AO989" s="4">
        <v>2</v>
      </c>
      <c r="AP989" s="4">
        <v>0.58535879629629628</v>
      </c>
      <c r="AQ989" s="4">
        <v>47.164251</v>
      </c>
      <c r="AR989" s="4">
        <v>-88.485502999999994</v>
      </c>
      <c r="AS989" s="4">
        <v>320.2</v>
      </c>
      <c r="AT989" s="4">
        <v>42.9</v>
      </c>
      <c r="AU989" s="4">
        <v>9</v>
      </c>
      <c r="AV989" s="4">
        <v>9</v>
      </c>
      <c r="AW989" s="4" t="s">
        <v>206</v>
      </c>
      <c r="AX989" s="4">
        <v>1.2905089999999999</v>
      </c>
      <c r="AY989" s="4">
        <v>1.6849149999999999</v>
      </c>
      <c r="AZ989" s="4">
        <v>2.4301699999999999</v>
      </c>
      <c r="BA989" s="4">
        <v>14.023</v>
      </c>
      <c r="BB989" s="4">
        <v>10.93</v>
      </c>
      <c r="BC989" s="4">
        <v>0.78</v>
      </c>
      <c r="BD989" s="4">
        <v>19.34</v>
      </c>
      <c r="BE989" s="4">
        <v>1644.5440000000001</v>
      </c>
      <c r="BF989" s="4">
        <v>846.93</v>
      </c>
      <c r="BG989" s="4">
        <v>1.002</v>
      </c>
      <c r="BH989" s="4">
        <v>1.3140000000000001</v>
      </c>
      <c r="BI989" s="4">
        <v>2.3170000000000002</v>
      </c>
      <c r="BJ989" s="4">
        <v>0.75900000000000001</v>
      </c>
      <c r="BK989" s="4">
        <v>0.996</v>
      </c>
      <c r="BL989" s="4">
        <v>1.7549999999999999</v>
      </c>
      <c r="BM989" s="4">
        <v>18.494299999999999</v>
      </c>
      <c r="BQ989" s="4">
        <v>12.151</v>
      </c>
      <c r="BR989" s="4">
        <v>0.19698399999999999</v>
      </c>
      <c r="BS989" s="4">
        <v>-5</v>
      </c>
      <c r="BT989" s="4">
        <v>8.0619999999999997E-3</v>
      </c>
      <c r="BU989" s="4">
        <v>4.8137970000000001</v>
      </c>
      <c r="BV989" s="4">
        <v>0.162852</v>
      </c>
    </row>
    <row r="990" spans="1:74" x14ac:dyDescent="0.25">
      <c r="A990" s="4">
        <v>42069</v>
      </c>
      <c r="B990" s="4">
        <v>2.138888888888889E-3</v>
      </c>
      <c r="C990" s="4">
        <v>11.067</v>
      </c>
      <c r="D990" s="4">
        <v>6.0213999999999999</v>
      </c>
      <c r="E990" s="4">
        <v>60213.627289999997</v>
      </c>
      <c r="F990" s="4">
        <v>49.2</v>
      </c>
      <c r="G990" s="4">
        <v>64.2</v>
      </c>
      <c r="H990" s="4">
        <v>2152.9</v>
      </c>
      <c r="J990" s="4">
        <v>0.1</v>
      </c>
      <c r="K990" s="4">
        <v>0.8478</v>
      </c>
      <c r="L990" s="4">
        <v>9.3828999999999994</v>
      </c>
      <c r="M990" s="4">
        <v>5.1052</v>
      </c>
      <c r="N990" s="4">
        <v>41.674399999999999</v>
      </c>
      <c r="O990" s="4">
        <v>54.414900000000003</v>
      </c>
      <c r="P990" s="4">
        <v>96.1</v>
      </c>
      <c r="Q990" s="4">
        <v>31.573499999999999</v>
      </c>
      <c r="R990" s="4">
        <v>41.225999999999999</v>
      </c>
      <c r="S990" s="4">
        <v>72.8</v>
      </c>
      <c r="T990" s="4">
        <v>2152.8544999999999</v>
      </c>
      <c r="W990" s="4">
        <v>0</v>
      </c>
      <c r="X990" s="4">
        <v>8.48E-2</v>
      </c>
      <c r="Y990" s="4">
        <v>11.8</v>
      </c>
      <c r="Z990" s="4">
        <v>859</v>
      </c>
      <c r="AA990" s="4">
        <v>885</v>
      </c>
      <c r="AB990" s="4">
        <v>806</v>
      </c>
      <c r="AC990" s="4">
        <v>59</v>
      </c>
      <c r="AD990" s="4">
        <v>6.93</v>
      </c>
      <c r="AE990" s="4">
        <v>0.16</v>
      </c>
      <c r="AF990" s="4">
        <v>978</v>
      </c>
      <c r="AG990" s="4">
        <v>-11</v>
      </c>
      <c r="AH990" s="4">
        <v>7</v>
      </c>
      <c r="AI990" s="4">
        <v>25</v>
      </c>
      <c r="AJ990" s="4">
        <v>190</v>
      </c>
      <c r="AK990" s="4">
        <v>137.9</v>
      </c>
      <c r="AL990" s="4">
        <v>2.7</v>
      </c>
      <c r="AM990" s="4">
        <v>195</v>
      </c>
      <c r="AN990" s="4" t="s">
        <v>155</v>
      </c>
      <c r="AO990" s="4">
        <v>2</v>
      </c>
      <c r="AP990" s="4">
        <v>0.58537037037037043</v>
      </c>
      <c r="AQ990" s="4">
        <v>47.164332999999999</v>
      </c>
      <c r="AR990" s="4">
        <v>-88.485727999999995</v>
      </c>
      <c r="AS990" s="4">
        <v>319.89999999999998</v>
      </c>
      <c r="AT990" s="4">
        <v>40.799999999999997</v>
      </c>
      <c r="AU990" s="4">
        <v>9</v>
      </c>
      <c r="AV990" s="4">
        <v>9</v>
      </c>
      <c r="AW990" s="4" t="s">
        <v>206</v>
      </c>
      <c r="AX990" s="4">
        <v>1.284815</v>
      </c>
      <c r="AY990" s="4">
        <v>1.7</v>
      </c>
      <c r="AZ990" s="4">
        <v>2.4848150000000002</v>
      </c>
      <c r="BA990" s="4">
        <v>14.023</v>
      </c>
      <c r="BB990" s="4">
        <v>11.68</v>
      </c>
      <c r="BC990" s="4">
        <v>0.83</v>
      </c>
      <c r="BD990" s="4">
        <v>17.946000000000002</v>
      </c>
      <c r="BE990" s="4">
        <v>1934.5170000000001</v>
      </c>
      <c r="BF990" s="4">
        <v>669.923</v>
      </c>
      <c r="BG990" s="4">
        <v>0.9</v>
      </c>
      <c r="BH990" s="4">
        <v>1.175</v>
      </c>
      <c r="BI990" s="4">
        <v>2.0750000000000002</v>
      </c>
      <c r="BJ990" s="4">
        <v>0.68200000000000005</v>
      </c>
      <c r="BK990" s="4">
        <v>0.89</v>
      </c>
      <c r="BL990" s="4">
        <v>1.5720000000000001</v>
      </c>
      <c r="BM990" s="4">
        <v>14.678100000000001</v>
      </c>
      <c r="BQ990" s="4">
        <v>12.71</v>
      </c>
      <c r="BR990" s="4">
        <v>0.25784600000000002</v>
      </c>
      <c r="BS990" s="4">
        <v>-5</v>
      </c>
      <c r="BT990" s="4">
        <v>8.9379999999999998E-3</v>
      </c>
      <c r="BU990" s="4">
        <v>6.3011119999999998</v>
      </c>
      <c r="BV990" s="4">
        <v>0.18054799999999999</v>
      </c>
    </row>
    <row r="991" spans="1:74" x14ac:dyDescent="0.25">
      <c r="A991" s="4">
        <v>42069</v>
      </c>
      <c r="B991" s="4">
        <v>2.150462962962963E-3</v>
      </c>
      <c r="C991" s="4">
        <v>11.821</v>
      </c>
      <c r="D991" s="4">
        <v>4.8864000000000001</v>
      </c>
      <c r="E991" s="4">
        <v>48864</v>
      </c>
      <c r="F991" s="4">
        <v>40.9</v>
      </c>
      <c r="G991" s="4">
        <v>58.9</v>
      </c>
      <c r="H991" s="4">
        <v>1711.7</v>
      </c>
      <c r="J991" s="4">
        <v>0.1</v>
      </c>
      <c r="K991" s="4">
        <v>0.85299999999999998</v>
      </c>
      <c r="L991" s="4">
        <v>10.0837</v>
      </c>
      <c r="M991" s="4">
        <v>4.1683000000000003</v>
      </c>
      <c r="N991" s="4">
        <v>34.849400000000003</v>
      </c>
      <c r="O991" s="4">
        <v>50.212299999999999</v>
      </c>
      <c r="P991" s="4">
        <v>85.1</v>
      </c>
      <c r="Q991" s="4">
        <v>26.402699999999999</v>
      </c>
      <c r="R991" s="4">
        <v>38.042099999999998</v>
      </c>
      <c r="S991" s="4">
        <v>64.400000000000006</v>
      </c>
      <c r="T991" s="4">
        <v>1711.6781000000001</v>
      </c>
      <c r="W991" s="4">
        <v>0</v>
      </c>
      <c r="X991" s="4">
        <v>8.5300000000000001E-2</v>
      </c>
      <c r="Y991" s="4">
        <v>11.9</v>
      </c>
      <c r="Z991" s="4">
        <v>858</v>
      </c>
      <c r="AA991" s="4">
        <v>884</v>
      </c>
      <c r="AB991" s="4">
        <v>804</v>
      </c>
      <c r="AC991" s="4">
        <v>59</v>
      </c>
      <c r="AD991" s="4">
        <v>6.93</v>
      </c>
      <c r="AE991" s="4">
        <v>0.16</v>
      </c>
      <c r="AF991" s="4">
        <v>978</v>
      </c>
      <c r="AG991" s="4">
        <v>-11</v>
      </c>
      <c r="AH991" s="4">
        <v>7</v>
      </c>
      <c r="AI991" s="4">
        <v>25</v>
      </c>
      <c r="AJ991" s="4">
        <v>190</v>
      </c>
      <c r="AK991" s="4">
        <v>138</v>
      </c>
      <c r="AL991" s="4">
        <v>2.5</v>
      </c>
      <c r="AM991" s="4">
        <v>195</v>
      </c>
      <c r="AN991" s="4" t="s">
        <v>155</v>
      </c>
      <c r="AO991" s="4">
        <v>2</v>
      </c>
      <c r="AP991" s="4">
        <v>0.58538194444444447</v>
      </c>
      <c r="AQ991" s="4">
        <v>47.164436000000002</v>
      </c>
      <c r="AR991" s="4">
        <v>-88.486123000000006</v>
      </c>
      <c r="AS991" s="4">
        <v>319.60000000000002</v>
      </c>
      <c r="AT991" s="4">
        <v>38.6</v>
      </c>
      <c r="AU991" s="4">
        <v>9</v>
      </c>
      <c r="AV991" s="4">
        <v>9</v>
      </c>
      <c r="AW991" s="4" t="s">
        <v>206</v>
      </c>
      <c r="AX991" s="4">
        <v>1.3</v>
      </c>
      <c r="AY991" s="4">
        <v>1.7</v>
      </c>
      <c r="AZ991" s="4">
        <v>2.4152849999999999</v>
      </c>
      <c r="BA991" s="4">
        <v>14.023</v>
      </c>
      <c r="BB991" s="4">
        <v>12.12</v>
      </c>
      <c r="BC991" s="4">
        <v>0.86</v>
      </c>
      <c r="BD991" s="4">
        <v>17.228999999999999</v>
      </c>
      <c r="BE991" s="4">
        <v>2119.5360000000001</v>
      </c>
      <c r="BF991" s="4">
        <v>557.64099999999996</v>
      </c>
      <c r="BG991" s="4">
        <v>0.76700000000000002</v>
      </c>
      <c r="BH991" s="4">
        <v>1.105</v>
      </c>
      <c r="BI991" s="4">
        <v>1.8720000000000001</v>
      </c>
      <c r="BJ991" s="4">
        <v>0.58099999999999996</v>
      </c>
      <c r="BK991" s="4">
        <v>0.83699999999999997</v>
      </c>
      <c r="BL991" s="4">
        <v>1.419</v>
      </c>
      <c r="BM991" s="4">
        <v>11.8977</v>
      </c>
      <c r="BQ991" s="4">
        <v>13.037000000000001</v>
      </c>
      <c r="BR991" s="4">
        <v>0.24324000000000001</v>
      </c>
      <c r="BS991" s="4">
        <v>-5</v>
      </c>
      <c r="BT991" s="4">
        <v>8.9999999999999993E-3</v>
      </c>
      <c r="BU991" s="4">
        <v>5.944178</v>
      </c>
      <c r="BV991" s="4">
        <v>0.18179999999999999</v>
      </c>
    </row>
    <row r="992" spans="1:74" x14ac:dyDescent="0.25">
      <c r="A992" s="4">
        <v>42069</v>
      </c>
      <c r="B992" s="4">
        <v>2.162037037037037E-3</v>
      </c>
      <c r="C992" s="4">
        <v>11.345000000000001</v>
      </c>
      <c r="D992" s="4">
        <v>5.0073999999999996</v>
      </c>
      <c r="E992" s="4">
        <v>50074.463669999997</v>
      </c>
      <c r="F992" s="4">
        <v>33.9</v>
      </c>
      <c r="G992" s="4">
        <v>61.2</v>
      </c>
      <c r="H992" s="4">
        <v>1720.5</v>
      </c>
      <c r="J992" s="4">
        <v>0.1</v>
      </c>
      <c r="K992" s="4">
        <v>0.85550000000000004</v>
      </c>
      <c r="L992" s="4">
        <v>9.7060999999999993</v>
      </c>
      <c r="M992" s="4">
        <v>4.2839999999999998</v>
      </c>
      <c r="N992" s="4">
        <v>29.010899999999999</v>
      </c>
      <c r="O992" s="4">
        <v>52.395499999999998</v>
      </c>
      <c r="P992" s="4">
        <v>81.400000000000006</v>
      </c>
      <c r="Q992" s="4">
        <v>21.979399999999998</v>
      </c>
      <c r="R992" s="4">
        <v>39.695999999999998</v>
      </c>
      <c r="S992" s="4">
        <v>61.7</v>
      </c>
      <c r="T992" s="4">
        <v>1720.5152</v>
      </c>
      <c r="W992" s="4">
        <v>0</v>
      </c>
      <c r="X992" s="4">
        <v>8.5599999999999996E-2</v>
      </c>
      <c r="Y992" s="4">
        <v>11.8</v>
      </c>
      <c r="Z992" s="4">
        <v>858</v>
      </c>
      <c r="AA992" s="4">
        <v>884</v>
      </c>
      <c r="AB992" s="4">
        <v>803</v>
      </c>
      <c r="AC992" s="4">
        <v>59</v>
      </c>
      <c r="AD992" s="4">
        <v>6.93</v>
      </c>
      <c r="AE992" s="4">
        <v>0.16</v>
      </c>
      <c r="AF992" s="4">
        <v>978</v>
      </c>
      <c r="AG992" s="4">
        <v>-11</v>
      </c>
      <c r="AH992" s="4">
        <v>7</v>
      </c>
      <c r="AI992" s="4">
        <v>25</v>
      </c>
      <c r="AJ992" s="4">
        <v>190</v>
      </c>
      <c r="AK992" s="4">
        <v>137.1</v>
      </c>
      <c r="AL992" s="4">
        <v>2.5</v>
      </c>
      <c r="AM992" s="4">
        <v>195</v>
      </c>
      <c r="AN992" s="4" t="s">
        <v>155</v>
      </c>
      <c r="AO992" s="4">
        <v>2</v>
      </c>
      <c r="AP992" s="4">
        <v>0.58540509259259255</v>
      </c>
      <c r="AQ992" s="4">
        <v>47.164451999999997</v>
      </c>
      <c r="AR992" s="4">
        <v>-88.486187999999999</v>
      </c>
      <c r="AS992" s="4">
        <v>319.60000000000002</v>
      </c>
      <c r="AT992" s="4">
        <v>36.799999999999997</v>
      </c>
      <c r="AU992" s="4">
        <v>9</v>
      </c>
      <c r="AV992" s="4">
        <v>9</v>
      </c>
      <c r="AW992" s="4" t="s">
        <v>206</v>
      </c>
      <c r="AX992" s="4">
        <v>1.6384620000000001</v>
      </c>
      <c r="AY992" s="4">
        <v>1.1076919999999999</v>
      </c>
      <c r="AZ992" s="4">
        <v>2.5692309999999998</v>
      </c>
      <c r="BA992" s="4">
        <v>14.023</v>
      </c>
      <c r="BB992" s="4">
        <v>12.34</v>
      </c>
      <c r="BC992" s="4">
        <v>0.88</v>
      </c>
      <c r="BD992" s="4">
        <v>16.887</v>
      </c>
      <c r="BE992" s="4">
        <v>2077.864</v>
      </c>
      <c r="BF992" s="4">
        <v>583.71299999999997</v>
      </c>
      <c r="BG992" s="4">
        <v>0.65</v>
      </c>
      <c r="BH992" s="4">
        <v>1.175</v>
      </c>
      <c r="BI992" s="4">
        <v>1.825</v>
      </c>
      <c r="BJ992" s="4">
        <v>0.49299999999999999</v>
      </c>
      <c r="BK992" s="4">
        <v>0.89</v>
      </c>
      <c r="BL992" s="4">
        <v>1.383</v>
      </c>
      <c r="BM992" s="4">
        <v>12.180099999999999</v>
      </c>
      <c r="BQ992" s="4">
        <v>13.317</v>
      </c>
      <c r="BR992" s="4">
        <v>0.1951</v>
      </c>
      <c r="BS992" s="4">
        <v>-5</v>
      </c>
      <c r="BT992" s="4">
        <v>8.9999999999999993E-3</v>
      </c>
      <c r="BU992" s="4">
        <v>4.7677560000000003</v>
      </c>
      <c r="BV992" s="4">
        <v>0.18179999999999999</v>
      </c>
    </row>
    <row r="993" spans="1:74" x14ac:dyDescent="0.25">
      <c r="A993" s="4">
        <v>42069</v>
      </c>
      <c r="B993" s="4">
        <v>2.173611111111111E-3</v>
      </c>
      <c r="C993" s="4">
        <v>11.105</v>
      </c>
      <c r="D993" s="4">
        <v>5.6859999999999999</v>
      </c>
      <c r="E993" s="4">
        <v>56860</v>
      </c>
      <c r="F993" s="4">
        <v>30.5</v>
      </c>
      <c r="G993" s="4">
        <v>42.8</v>
      </c>
      <c r="H993" s="4">
        <v>1867.7</v>
      </c>
      <c r="J993" s="4">
        <v>0.1</v>
      </c>
      <c r="K993" s="4">
        <v>0.85089999999999999</v>
      </c>
      <c r="L993" s="4">
        <v>9.4495000000000005</v>
      </c>
      <c r="M993" s="4">
        <v>4.8384</v>
      </c>
      <c r="N993" s="4">
        <v>25.930900000000001</v>
      </c>
      <c r="O993" s="4">
        <v>36.444200000000002</v>
      </c>
      <c r="P993" s="4">
        <v>62.4</v>
      </c>
      <c r="Q993" s="4">
        <v>19.645900000000001</v>
      </c>
      <c r="R993" s="4">
        <v>27.611000000000001</v>
      </c>
      <c r="S993" s="4">
        <v>47.3</v>
      </c>
      <c r="T993" s="4">
        <v>1867.713</v>
      </c>
      <c r="W993" s="4">
        <v>0</v>
      </c>
      <c r="X993" s="4">
        <v>8.5099999999999995E-2</v>
      </c>
      <c r="Y993" s="4">
        <v>11.9</v>
      </c>
      <c r="Z993" s="4">
        <v>857</v>
      </c>
      <c r="AA993" s="4">
        <v>884</v>
      </c>
      <c r="AB993" s="4">
        <v>805</v>
      </c>
      <c r="AC993" s="4">
        <v>59</v>
      </c>
      <c r="AD993" s="4">
        <v>6.93</v>
      </c>
      <c r="AE993" s="4">
        <v>0.16</v>
      </c>
      <c r="AF993" s="4">
        <v>978</v>
      </c>
      <c r="AG993" s="4">
        <v>-11</v>
      </c>
      <c r="AH993" s="4">
        <v>7</v>
      </c>
      <c r="AI993" s="4">
        <v>25</v>
      </c>
      <c r="AJ993" s="4">
        <v>190</v>
      </c>
      <c r="AK993" s="4">
        <v>137</v>
      </c>
      <c r="AL993" s="4">
        <v>2.6</v>
      </c>
      <c r="AM993" s="4">
        <v>195</v>
      </c>
      <c r="AN993" s="4" t="s">
        <v>155</v>
      </c>
      <c r="AO993" s="4">
        <v>2</v>
      </c>
      <c r="AP993" s="4">
        <v>0.58540509259259255</v>
      </c>
      <c r="AQ993" s="4">
        <v>47.164485999999997</v>
      </c>
      <c r="AR993" s="4">
        <v>-88.486365000000006</v>
      </c>
      <c r="AS993" s="4">
        <v>319.60000000000002</v>
      </c>
      <c r="AT993" s="4">
        <v>34</v>
      </c>
      <c r="AU993" s="4">
        <v>9</v>
      </c>
      <c r="AV993" s="4">
        <v>9</v>
      </c>
      <c r="AW993" s="4" t="s">
        <v>206</v>
      </c>
      <c r="AX993" s="4">
        <v>1.4464539999999999</v>
      </c>
      <c r="AY993" s="4">
        <v>1.1690309999999999</v>
      </c>
      <c r="AZ993" s="4">
        <v>2.6845150000000002</v>
      </c>
      <c r="BA993" s="4">
        <v>14.023</v>
      </c>
      <c r="BB993" s="4">
        <v>11.94</v>
      </c>
      <c r="BC993" s="4">
        <v>0.85</v>
      </c>
      <c r="BD993" s="4">
        <v>17.516999999999999</v>
      </c>
      <c r="BE993" s="4">
        <v>1979.116</v>
      </c>
      <c r="BF993" s="4">
        <v>644.97900000000004</v>
      </c>
      <c r="BG993" s="4">
        <v>0.56899999999999995</v>
      </c>
      <c r="BH993" s="4">
        <v>0.79900000000000004</v>
      </c>
      <c r="BI993" s="4">
        <v>1.3680000000000001</v>
      </c>
      <c r="BJ993" s="4">
        <v>0.43099999999999999</v>
      </c>
      <c r="BK993" s="4">
        <v>0.60599999999999998</v>
      </c>
      <c r="BL993" s="4">
        <v>1.036</v>
      </c>
      <c r="BM993" s="4">
        <v>12.9358</v>
      </c>
      <c r="BQ993" s="4">
        <v>12.959</v>
      </c>
      <c r="BR993" s="4">
        <v>0.19669</v>
      </c>
      <c r="BS993" s="4">
        <v>-5</v>
      </c>
      <c r="BT993" s="4">
        <v>9.9380000000000007E-3</v>
      </c>
      <c r="BU993" s="4">
        <v>4.8066120000000003</v>
      </c>
      <c r="BV993" s="4">
        <v>0.20074800000000001</v>
      </c>
    </row>
    <row r="994" spans="1:74" x14ac:dyDescent="0.25">
      <c r="A994" s="4">
        <v>42069</v>
      </c>
      <c r="B994" s="4">
        <v>2.185185185185185E-3</v>
      </c>
      <c r="C994" s="4">
        <v>10.388999999999999</v>
      </c>
      <c r="D994" s="4">
        <v>6.6859999999999999</v>
      </c>
      <c r="E994" s="4">
        <v>66860</v>
      </c>
      <c r="F994" s="4">
        <v>27.3</v>
      </c>
      <c r="G994" s="4">
        <v>28.6</v>
      </c>
      <c r="H994" s="4">
        <v>1991.9</v>
      </c>
      <c r="J994" s="4">
        <v>0.1</v>
      </c>
      <c r="K994" s="4">
        <v>0.84689999999999999</v>
      </c>
      <c r="L994" s="4">
        <v>8.7977000000000007</v>
      </c>
      <c r="M994" s="4">
        <v>5.6620999999999997</v>
      </c>
      <c r="N994" s="4">
        <v>23.1478</v>
      </c>
      <c r="O994" s="4">
        <v>24.22</v>
      </c>
      <c r="P994" s="4">
        <v>47.4</v>
      </c>
      <c r="Q994" s="4">
        <v>17.537400000000002</v>
      </c>
      <c r="R994" s="4">
        <v>18.349599999999999</v>
      </c>
      <c r="S994" s="4">
        <v>35.9</v>
      </c>
      <c r="T994" s="4">
        <v>1991.9332999999999</v>
      </c>
      <c r="W994" s="4">
        <v>0</v>
      </c>
      <c r="X994" s="4">
        <v>8.4699999999999998E-2</v>
      </c>
      <c r="Y994" s="4">
        <v>11.8</v>
      </c>
      <c r="Z994" s="4">
        <v>858</v>
      </c>
      <c r="AA994" s="4">
        <v>884</v>
      </c>
      <c r="AB994" s="4">
        <v>805</v>
      </c>
      <c r="AC994" s="4">
        <v>59</v>
      </c>
      <c r="AD994" s="4">
        <v>6.93</v>
      </c>
      <c r="AE994" s="4">
        <v>0.16</v>
      </c>
      <c r="AF994" s="4">
        <v>978</v>
      </c>
      <c r="AG994" s="4">
        <v>-11</v>
      </c>
      <c r="AH994" s="4">
        <v>7</v>
      </c>
      <c r="AI994" s="4">
        <v>25</v>
      </c>
      <c r="AJ994" s="4">
        <v>190</v>
      </c>
      <c r="AK994" s="4">
        <v>137.9</v>
      </c>
      <c r="AL994" s="4">
        <v>2.6</v>
      </c>
      <c r="AM994" s="4">
        <v>195</v>
      </c>
      <c r="AN994" s="4" t="s">
        <v>155</v>
      </c>
      <c r="AO994" s="4">
        <v>2</v>
      </c>
      <c r="AP994" s="4">
        <v>0.5854166666666667</v>
      </c>
      <c r="AQ994" s="4">
        <v>47.164509000000002</v>
      </c>
      <c r="AR994" s="4">
        <v>-88.486726000000004</v>
      </c>
      <c r="AS994" s="4">
        <v>319.7</v>
      </c>
      <c r="AT994" s="4">
        <v>32.5</v>
      </c>
      <c r="AU994" s="4">
        <v>9</v>
      </c>
      <c r="AV994" s="4">
        <v>9</v>
      </c>
      <c r="AW994" s="4" t="s">
        <v>206</v>
      </c>
      <c r="AX994" s="4">
        <v>1.3155840000000001</v>
      </c>
      <c r="AY994" s="4">
        <v>1.2</v>
      </c>
      <c r="AZ994" s="4">
        <v>2.4467530000000002</v>
      </c>
      <c r="BA994" s="4">
        <v>14.023</v>
      </c>
      <c r="BB994" s="4">
        <v>11.6</v>
      </c>
      <c r="BC994" s="4">
        <v>0.83</v>
      </c>
      <c r="BD994" s="4">
        <v>18.084</v>
      </c>
      <c r="BE994" s="4">
        <v>1819.367</v>
      </c>
      <c r="BF994" s="4">
        <v>745.24699999999996</v>
      </c>
      <c r="BG994" s="4">
        <v>0.501</v>
      </c>
      <c r="BH994" s="4">
        <v>0.52500000000000002</v>
      </c>
      <c r="BI994" s="4">
        <v>1.026</v>
      </c>
      <c r="BJ994" s="4">
        <v>0.38</v>
      </c>
      <c r="BK994" s="4">
        <v>0.39700000000000002</v>
      </c>
      <c r="BL994" s="4">
        <v>0.77700000000000002</v>
      </c>
      <c r="BM994" s="4">
        <v>13.6221</v>
      </c>
      <c r="BQ994" s="4">
        <v>12.734</v>
      </c>
      <c r="BR994" s="4">
        <v>0.203566</v>
      </c>
      <c r="BS994" s="4">
        <v>-5</v>
      </c>
      <c r="BT994" s="4">
        <v>8.1239999999999993E-3</v>
      </c>
      <c r="BU994" s="4">
        <v>4.9746439999999996</v>
      </c>
      <c r="BV994" s="4">
        <v>0.164105</v>
      </c>
    </row>
    <row r="995" spans="1:74" x14ac:dyDescent="0.25">
      <c r="A995" s="4">
        <v>42069</v>
      </c>
      <c r="B995" s="4">
        <v>2.1967592592592594E-3</v>
      </c>
      <c r="C995" s="4">
        <v>9.5719999999999992</v>
      </c>
      <c r="D995" s="4">
        <v>8.0032999999999994</v>
      </c>
      <c r="E995" s="4">
        <v>80032.864199999996</v>
      </c>
      <c r="F995" s="4">
        <v>25.9</v>
      </c>
      <c r="G995" s="4">
        <v>65</v>
      </c>
      <c r="H995" s="4">
        <v>2403.9</v>
      </c>
      <c r="J995" s="4">
        <v>0.1</v>
      </c>
      <c r="K995" s="4">
        <v>0.83989999999999998</v>
      </c>
      <c r="L995" s="4">
        <v>8.0401000000000007</v>
      </c>
      <c r="M995" s="4">
        <v>6.7222999999999997</v>
      </c>
      <c r="N995" s="4">
        <v>21.732399999999998</v>
      </c>
      <c r="O995" s="4">
        <v>54.61</v>
      </c>
      <c r="P995" s="4">
        <v>76.3</v>
      </c>
      <c r="Q995" s="4">
        <v>16.465</v>
      </c>
      <c r="R995" s="4">
        <v>41.373800000000003</v>
      </c>
      <c r="S995" s="4">
        <v>57.8</v>
      </c>
      <c r="T995" s="4">
        <v>2403.8935999999999</v>
      </c>
      <c r="W995" s="4">
        <v>0</v>
      </c>
      <c r="X995" s="4">
        <v>8.4000000000000005E-2</v>
      </c>
      <c r="Y995" s="4">
        <v>11.8</v>
      </c>
      <c r="Z995" s="4">
        <v>859</v>
      </c>
      <c r="AA995" s="4">
        <v>884</v>
      </c>
      <c r="AB995" s="4">
        <v>807</v>
      </c>
      <c r="AC995" s="4">
        <v>59</v>
      </c>
      <c r="AD995" s="4">
        <v>6.93</v>
      </c>
      <c r="AE995" s="4">
        <v>0.16</v>
      </c>
      <c r="AF995" s="4">
        <v>978</v>
      </c>
      <c r="AG995" s="4">
        <v>-11</v>
      </c>
      <c r="AH995" s="4">
        <v>7</v>
      </c>
      <c r="AI995" s="4">
        <v>25</v>
      </c>
      <c r="AJ995" s="4">
        <v>190</v>
      </c>
      <c r="AK995" s="4">
        <v>138</v>
      </c>
      <c r="AL995" s="4">
        <v>2.5</v>
      </c>
      <c r="AM995" s="4">
        <v>195</v>
      </c>
      <c r="AN995" s="4" t="s">
        <v>155</v>
      </c>
      <c r="AO995" s="4">
        <v>2</v>
      </c>
      <c r="AP995" s="4">
        <v>0.58543981481481489</v>
      </c>
      <c r="AQ995" s="4">
        <v>47.164512000000002</v>
      </c>
      <c r="AR995" s="4">
        <v>-88.486787000000007</v>
      </c>
      <c r="AS995" s="4">
        <v>319.7</v>
      </c>
      <c r="AT995" s="4">
        <v>31</v>
      </c>
      <c r="AU995" s="4">
        <v>9</v>
      </c>
      <c r="AV995" s="4">
        <v>9</v>
      </c>
      <c r="AW995" s="4" t="s">
        <v>206</v>
      </c>
      <c r="AX995" s="4">
        <v>1.1313690000000001</v>
      </c>
      <c r="AY995" s="4">
        <v>1.284316</v>
      </c>
      <c r="AZ995" s="4">
        <v>2.1470530000000001</v>
      </c>
      <c r="BA995" s="4">
        <v>14.023</v>
      </c>
      <c r="BB995" s="4">
        <v>11.07</v>
      </c>
      <c r="BC995" s="4">
        <v>0.79</v>
      </c>
      <c r="BD995" s="4">
        <v>19.055</v>
      </c>
      <c r="BE995" s="4">
        <v>1624.4590000000001</v>
      </c>
      <c r="BF995" s="4">
        <v>864.46</v>
      </c>
      <c r="BG995" s="4">
        <v>0.46</v>
      </c>
      <c r="BH995" s="4">
        <v>1.155</v>
      </c>
      <c r="BI995" s="4">
        <v>1.615</v>
      </c>
      <c r="BJ995" s="4">
        <v>0.34799999999999998</v>
      </c>
      <c r="BK995" s="4">
        <v>0.875</v>
      </c>
      <c r="BL995" s="4">
        <v>1.224</v>
      </c>
      <c r="BM995" s="4">
        <v>16.061399999999999</v>
      </c>
      <c r="BQ995" s="4">
        <v>12.34</v>
      </c>
      <c r="BR995" s="4">
        <v>0.28185399999999999</v>
      </c>
      <c r="BS995" s="4">
        <v>-5</v>
      </c>
      <c r="BT995" s="4">
        <v>9.8759999999999994E-3</v>
      </c>
      <c r="BU995" s="4">
        <v>6.8878069999999996</v>
      </c>
      <c r="BV995" s="4">
        <v>0.19949500000000001</v>
      </c>
    </row>
    <row r="996" spans="1:74" x14ac:dyDescent="0.25">
      <c r="A996" s="4">
        <v>42069</v>
      </c>
      <c r="B996" s="4">
        <v>2.2083333333333334E-3</v>
      </c>
      <c r="C996" s="4">
        <v>9.1289999999999996</v>
      </c>
      <c r="D996" s="4">
        <v>8.8176000000000005</v>
      </c>
      <c r="E996" s="4">
        <v>88175.919209999993</v>
      </c>
      <c r="F996" s="4">
        <v>24.2</v>
      </c>
      <c r="G996" s="4">
        <v>75.900000000000006</v>
      </c>
      <c r="H996" s="4">
        <v>2657.3</v>
      </c>
      <c r="J996" s="4">
        <v>0.1</v>
      </c>
      <c r="K996" s="4">
        <v>0.83499999999999996</v>
      </c>
      <c r="L996" s="4">
        <v>7.6234000000000002</v>
      </c>
      <c r="M996" s="4">
        <v>7.3630000000000004</v>
      </c>
      <c r="N996" s="4">
        <v>20.242000000000001</v>
      </c>
      <c r="O996" s="4">
        <v>63.3872</v>
      </c>
      <c r="P996" s="4">
        <v>83.6</v>
      </c>
      <c r="Q996" s="4">
        <v>15.335800000000001</v>
      </c>
      <c r="R996" s="4">
        <v>48.023600000000002</v>
      </c>
      <c r="S996" s="4">
        <v>63.4</v>
      </c>
      <c r="T996" s="4">
        <v>2657.2932999999998</v>
      </c>
      <c r="W996" s="4">
        <v>0</v>
      </c>
      <c r="X996" s="4">
        <v>8.3500000000000005E-2</v>
      </c>
      <c r="Y996" s="4">
        <v>11.9</v>
      </c>
      <c r="Z996" s="4">
        <v>858</v>
      </c>
      <c r="AA996" s="4">
        <v>884</v>
      </c>
      <c r="AB996" s="4">
        <v>808</v>
      </c>
      <c r="AC996" s="4">
        <v>59</v>
      </c>
      <c r="AD996" s="4">
        <v>6.93</v>
      </c>
      <c r="AE996" s="4">
        <v>0.16</v>
      </c>
      <c r="AF996" s="4">
        <v>978</v>
      </c>
      <c r="AG996" s="4">
        <v>-11</v>
      </c>
      <c r="AH996" s="4">
        <v>7</v>
      </c>
      <c r="AI996" s="4">
        <v>25</v>
      </c>
      <c r="AJ996" s="4">
        <v>190.9</v>
      </c>
      <c r="AK996" s="4">
        <v>138</v>
      </c>
      <c r="AL996" s="4">
        <v>2.5</v>
      </c>
      <c r="AM996" s="4">
        <v>195</v>
      </c>
      <c r="AN996" s="4" t="s">
        <v>155</v>
      </c>
      <c r="AO996" s="4">
        <v>2</v>
      </c>
      <c r="AP996" s="4">
        <v>0.58543981481481489</v>
      </c>
      <c r="AQ996" s="4">
        <v>47.164498000000002</v>
      </c>
      <c r="AR996" s="4">
        <v>-88.486934000000005</v>
      </c>
      <c r="AS996" s="4">
        <v>319.60000000000002</v>
      </c>
      <c r="AT996" s="4">
        <v>29.8</v>
      </c>
      <c r="AU996" s="4">
        <v>9</v>
      </c>
      <c r="AV996" s="4">
        <v>9</v>
      </c>
      <c r="AW996" s="4" t="s">
        <v>206</v>
      </c>
      <c r="AX996" s="4">
        <v>1.436863</v>
      </c>
      <c r="AY996" s="4">
        <v>1.047353</v>
      </c>
      <c r="AZ996" s="4">
        <v>2.3526470000000002</v>
      </c>
      <c r="BA996" s="4">
        <v>14.023</v>
      </c>
      <c r="BB996" s="4">
        <v>10.73</v>
      </c>
      <c r="BC996" s="4">
        <v>0.76</v>
      </c>
      <c r="BD996" s="4">
        <v>19.754999999999999</v>
      </c>
      <c r="BE996" s="4">
        <v>1515.0119999999999</v>
      </c>
      <c r="BF996" s="4">
        <v>931.32299999999998</v>
      </c>
      <c r="BG996" s="4">
        <v>0.42099999999999999</v>
      </c>
      <c r="BH996" s="4">
        <v>1.319</v>
      </c>
      <c r="BI996" s="4">
        <v>1.74</v>
      </c>
      <c r="BJ996" s="4">
        <v>0.31900000000000001</v>
      </c>
      <c r="BK996" s="4">
        <v>0.999</v>
      </c>
      <c r="BL996" s="4">
        <v>1.319</v>
      </c>
      <c r="BM996" s="4">
        <v>17.4633</v>
      </c>
      <c r="BQ996" s="4">
        <v>12.066000000000001</v>
      </c>
      <c r="BR996" s="4">
        <v>0.26636399999999999</v>
      </c>
      <c r="BS996" s="4">
        <v>-5</v>
      </c>
      <c r="BT996" s="4">
        <v>1.0938E-2</v>
      </c>
      <c r="BU996" s="4">
        <v>6.509271</v>
      </c>
      <c r="BV996" s="4">
        <v>0.22094800000000001</v>
      </c>
    </row>
    <row r="997" spans="1:74" x14ac:dyDescent="0.25">
      <c r="A997" s="4">
        <v>42069</v>
      </c>
      <c r="B997" s="4">
        <v>2.2199074074074074E-3</v>
      </c>
      <c r="C997" s="4">
        <v>8.9740000000000002</v>
      </c>
      <c r="D997" s="4">
        <v>8.7457999999999991</v>
      </c>
      <c r="E997" s="4">
        <v>87457.920540000006</v>
      </c>
      <c r="F997" s="4">
        <v>21.6</v>
      </c>
      <c r="G997" s="4">
        <v>38.5</v>
      </c>
      <c r="H997" s="4">
        <v>2791.5</v>
      </c>
      <c r="J997" s="4">
        <v>0.1</v>
      </c>
      <c r="K997" s="4">
        <v>0.83679999999999999</v>
      </c>
      <c r="L997" s="4">
        <v>7.5094000000000003</v>
      </c>
      <c r="M997" s="4">
        <v>7.3182999999999998</v>
      </c>
      <c r="N997" s="4">
        <v>18.074400000000001</v>
      </c>
      <c r="O997" s="4">
        <v>32.215899999999998</v>
      </c>
      <c r="P997" s="4">
        <v>50.3</v>
      </c>
      <c r="Q997" s="4">
        <v>13.6936</v>
      </c>
      <c r="R997" s="4">
        <v>24.407499999999999</v>
      </c>
      <c r="S997" s="4">
        <v>38.1</v>
      </c>
      <c r="T997" s="4">
        <v>2791.4832999999999</v>
      </c>
      <c r="W997" s="4">
        <v>0</v>
      </c>
      <c r="X997" s="4">
        <v>8.3699999999999997E-2</v>
      </c>
      <c r="Y997" s="4">
        <v>11.8</v>
      </c>
      <c r="Z997" s="4">
        <v>859</v>
      </c>
      <c r="AA997" s="4">
        <v>886</v>
      </c>
      <c r="AB997" s="4">
        <v>809</v>
      </c>
      <c r="AC997" s="4">
        <v>59</v>
      </c>
      <c r="AD997" s="4">
        <v>6.93</v>
      </c>
      <c r="AE997" s="4">
        <v>0.16</v>
      </c>
      <c r="AF997" s="4">
        <v>978</v>
      </c>
      <c r="AG997" s="4">
        <v>-11</v>
      </c>
      <c r="AH997" s="4">
        <v>7</v>
      </c>
      <c r="AI997" s="4">
        <v>25</v>
      </c>
      <c r="AJ997" s="4">
        <v>190.1</v>
      </c>
      <c r="AK997" s="4">
        <v>138</v>
      </c>
      <c r="AL997" s="4">
        <v>2.5</v>
      </c>
      <c r="AM997" s="4">
        <v>195</v>
      </c>
      <c r="AN997" s="4" t="s">
        <v>155</v>
      </c>
      <c r="AO997" s="4">
        <v>2</v>
      </c>
      <c r="AP997" s="4">
        <v>0.58545138888888892</v>
      </c>
      <c r="AQ997" s="4">
        <v>47.164467000000002</v>
      </c>
      <c r="AR997" s="4">
        <v>-88.487101999999993</v>
      </c>
      <c r="AS997" s="4">
        <v>319.5</v>
      </c>
      <c r="AT997" s="4">
        <v>28.7</v>
      </c>
      <c r="AU997" s="4">
        <v>9</v>
      </c>
      <c r="AV997" s="4">
        <v>9</v>
      </c>
      <c r="AW997" s="4" t="s">
        <v>206</v>
      </c>
      <c r="AX997" s="4">
        <v>1.5</v>
      </c>
      <c r="AY997" s="4">
        <v>1.1701010000000001</v>
      </c>
      <c r="AZ997" s="4">
        <v>2.4850509999999999</v>
      </c>
      <c r="BA997" s="4">
        <v>14.023</v>
      </c>
      <c r="BB997" s="4">
        <v>10.85</v>
      </c>
      <c r="BC997" s="4">
        <v>0.77</v>
      </c>
      <c r="BD997" s="4">
        <v>19.506</v>
      </c>
      <c r="BE997" s="4">
        <v>1506.7529999999999</v>
      </c>
      <c r="BF997" s="4">
        <v>934.59</v>
      </c>
      <c r="BG997" s="4">
        <v>0.38</v>
      </c>
      <c r="BH997" s="4">
        <v>0.67700000000000005</v>
      </c>
      <c r="BI997" s="4">
        <v>1.0569999999999999</v>
      </c>
      <c r="BJ997" s="4">
        <v>0.28799999999999998</v>
      </c>
      <c r="BK997" s="4">
        <v>0.51300000000000001</v>
      </c>
      <c r="BL997" s="4">
        <v>0.80100000000000005</v>
      </c>
      <c r="BM997" s="4">
        <v>18.522099999999998</v>
      </c>
      <c r="BQ997" s="4">
        <v>12.208</v>
      </c>
      <c r="BR997" s="4">
        <v>0.266876</v>
      </c>
      <c r="BS997" s="4">
        <v>-5</v>
      </c>
      <c r="BT997" s="4">
        <v>9.1240000000000002E-3</v>
      </c>
      <c r="BU997" s="4">
        <v>6.5217830000000001</v>
      </c>
      <c r="BV997" s="4">
        <v>0.184305</v>
      </c>
    </row>
    <row r="998" spans="1:74" x14ac:dyDescent="0.25">
      <c r="A998" s="4">
        <v>42069</v>
      </c>
      <c r="B998" s="4">
        <v>2.2314814814814814E-3</v>
      </c>
      <c r="C998" s="4">
        <v>10.028</v>
      </c>
      <c r="D998" s="4">
        <v>7.8647999999999998</v>
      </c>
      <c r="E998" s="4">
        <v>78648.026759999993</v>
      </c>
      <c r="F998" s="4">
        <v>21.6</v>
      </c>
      <c r="G998" s="4">
        <v>60.9</v>
      </c>
      <c r="H998" s="4">
        <v>2578.8000000000002</v>
      </c>
      <c r="J998" s="4">
        <v>0.1</v>
      </c>
      <c r="K998" s="4">
        <v>0.8377</v>
      </c>
      <c r="L998" s="4">
        <v>8.4006000000000007</v>
      </c>
      <c r="M998" s="4">
        <v>6.5885999999999996</v>
      </c>
      <c r="N998" s="4">
        <v>18.084399999999999</v>
      </c>
      <c r="O998" s="4">
        <v>51.051200000000001</v>
      </c>
      <c r="P998" s="4">
        <v>69.099999999999994</v>
      </c>
      <c r="Q998" s="4">
        <v>13.7012</v>
      </c>
      <c r="R998" s="4">
        <v>38.677599999999998</v>
      </c>
      <c r="S998" s="4">
        <v>52.4</v>
      </c>
      <c r="T998" s="4">
        <v>2578.8123000000001</v>
      </c>
      <c r="W998" s="4">
        <v>0</v>
      </c>
      <c r="X998" s="4">
        <v>8.3799999999999999E-2</v>
      </c>
      <c r="Y998" s="4">
        <v>11.9</v>
      </c>
      <c r="Z998" s="4">
        <v>859</v>
      </c>
      <c r="AA998" s="4">
        <v>886</v>
      </c>
      <c r="AB998" s="4">
        <v>811</v>
      </c>
      <c r="AC998" s="4">
        <v>59</v>
      </c>
      <c r="AD998" s="4">
        <v>6.93</v>
      </c>
      <c r="AE998" s="4">
        <v>0.16</v>
      </c>
      <c r="AF998" s="4">
        <v>978</v>
      </c>
      <c r="AG998" s="4">
        <v>-11</v>
      </c>
      <c r="AH998" s="4">
        <v>7</v>
      </c>
      <c r="AI998" s="4">
        <v>25</v>
      </c>
      <c r="AJ998" s="4">
        <v>190</v>
      </c>
      <c r="AK998" s="4">
        <v>138</v>
      </c>
      <c r="AL998" s="4">
        <v>2.7</v>
      </c>
      <c r="AM998" s="4">
        <v>195</v>
      </c>
      <c r="AN998" s="4" t="s">
        <v>155</v>
      </c>
      <c r="AO998" s="4">
        <v>2</v>
      </c>
      <c r="AP998" s="4">
        <v>0.58546296296296296</v>
      </c>
      <c r="AQ998" s="4">
        <v>47.164423999999997</v>
      </c>
      <c r="AR998" s="4">
        <v>-88.487258999999995</v>
      </c>
      <c r="AS998" s="4">
        <v>319.60000000000002</v>
      </c>
      <c r="AT998" s="4">
        <v>27.8</v>
      </c>
      <c r="AU998" s="4">
        <v>9</v>
      </c>
      <c r="AV998" s="4">
        <v>9</v>
      </c>
      <c r="AW998" s="4" t="s">
        <v>206</v>
      </c>
      <c r="AX998" s="4">
        <v>1.4148849999999999</v>
      </c>
      <c r="AY998" s="4">
        <v>1.285115</v>
      </c>
      <c r="AZ998" s="4">
        <v>2.5</v>
      </c>
      <c r="BA998" s="4">
        <v>14.023</v>
      </c>
      <c r="BB998" s="4">
        <v>10.91</v>
      </c>
      <c r="BC998" s="4">
        <v>0.78</v>
      </c>
      <c r="BD998" s="4">
        <v>19.369</v>
      </c>
      <c r="BE998" s="4">
        <v>1670.038</v>
      </c>
      <c r="BF998" s="4">
        <v>833.65700000000004</v>
      </c>
      <c r="BG998" s="4">
        <v>0.376</v>
      </c>
      <c r="BH998" s="4">
        <v>1.0629999999999999</v>
      </c>
      <c r="BI998" s="4">
        <v>1.4390000000000001</v>
      </c>
      <c r="BJ998" s="4">
        <v>0.28499999999999998</v>
      </c>
      <c r="BK998" s="4">
        <v>0.80500000000000005</v>
      </c>
      <c r="BL998" s="4">
        <v>1.0900000000000001</v>
      </c>
      <c r="BM998" s="4">
        <v>16.953299999999999</v>
      </c>
      <c r="BQ998" s="4">
        <v>12.109</v>
      </c>
      <c r="BR998" s="4">
        <v>0.23885999999999999</v>
      </c>
      <c r="BS998" s="4">
        <v>-5</v>
      </c>
      <c r="BT998" s="4">
        <v>1.1814E-2</v>
      </c>
      <c r="BU998" s="4">
        <v>5.8371420000000001</v>
      </c>
      <c r="BV998" s="4">
        <v>0.23864299999999999</v>
      </c>
    </row>
    <row r="999" spans="1:74" x14ac:dyDescent="0.25">
      <c r="A999" s="4">
        <v>42069</v>
      </c>
      <c r="B999" s="4">
        <v>2.2430555555555554E-3</v>
      </c>
      <c r="C999" s="4">
        <v>10.169</v>
      </c>
      <c r="D999" s="4">
        <v>6.9433999999999996</v>
      </c>
      <c r="E999" s="4">
        <v>69433.971690000006</v>
      </c>
      <c r="F999" s="4">
        <v>21.1</v>
      </c>
      <c r="G999" s="4">
        <v>66.099999999999994</v>
      </c>
      <c r="H999" s="4">
        <v>2232.6</v>
      </c>
      <c r="J999" s="4">
        <v>0.1</v>
      </c>
      <c r="K999" s="4">
        <v>0.8458</v>
      </c>
      <c r="L999" s="4">
        <v>8.6014999999999997</v>
      </c>
      <c r="M999" s="4">
        <v>5.8728999999999996</v>
      </c>
      <c r="N999" s="4">
        <v>17.835899999999999</v>
      </c>
      <c r="O999" s="4">
        <v>55.909500000000001</v>
      </c>
      <c r="P999" s="4">
        <v>73.7</v>
      </c>
      <c r="Q999" s="4">
        <v>13.5129</v>
      </c>
      <c r="R999" s="4">
        <v>42.3583</v>
      </c>
      <c r="S999" s="4">
        <v>55.9</v>
      </c>
      <c r="T999" s="4">
        <v>2232.5864999999999</v>
      </c>
      <c r="W999" s="4">
        <v>0</v>
      </c>
      <c r="X999" s="4">
        <v>8.4599999999999995E-2</v>
      </c>
      <c r="Y999" s="4">
        <v>11.8</v>
      </c>
      <c r="Z999" s="4">
        <v>860</v>
      </c>
      <c r="AA999" s="4">
        <v>885</v>
      </c>
      <c r="AB999" s="4">
        <v>811</v>
      </c>
      <c r="AC999" s="4">
        <v>59</v>
      </c>
      <c r="AD999" s="4">
        <v>6.93</v>
      </c>
      <c r="AE999" s="4">
        <v>0.16</v>
      </c>
      <c r="AF999" s="4">
        <v>978</v>
      </c>
      <c r="AG999" s="4">
        <v>-11</v>
      </c>
      <c r="AH999" s="4">
        <v>7</v>
      </c>
      <c r="AI999" s="4">
        <v>25</v>
      </c>
      <c r="AJ999" s="4">
        <v>190</v>
      </c>
      <c r="AK999" s="4">
        <v>138</v>
      </c>
      <c r="AL999" s="4">
        <v>2.6</v>
      </c>
      <c r="AM999" s="4">
        <v>195</v>
      </c>
      <c r="AN999" s="4" t="s">
        <v>155</v>
      </c>
      <c r="AO999" s="4">
        <v>2</v>
      </c>
      <c r="AP999" s="4">
        <v>0.585474537037037</v>
      </c>
      <c r="AQ999" s="4">
        <v>47.164380000000001</v>
      </c>
      <c r="AR999" s="4">
        <v>-88.487409999999997</v>
      </c>
      <c r="AS999" s="4">
        <v>319.5</v>
      </c>
      <c r="AT999" s="4">
        <v>27.4</v>
      </c>
      <c r="AU999" s="4">
        <v>9</v>
      </c>
      <c r="AV999" s="4">
        <v>8</v>
      </c>
      <c r="AW999" s="4" t="s">
        <v>220</v>
      </c>
      <c r="AX999" s="4">
        <v>1.4</v>
      </c>
      <c r="AY999" s="4">
        <v>1.3</v>
      </c>
      <c r="AZ999" s="4">
        <v>2.5</v>
      </c>
      <c r="BA999" s="4">
        <v>14.023</v>
      </c>
      <c r="BB999" s="4">
        <v>11.52</v>
      </c>
      <c r="BC999" s="4">
        <v>0.82</v>
      </c>
      <c r="BD999" s="4">
        <v>18.227</v>
      </c>
      <c r="BE999" s="4">
        <v>1774.0830000000001</v>
      </c>
      <c r="BF999" s="4">
        <v>770.95899999999995</v>
      </c>
      <c r="BG999" s="4">
        <v>0.38500000000000001</v>
      </c>
      <c r="BH999" s="4">
        <v>1.208</v>
      </c>
      <c r="BI999" s="4">
        <v>1.593</v>
      </c>
      <c r="BJ999" s="4">
        <v>0.29199999999999998</v>
      </c>
      <c r="BK999" s="4">
        <v>0.91500000000000004</v>
      </c>
      <c r="BL999" s="4">
        <v>1.2070000000000001</v>
      </c>
      <c r="BM999" s="4">
        <v>15.227399999999999</v>
      </c>
      <c r="BQ999" s="4">
        <v>12.685</v>
      </c>
      <c r="BR999" s="4">
        <v>0.21917800000000001</v>
      </c>
      <c r="BS999" s="4">
        <v>-5</v>
      </c>
      <c r="BT999" s="4">
        <v>1.2E-2</v>
      </c>
      <c r="BU999" s="4">
        <v>5.3561620000000003</v>
      </c>
      <c r="BV999" s="4">
        <v>0.2424</v>
      </c>
    </row>
    <row r="1000" spans="1:74" x14ac:dyDescent="0.25">
      <c r="A1000" s="4">
        <v>42069</v>
      </c>
      <c r="B1000" s="4">
        <v>2.2546296296296294E-3</v>
      </c>
      <c r="C1000" s="4">
        <v>9.9689999999999994</v>
      </c>
      <c r="D1000" s="4">
        <v>7.657</v>
      </c>
      <c r="E1000" s="4">
        <v>76569.691919999997</v>
      </c>
      <c r="F1000" s="4">
        <v>20.5</v>
      </c>
      <c r="G1000" s="4">
        <v>68.400000000000006</v>
      </c>
      <c r="H1000" s="4">
        <v>2354.1999999999998</v>
      </c>
      <c r="J1000" s="4">
        <v>0.1</v>
      </c>
      <c r="K1000" s="4">
        <v>0.84050000000000002</v>
      </c>
      <c r="L1000" s="4">
        <v>8.3782999999999994</v>
      </c>
      <c r="M1000" s="4">
        <v>6.4353999999999996</v>
      </c>
      <c r="N1000" s="4">
        <v>17.221599999999999</v>
      </c>
      <c r="O1000" s="4">
        <v>57.4574</v>
      </c>
      <c r="P1000" s="4">
        <v>74.7</v>
      </c>
      <c r="Q1000" s="4">
        <v>13.047499999999999</v>
      </c>
      <c r="R1000" s="4">
        <v>43.531100000000002</v>
      </c>
      <c r="S1000" s="4">
        <v>56.6</v>
      </c>
      <c r="T1000" s="4">
        <v>2354.2235999999998</v>
      </c>
      <c r="W1000" s="4">
        <v>0</v>
      </c>
      <c r="X1000" s="4">
        <v>8.4000000000000005E-2</v>
      </c>
      <c r="Y1000" s="4">
        <v>11.8</v>
      </c>
      <c r="Z1000" s="4">
        <v>860</v>
      </c>
      <c r="AA1000" s="4">
        <v>886</v>
      </c>
      <c r="AB1000" s="4">
        <v>809</v>
      </c>
      <c r="AC1000" s="4">
        <v>59</v>
      </c>
      <c r="AD1000" s="4">
        <v>6.93</v>
      </c>
      <c r="AE1000" s="4">
        <v>0.16</v>
      </c>
      <c r="AF1000" s="4">
        <v>978</v>
      </c>
      <c r="AG1000" s="4">
        <v>-11</v>
      </c>
      <c r="AH1000" s="4">
        <v>7</v>
      </c>
      <c r="AI1000" s="4">
        <v>25</v>
      </c>
      <c r="AJ1000" s="4">
        <v>190.9</v>
      </c>
      <c r="AK1000" s="4">
        <v>138</v>
      </c>
      <c r="AL1000" s="4">
        <v>2.9</v>
      </c>
      <c r="AM1000" s="4">
        <v>195</v>
      </c>
      <c r="AN1000" s="4" t="s">
        <v>155</v>
      </c>
      <c r="AO1000" s="4">
        <v>2</v>
      </c>
      <c r="AP1000" s="4">
        <v>0.58548611111111104</v>
      </c>
      <c r="AQ1000" s="4">
        <v>47.164341</v>
      </c>
      <c r="AR1000" s="4">
        <v>-88.487564000000006</v>
      </c>
      <c r="AS1000" s="4">
        <v>319.39999999999998</v>
      </c>
      <c r="AT1000" s="4">
        <v>27</v>
      </c>
      <c r="AU1000" s="4">
        <v>9</v>
      </c>
      <c r="AV1000" s="4">
        <v>8</v>
      </c>
      <c r="AW1000" s="4" t="s">
        <v>220</v>
      </c>
      <c r="AX1000" s="4">
        <v>1.3150850000000001</v>
      </c>
      <c r="AY1000" s="4">
        <v>1.3849149999999999</v>
      </c>
      <c r="AZ1000" s="4">
        <v>2.4150849999999999</v>
      </c>
      <c r="BA1000" s="4">
        <v>14.023</v>
      </c>
      <c r="BB1000" s="4">
        <v>11.1</v>
      </c>
      <c r="BC1000" s="4">
        <v>0.79</v>
      </c>
      <c r="BD1000" s="4">
        <v>18.981999999999999</v>
      </c>
      <c r="BE1000" s="4">
        <v>1687.575</v>
      </c>
      <c r="BF1000" s="4">
        <v>825.01199999999994</v>
      </c>
      <c r="BG1000" s="4">
        <v>0.36299999999999999</v>
      </c>
      <c r="BH1000" s="4">
        <v>1.212</v>
      </c>
      <c r="BI1000" s="4">
        <v>1.575</v>
      </c>
      <c r="BJ1000" s="4">
        <v>0.27500000000000002</v>
      </c>
      <c r="BK1000" s="4">
        <v>0.91800000000000004</v>
      </c>
      <c r="BL1000" s="4">
        <v>1.1930000000000001</v>
      </c>
      <c r="BM1000" s="4">
        <v>15.681100000000001</v>
      </c>
      <c r="BQ1000" s="4">
        <v>12.308999999999999</v>
      </c>
      <c r="BR1000" s="4">
        <v>0.240512</v>
      </c>
      <c r="BS1000" s="4">
        <v>-5</v>
      </c>
      <c r="BT1000" s="4">
        <v>1.2938E-2</v>
      </c>
      <c r="BU1000" s="4">
        <v>5.8775120000000003</v>
      </c>
      <c r="BV1000" s="4">
        <v>0.26134800000000002</v>
      </c>
    </row>
    <row r="1001" spans="1:74" x14ac:dyDescent="0.25">
      <c r="A1001" s="4">
        <v>42069</v>
      </c>
      <c r="B1001" s="4">
        <v>2.2662037037037039E-3</v>
      </c>
      <c r="C1001" s="4">
        <v>10.518000000000001</v>
      </c>
      <c r="D1001" s="4">
        <v>6.8402000000000003</v>
      </c>
      <c r="E1001" s="4">
        <v>68401.519199999995</v>
      </c>
      <c r="F1001" s="4">
        <v>19.399999999999999</v>
      </c>
      <c r="G1001" s="4">
        <v>86.6</v>
      </c>
      <c r="H1001" s="4">
        <v>2432.1</v>
      </c>
      <c r="J1001" s="4">
        <v>0.1</v>
      </c>
      <c r="K1001" s="4">
        <v>0.84409999999999996</v>
      </c>
      <c r="L1001" s="4">
        <v>8.8780999999999999</v>
      </c>
      <c r="M1001" s="4">
        <v>5.7735000000000003</v>
      </c>
      <c r="N1001" s="4">
        <v>16.342400000000001</v>
      </c>
      <c r="O1001" s="4">
        <v>73.095399999999998</v>
      </c>
      <c r="P1001" s="4">
        <v>89.4</v>
      </c>
      <c r="Q1001" s="4">
        <v>12.381399999999999</v>
      </c>
      <c r="R1001" s="4">
        <v>55.378799999999998</v>
      </c>
      <c r="S1001" s="4">
        <v>67.8</v>
      </c>
      <c r="T1001" s="4">
        <v>2432.0639999999999</v>
      </c>
      <c r="W1001" s="4">
        <v>0</v>
      </c>
      <c r="X1001" s="4">
        <v>8.4400000000000003E-2</v>
      </c>
      <c r="Y1001" s="4">
        <v>11.8</v>
      </c>
      <c r="Z1001" s="4">
        <v>860</v>
      </c>
      <c r="AA1001" s="4">
        <v>886</v>
      </c>
      <c r="AB1001" s="4">
        <v>807</v>
      </c>
      <c r="AC1001" s="4">
        <v>59</v>
      </c>
      <c r="AD1001" s="4">
        <v>6.93</v>
      </c>
      <c r="AE1001" s="4">
        <v>0.16</v>
      </c>
      <c r="AF1001" s="4">
        <v>978</v>
      </c>
      <c r="AG1001" s="4">
        <v>-11</v>
      </c>
      <c r="AH1001" s="4">
        <v>7</v>
      </c>
      <c r="AI1001" s="4">
        <v>25</v>
      </c>
      <c r="AJ1001" s="4">
        <v>191</v>
      </c>
      <c r="AK1001" s="4">
        <v>138</v>
      </c>
      <c r="AL1001" s="4">
        <v>2.9</v>
      </c>
      <c r="AM1001" s="4">
        <v>195</v>
      </c>
      <c r="AN1001" s="4" t="s">
        <v>155</v>
      </c>
      <c r="AO1001" s="4">
        <v>2</v>
      </c>
      <c r="AP1001" s="4">
        <v>0.58549768518518519</v>
      </c>
      <c r="AQ1001" s="4">
        <v>47.164304999999999</v>
      </c>
      <c r="AR1001" s="4">
        <v>-88.487714999999994</v>
      </c>
      <c r="AS1001" s="4">
        <v>319.5</v>
      </c>
      <c r="AT1001" s="4">
        <v>26.3</v>
      </c>
      <c r="AU1001" s="4">
        <v>9</v>
      </c>
      <c r="AV1001" s="4">
        <v>8</v>
      </c>
      <c r="AW1001" s="4" t="s">
        <v>220</v>
      </c>
      <c r="AX1001" s="4">
        <v>1.3</v>
      </c>
      <c r="AY1001" s="4">
        <v>1.5696300000000001</v>
      </c>
      <c r="AZ1001" s="4">
        <v>2.4848150000000002</v>
      </c>
      <c r="BA1001" s="4">
        <v>14.023</v>
      </c>
      <c r="BB1001" s="4">
        <v>11.38</v>
      </c>
      <c r="BC1001" s="4">
        <v>0.81</v>
      </c>
      <c r="BD1001" s="4">
        <v>18.475000000000001</v>
      </c>
      <c r="BE1001" s="4">
        <v>1806.838</v>
      </c>
      <c r="BF1001" s="4">
        <v>747.85199999999998</v>
      </c>
      <c r="BG1001" s="4">
        <v>0.34799999999999998</v>
      </c>
      <c r="BH1001" s="4">
        <v>1.5580000000000001</v>
      </c>
      <c r="BI1001" s="4">
        <v>1.9059999999999999</v>
      </c>
      <c r="BJ1001" s="4">
        <v>0.26400000000000001</v>
      </c>
      <c r="BK1001" s="4">
        <v>1.18</v>
      </c>
      <c r="BL1001" s="4">
        <v>1.444</v>
      </c>
      <c r="BM1001" s="4">
        <v>16.367999999999999</v>
      </c>
      <c r="BQ1001" s="4">
        <v>12.49</v>
      </c>
      <c r="BR1001" s="4">
        <v>0.26263599999999998</v>
      </c>
      <c r="BS1001" s="4">
        <v>-5</v>
      </c>
      <c r="BT1001" s="4">
        <v>1.2999999999999999E-2</v>
      </c>
      <c r="BU1001" s="4">
        <v>6.4181670000000004</v>
      </c>
      <c r="BV1001" s="4">
        <v>0.2626</v>
      </c>
    </row>
    <row r="1002" spans="1:74" x14ac:dyDescent="0.25">
      <c r="A1002" s="4">
        <v>42069</v>
      </c>
      <c r="B1002" s="4">
        <v>2.2777777777777779E-3</v>
      </c>
      <c r="C1002" s="4">
        <v>11.999000000000001</v>
      </c>
      <c r="D1002" s="4">
        <v>4.7519</v>
      </c>
      <c r="E1002" s="4">
        <v>47519.356679999997</v>
      </c>
      <c r="F1002" s="4">
        <v>18.5</v>
      </c>
      <c r="G1002" s="4">
        <v>61.9</v>
      </c>
      <c r="H1002" s="4">
        <v>1747.9</v>
      </c>
      <c r="J1002" s="4">
        <v>0.1</v>
      </c>
      <c r="K1002" s="4">
        <v>0.85289999999999999</v>
      </c>
      <c r="L1002" s="4">
        <v>10.2346</v>
      </c>
      <c r="M1002" s="4">
        <v>4.0530999999999997</v>
      </c>
      <c r="N1002" s="4">
        <v>15.805099999999999</v>
      </c>
      <c r="O1002" s="4">
        <v>52.808700000000002</v>
      </c>
      <c r="P1002" s="4">
        <v>68.599999999999994</v>
      </c>
      <c r="Q1002" s="4">
        <v>11.974299999999999</v>
      </c>
      <c r="R1002" s="4">
        <v>40.0092</v>
      </c>
      <c r="S1002" s="4">
        <v>52</v>
      </c>
      <c r="T1002" s="4">
        <v>1747.8508999999999</v>
      </c>
      <c r="W1002" s="4">
        <v>0</v>
      </c>
      <c r="X1002" s="4">
        <v>8.5300000000000001E-2</v>
      </c>
      <c r="Y1002" s="4">
        <v>11.8</v>
      </c>
      <c r="Z1002" s="4">
        <v>860</v>
      </c>
      <c r="AA1002" s="4">
        <v>886</v>
      </c>
      <c r="AB1002" s="4">
        <v>809</v>
      </c>
      <c r="AC1002" s="4">
        <v>59</v>
      </c>
      <c r="AD1002" s="4">
        <v>6.93</v>
      </c>
      <c r="AE1002" s="4">
        <v>0.16</v>
      </c>
      <c r="AF1002" s="4">
        <v>978</v>
      </c>
      <c r="AG1002" s="4">
        <v>-11</v>
      </c>
      <c r="AH1002" s="4">
        <v>7</v>
      </c>
      <c r="AI1002" s="4">
        <v>25</v>
      </c>
      <c r="AJ1002" s="4">
        <v>191</v>
      </c>
      <c r="AK1002" s="4">
        <v>138</v>
      </c>
      <c r="AL1002" s="4">
        <v>2.7</v>
      </c>
      <c r="AM1002" s="4">
        <v>195</v>
      </c>
      <c r="AN1002" s="4" t="s">
        <v>155</v>
      </c>
      <c r="AO1002" s="4">
        <v>2</v>
      </c>
      <c r="AP1002" s="4">
        <v>0.58550925925925923</v>
      </c>
      <c r="AQ1002" s="4">
        <v>47.164254999999997</v>
      </c>
      <c r="AR1002" s="4">
        <v>-88.487994</v>
      </c>
      <c r="AS1002" s="4">
        <v>319.8</v>
      </c>
      <c r="AT1002" s="4">
        <v>25.5</v>
      </c>
      <c r="AU1002" s="4">
        <v>9</v>
      </c>
      <c r="AV1002" s="4">
        <v>8</v>
      </c>
      <c r="AW1002" s="4" t="s">
        <v>220</v>
      </c>
      <c r="AX1002" s="4">
        <v>1.3847149999999999</v>
      </c>
      <c r="AY1002" s="4">
        <v>1.684715</v>
      </c>
      <c r="AZ1002" s="4">
        <v>2.5847150000000001</v>
      </c>
      <c r="BA1002" s="4">
        <v>14.023</v>
      </c>
      <c r="BB1002" s="4">
        <v>12.1</v>
      </c>
      <c r="BC1002" s="4">
        <v>0.86</v>
      </c>
      <c r="BD1002" s="4">
        <v>17.242000000000001</v>
      </c>
      <c r="BE1002" s="4">
        <v>2145.3890000000001</v>
      </c>
      <c r="BF1002" s="4">
        <v>540.75400000000002</v>
      </c>
      <c r="BG1002" s="4">
        <v>0.34699999999999998</v>
      </c>
      <c r="BH1002" s="4">
        <v>1.159</v>
      </c>
      <c r="BI1002" s="4">
        <v>1.506</v>
      </c>
      <c r="BJ1002" s="4">
        <v>0.26300000000000001</v>
      </c>
      <c r="BK1002" s="4">
        <v>0.878</v>
      </c>
      <c r="BL1002" s="4">
        <v>1.141</v>
      </c>
      <c r="BM1002" s="4">
        <v>12.116</v>
      </c>
      <c r="BQ1002" s="4">
        <v>13</v>
      </c>
      <c r="BR1002" s="4">
        <v>0.191774</v>
      </c>
      <c r="BS1002" s="4">
        <v>-5</v>
      </c>
      <c r="BT1002" s="4">
        <v>1.0186000000000001E-2</v>
      </c>
      <c r="BU1002" s="4">
        <v>4.6864780000000001</v>
      </c>
      <c r="BV1002" s="4">
        <v>0.205757</v>
      </c>
    </row>
    <row r="1003" spans="1:74" x14ac:dyDescent="0.25">
      <c r="A1003" s="4">
        <v>42069</v>
      </c>
      <c r="B1003" s="4">
        <v>2.2893518518518519E-3</v>
      </c>
      <c r="C1003" s="4">
        <v>12.654999999999999</v>
      </c>
      <c r="D1003" s="4">
        <v>3.3881000000000001</v>
      </c>
      <c r="E1003" s="4">
        <v>33881.158170000002</v>
      </c>
      <c r="F1003" s="4">
        <v>16.8</v>
      </c>
      <c r="G1003" s="4">
        <v>33</v>
      </c>
      <c r="H1003" s="4">
        <v>1230.5</v>
      </c>
      <c r="J1003" s="4">
        <v>0.1</v>
      </c>
      <c r="K1003" s="4">
        <v>0.86080000000000001</v>
      </c>
      <c r="L1003" s="4">
        <v>10.893700000000001</v>
      </c>
      <c r="M1003" s="4">
        <v>2.9165999999999999</v>
      </c>
      <c r="N1003" s="4">
        <v>14.502700000000001</v>
      </c>
      <c r="O1003" s="4">
        <v>28.424399999999999</v>
      </c>
      <c r="P1003" s="4">
        <v>42.9</v>
      </c>
      <c r="Q1003" s="4">
        <v>10.9876</v>
      </c>
      <c r="R1003" s="4">
        <v>21.535</v>
      </c>
      <c r="S1003" s="4">
        <v>32.5</v>
      </c>
      <c r="T1003" s="4">
        <v>1230.4567</v>
      </c>
      <c r="W1003" s="4">
        <v>0</v>
      </c>
      <c r="X1003" s="4">
        <v>8.6099999999999996E-2</v>
      </c>
      <c r="Y1003" s="4">
        <v>11.9</v>
      </c>
      <c r="Z1003" s="4">
        <v>859</v>
      </c>
      <c r="AA1003" s="4">
        <v>885</v>
      </c>
      <c r="AB1003" s="4">
        <v>807</v>
      </c>
      <c r="AC1003" s="4">
        <v>59</v>
      </c>
      <c r="AD1003" s="4">
        <v>6.93</v>
      </c>
      <c r="AE1003" s="4">
        <v>0.16</v>
      </c>
      <c r="AF1003" s="4">
        <v>978</v>
      </c>
      <c r="AG1003" s="4">
        <v>-11</v>
      </c>
      <c r="AH1003" s="4">
        <v>7</v>
      </c>
      <c r="AI1003" s="4">
        <v>25</v>
      </c>
      <c r="AJ1003" s="4">
        <v>191</v>
      </c>
      <c r="AK1003" s="4">
        <v>138</v>
      </c>
      <c r="AL1003" s="4">
        <v>2.7</v>
      </c>
      <c r="AM1003" s="4">
        <v>195</v>
      </c>
      <c r="AN1003" s="4" t="s">
        <v>155</v>
      </c>
      <c r="AO1003" s="4">
        <v>2</v>
      </c>
      <c r="AP1003" s="4">
        <v>0.58553240740740742</v>
      </c>
      <c r="AQ1003" s="4">
        <v>47.164247000000003</v>
      </c>
      <c r="AR1003" s="4">
        <v>-88.488039999999998</v>
      </c>
      <c r="AS1003" s="4">
        <v>319.8</v>
      </c>
      <c r="AT1003" s="4">
        <v>24.8</v>
      </c>
      <c r="AU1003" s="4">
        <v>9</v>
      </c>
      <c r="AV1003" s="4">
        <v>8</v>
      </c>
      <c r="AW1003" s="4" t="s">
        <v>220</v>
      </c>
      <c r="AX1003" s="4">
        <v>1.315385</v>
      </c>
      <c r="AY1003" s="4">
        <v>1.7</v>
      </c>
      <c r="AZ1003" s="4">
        <v>2.4307690000000002</v>
      </c>
      <c r="BA1003" s="4">
        <v>14.023</v>
      </c>
      <c r="BB1003" s="4">
        <v>12.82</v>
      </c>
      <c r="BC1003" s="4">
        <v>0.91</v>
      </c>
      <c r="BD1003" s="4">
        <v>16.166</v>
      </c>
      <c r="BE1003" s="4">
        <v>2370.5509999999999</v>
      </c>
      <c r="BF1003" s="4">
        <v>403.95400000000001</v>
      </c>
      <c r="BG1003" s="4">
        <v>0.33</v>
      </c>
      <c r="BH1003" s="4">
        <v>0.64800000000000002</v>
      </c>
      <c r="BI1003" s="4">
        <v>0.97799999999999998</v>
      </c>
      <c r="BJ1003" s="4">
        <v>0.25</v>
      </c>
      <c r="BK1003" s="4">
        <v>0.49099999999999999</v>
      </c>
      <c r="BL1003" s="4">
        <v>0.74099999999999999</v>
      </c>
      <c r="BM1003" s="4">
        <v>8.8544</v>
      </c>
      <c r="BQ1003" s="4">
        <v>13.621</v>
      </c>
      <c r="BR1003" s="4">
        <v>0.15792200000000001</v>
      </c>
      <c r="BS1003" s="4">
        <v>-5</v>
      </c>
      <c r="BT1003" s="4">
        <v>1.1875999999999999E-2</v>
      </c>
      <c r="BU1003" s="4">
        <v>3.859219</v>
      </c>
      <c r="BV1003" s="4">
        <v>0.239895</v>
      </c>
    </row>
    <row r="1004" spans="1:74" x14ac:dyDescent="0.25">
      <c r="A1004" s="4">
        <v>42069</v>
      </c>
      <c r="B1004" s="4">
        <v>2.3009259259259259E-3</v>
      </c>
      <c r="C1004" s="4">
        <v>12.571</v>
      </c>
      <c r="D1004" s="4">
        <v>3.6423999999999999</v>
      </c>
      <c r="E1004" s="4">
        <v>36423.76238</v>
      </c>
      <c r="F1004" s="4">
        <v>15.6</v>
      </c>
      <c r="G1004" s="4">
        <v>23.2</v>
      </c>
      <c r="H1004" s="4">
        <v>1357.4</v>
      </c>
      <c r="J1004" s="4">
        <v>0.1</v>
      </c>
      <c r="K1004" s="4">
        <v>0.85899999999999999</v>
      </c>
      <c r="L1004" s="4">
        <v>10.799099999999999</v>
      </c>
      <c r="M1004" s="4">
        <v>3.1288999999999998</v>
      </c>
      <c r="N1004" s="4">
        <v>13.427300000000001</v>
      </c>
      <c r="O1004" s="4">
        <v>19.9315</v>
      </c>
      <c r="P1004" s="4">
        <v>33.4</v>
      </c>
      <c r="Q1004" s="4">
        <v>10.1729</v>
      </c>
      <c r="R1004" s="4">
        <v>15.1006</v>
      </c>
      <c r="S1004" s="4">
        <v>25.3</v>
      </c>
      <c r="T1004" s="4">
        <v>1357.4396999999999</v>
      </c>
      <c r="W1004" s="4">
        <v>0</v>
      </c>
      <c r="X1004" s="4">
        <v>8.5900000000000004E-2</v>
      </c>
      <c r="Y1004" s="4">
        <v>11.8</v>
      </c>
      <c r="Z1004" s="4">
        <v>859</v>
      </c>
      <c r="AA1004" s="4">
        <v>885</v>
      </c>
      <c r="AB1004" s="4">
        <v>807</v>
      </c>
      <c r="AC1004" s="4">
        <v>59</v>
      </c>
      <c r="AD1004" s="4">
        <v>6.93</v>
      </c>
      <c r="AE1004" s="4">
        <v>0.16</v>
      </c>
      <c r="AF1004" s="4">
        <v>978</v>
      </c>
      <c r="AG1004" s="4">
        <v>-11</v>
      </c>
      <c r="AH1004" s="4">
        <v>7</v>
      </c>
      <c r="AI1004" s="4">
        <v>25</v>
      </c>
      <c r="AJ1004" s="4">
        <v>191</v>
      </c>
      <c r="AK1004" s="4">
        <v>138</v>
      </c>
      <c r="AL1004" s="4">
        <v>2.6</v>
      </c>
      <c r="AM1004" s="4">
        <v>195</v>
      </c>
      <c r="AN1004" s="4" t="s">
        <v>155</v>
      </c>
      <c r="AO1004" s="4">
        <v>2</v>
      </c>
      <c r="AP1004" s="4">
        <v>0.58553240740740742</v>
      </c>
      <c r="AQ1004" s="4">
        <v>47.164239000000002</v>
      </c>
      <c r="AR1004" s="4">
        <v>-88.488274000000004</v>
      </c>
      <c r="AS1004" s="4">
        <v>320</v>
      </c>
      <c r="AT1004" s="4">
        <v>22.4</v>
      </c>
      <c r="AU1004" s="4">
        <v>9</v>
      </c>
      <c r="AV1004" s="4">
        <v>8</v>
      </c>
      <c r="AW1004" s="4" t="s">
        <v>220</v>
      </c>
      <c r="AX1004" s="4">
        <v>1.3</v>
      </c>
      <c r="AY1004" s="4">
        <v>1.7844310000000001</v>
      </c>
      <c r="AZ1004" s="4">
        <v>2.4</v>
      </c>
      <c r="BA1004" s="4">
        <v>14.023</v>
      </c>
      <c r="BB1004" s="4">
        <v>12.66</v>
      </c>
      <c r="BC1004" s="4">
        <v>0.9</v>
      </c>
      <c r="BD1004" s="4">
        <v>16.41</v>
      </c>
      <c r="BE1004" s="4">
        <v>2328.1080000000002</v>
      </c>
      <c r="BF1004" s="4">
        <v>429.327</v>
      </c>
      <c r="BG1004" s="4">
        <v>0.30299999999999999</v>
      </c>
      <c r="BH1004" s="4">
        <v>0.45</v>
      </c>
      <c r="BI1004" s="4">
        <v>0.753</v>
      </c>
      <c r="BJ1004" s="4">
        <v>0.23</v>
      </c>
      <c r="BK1004" s="4">
        <v>0.34100000000000003</v>
      </c>
      <c r="BL1004" s="4">
        <v>0.57099999999999995</v>
      </c>
      <c r="BM1004" s="4">
        <v>9.6774000000000004</v>
      </c>
      <c r="BQ1004" s="4">
        <v>13.465999999999999</v>
      </c>
      <c r="BR1004" s="4">
        <v>0.173822</v>
      </c>
      <c r="BS1004" s="4">
        <v>-5</v>
      </c>
      <c r="BT1004" s="4">
        <v>1.1062000000000001E-2</v>
      </c>
      <c r="BU1004" s="4">
        <v>4.2477749999999999</v>
      </c>
      <c r="BV1004" s="4">
        <v>0.22345200000000001</v>
      </c>
    </row>
    <row r="1005" spans="1:74" x14ac:dyDescent="0.25">
      <c r="A1005" s="4">
        <v>42069</v>
      </c>
      <c r="B1005" s="4">
        <v>2.3124999999999999E-3</v>
      </c>
      <c r="C1005" s="4">
        <v>11.984</v>
      </c>
      <c r="D1005" s="4">
        <v>3.5956999999999999</v>
      </c>
      <c r="E1005" s="4">
        <v>35957.464549999997</v>
      </c>
      <c r="F1005" s="4">
        <v>15.3</v>
      </c>
      <c r="G1005" s="4">
        <v>17.5</v>
      </c>
      <c r="H1005" s="4">
        <v>1288.9000000000001</v>
      </c>
      <c r="J1005" s="4">
        <v>0.1</v>
      </c>
      <c r="K1005" s="4">
        <v>0.86399999999999999</v>
      </c>
      <c r="L1005" s="4">
        <v>10.353999999999999</v>
      </c>
      <c r="M1005" s="4">
        <v>3.1067999999999998</v>
      </c>
      <c r="N1005" s="4">
        <v>13.2194</v>
      </c>
      <c r="O1005" s="4">
        <v>15.1203</v>
      </c>
      <c r="P1005" s="4">
        <v>28.3</v>
      </c>
      <c r="Q1005" s="4">
        <v>10.019299999999999</v>
      </c>
      <c r="R1005" s="4">
        <v>11.46</v>
      </c>
      <c r="S1005" s="4">
        <v>21.5</v>
      </c>
      <c r="T1005" s="4">
        <v>1288.8857</v>
      </c>
      <c r="W1005" s="4">
        <v>0</v>
      </c>
      <c r="X1005" s="4">
        <v>8.6400000000000005E-2</v>
      </c>
      <c r="Y1005" s="4">
        <v>11.8</v>
      </c>
      <c r="Z1005" s="4">
        <v>858</v>
      </c>
      <c r="AA1005" s="4">
        <v>885</v>
      </c>
      <c r="AB1005" s="4">
        <v>808</v>
      </c>
      <c r="AC1005" s="4">
        <v>59.9</v>
      </c>
      <c r="AD1005" s="4">
        <v>7.04</v>
      </c>
      <c r="AE1005" s="4">
        <v>0.16</v>
      </c>
      <c r="AF1005" s="4">
        <v>978</v>
      </c>
      <c r="AG1005" s="4">
        <v>-11</v>
      </c>
      <c r="AH1005" s="4">
        <v>7</v>
      </c>
      <c r="AI1005" s="4">
        <v>25</v>
      </c>
      <c r="AJ1005" s="4">
        <v>191</v>
      </c>
      <c r="AK1005" s="4">
        <v>138</v>
      </c>
      <c r="AL1005" s="4">
        <v>2.7</v>
      </c>
      <c r="AM1005" s="4">
        <v>195</v>
      </c>
      <c r="AN1005" s="4" t="s">
        <v>155</v>
      </c>
      <c r="AO1005" s="4">
        <v>2</v>
      </c>
      <c r="AP1005" s="4">
        <v>0.5855555555555555</v>
      </c>
      <c r="AQ1005" s="4">
        <v>47.164256999999999</v>
      </c>
      <c r="AR1005" s="4">
        <v>-88.488417999999996</v>
      </c>
      <c r="AS1005" s="4">
        <v>320</v>
      </c>
      <c r="AT1005" s="4">
        <v>21.2</v>
      </c>
      <c r="AU1005" s="4">
        <v>9</v>
      </c>
      <c r="AV1005" s="4">
        <v>8</v>
      </c>
      <c r="AW1005" s="4" t="s">
        <v>220</v>
      </c>
      <c r="AX1005" s="4">
        <v>1.3</v>
      </c>
      <c r="AY1005" s="4">
        <v>1.8843160000000001</v>
      </c>
      <c r="AZ1005" s="4">
        <v>2.4843160000000002</v>
      </c>
      <c r="BA1005" s="4">
        <v>14.023</v>
      </c>
      <c r="BB1005" s="4">
        <v>13.14</v>
      </c>
      <c r="BC1005" s="4">
        <v>0.94</v>
      </c>
      <c r="BD1005" s="4">
        <v>15.739000000000001</v>
      </c>
      <c r="BE1005" s="4">
        <v>2310.252</v>
      </c>
      <c r="BF1005" s="4">
        <v>441.20299999999997</v>
      </c>
      <c r="BG1005" s="4">
        <v>0.309</v>
      </c>
      <c r="BH1005" s="4">
        <v>0.35299999999999998</v>
      </c>
      <c r="BI1005" s="4">
        <v>0.66200000000000003</v>
      </c>
      <c r="BJ1005" s="4">
        <v>0.23400000000000001</v>
      </c>
      <c r="BK1005" s="4">
        <v>0.26800000000000002</v>
      </c>
      <c r="BL1005" s="4">
        <v>0.502</v>
      </c>
      <c r="BM1005" s="4">
        <v>9.5100999999999996</v>
      </c>
      <c r="BQ1005" s="4">
        <v>14.018000000000001</v>
      </c>
      <c r="BR1005" s="4">
        <v>0.159054</v>
      </c>
      <c r="BS1005" s="4">
        <v>-5</v>
      </c>
      <c r="BT1005" s="4">
        <v>1.1938000000000001E-2</v>
      </c>
      <c r="BU1005" s="4">
        <v>3.8868819999999999</v>
      </c>
      <c r="BV1005" s="4">
        <v>0.241148</v>
      </c>
    </row>
    <row r="1006" spans="1:74" x14ac:dyDescent="0.25">
      <c r="A1006" s="4">
        <v>42069</v>
      </c>
      <c r="B1006" s="4">
        <v>2.3240740740740743E-3</v>
      </c>
      <c r="C1006" s="4">
        <v>10.728999999999999</v>
      </c>
      <c r="D1006" s="4">
        <v>6.2571000000000003</v>
      </c>
      <c r="E1006" s="4">
        <v>62571.309430000001</v>
      </c>
      <c r="F1006" s="4">
        <v>15.2</v>
      </c>
      <c r="G1006" s="4">
        <v>13.7</v>
      </c>
      <c r="H1006" s="4">
        <v>1855.9</v>
      </c>
      <c r="J1006" s="4">
        <v>0.1</v>
      </c>
      <c r="K1006" s="4">
        <v>0.84850000000000003</v>
      </c>
      <c r="L1006" s="4">
        <v>9.1034000000000006</v>
      </c>
      <c r="M1006" s="4">
        <v>5.3089000000000004</v>
      </c>
      <c r="N1006" s="4">
        <v>12.9335</v>
      </c>
      <c r="O1006" s="4">
        <v>11.6608</v>
      </c>
      <c r="P1006" s="4">
        <v>24.6</v>
      </c>
      <c r="Q1006" s="4">
        <v>9.8027999999999995</v>
      </c>
      <c r="R1006" s="4">
        <v>8.8382000000000005</v>
      </c>
      <c r="S1006" s="4">
        <v>18.600000000000001</v>
      </c>
      <c r="T1006" s="4">
        <v>1855.8552</v>
      </c>
      <c r="W1006" s="4">
        <v>0</v>
      </c>
      <c r="X1006" s="4">
        <v>8.48E-2</v>
      </c>
      <c r="Y1006" s="4">
        <v>11.9</v>
      </c>
      <c r="Z1006" s="4">
        <v>858</v>
      </c>
      <c r="AA1006" s="4">
        <v>884</v>
      </c>
      <c r="AB1006" s="4">
        <v>809</v>
      </c>
      <c r="AC1006" s="4">
        <v>60</v>
      </c>
      <c r="AD1006" s="4">
        <v>7.05</v>
      </c>
      <c r="AE1006" s="4">
        <v>0.16</v>
      </c>
      <c r="AF1006" s="4">
        <v>978</v>
      </c>
      <c r="AG1006" s="4">
        <v>-11</v>
      </c>
      <c r="AH1006" s="4">
        <v>7</v>
      </c>
      <c r="AI1006" s="4">
        <v>25</v>
      </c>
      <c r="AJ1006" s="4">
        <v>191</v>
      </c>
      <c r="AK1006" s="4">
        <v>138</v>
      </c>
      <c r="AL1006" s="4">
        <v>2.7</v>
      </c>
      <c r="AM1006" s="4">
        <v>195</v>
      </c>
      <c r="AN1006" s="4" t="s">
        <v>155</v>
      </c>
      <c r="AO1006" s="4">
        <v>2</v>
      </c>
      <c r="AP1006" s="4">
        <v>0.58556712962962965</v>
      </c>
      <c r="AQ1006" s="4">
        <v>47.164259999999999</v>
      </c>
      <c r="AR1006" s="4">
        <v>-88.488437000000005</v>
      </c>
      <c r="AS1006" s="4">
        <v>320</v>
      </c>
      <c r="AT1006" s="4">
        <v>20.8</v>
      </c>
      <c r="AU1006" s="4">
        <v>9</v>
      </c>
      <c r="AV1006" s="4">
        <v>7</v>
      </c>
      <c r="AW1006" s="4" t="s">
        <v>220</v>
      </c>
      <c r="AX1006" s="4">
        <v>1.3</v>
      </c>
      <c r="AY1006" s="4">
        <v>1.9</v>
      </c>
      <c r="AZ1006" s="4">
        <v>2.4157839999999999</v>
      </c>
      <c r="BA1006" s="4">
        <v>14.023</v>
      </c>
      <c r="BB1006" s="4">
        <v>11.73</v>
      </c>
      <c r="BC1006" s="4">
        <v>0.84</v>
      </c>
      <c r="BD1006" s="4">
        <v>17.86</v>
      </c>
      <c r="BE1006" s="4">
        <v>1890.48</v>
      </c>
      <c r="BF1006" s="4">
        <v>701.70399999999995</v>
      </c>
      <c r="BG1006" s="4">
        <v>0.28100000000000003</v>
      </c>
      <c r="BH1006" s="4">
        <v>0.254</v>
      </c>
      <c r="BI1006" s="4">
        <v>0.53500000000000003</v>
      </c>
      <c r="BJ1006" s="4">
        <v>0.21299999999999999</v>
      </c>
      <c r="BK1006" s="4">
        <v>0.192</v>
      </c>
      <c r="BL1006" s="4">
        <v>0.40500000000000003</v>
      </c>
      <c r="BM1006" s="4">
        <v>12.7448</v>
      </c>
      <c r="BQ1006" s="4">
        <v>12.811999999999999</v>
      </c>
      <c r="BR1006" s="4">
        <v>0.24054400000000001</v>
      </c>
      <c r="BS1006" s="4">
        <v>-5</v>
      </c>
      <c r="BT1006" s="4">
        <v>1.2E-2</v>
      </c>
      <c r="BU1006" s="4">
        <v>5.8782940000000004</v>
      </c>
      <c r="BV1006" s="4">
        <v>0.2424</v>
      </c>
    </row>
    <row r="1007" spans="1:74" x14ac:dyDescent="0.25">
      <c r="A1007" s="4">
        <v>42069</v>
      </c>
      <c r="B1007" s="4">
        <v>2.3356481481481479E-3</v>
      </c>
      <c r="C1007" s="4">
        <v>9.6470000000000002</v>
      </c>
      <c r="D1007" s="4">
        <v>7.8399000000000001</v>
      </c>
      <c r="E1007" s="4">
        <v>78398.566779999994</v>
      </c>
      <c r="F1007" s="4">
        <v>14.1</v>
      </c>
      <c r="G1007" s="4">
        <v>13.6</v>
      </c>
      <c r="H1007" s="4">
        <v>2452.3000000000002</v>
      </c>
      <c r="J1007" s="4">
        <v>0.1</v>
      </c>
      <c r="K1007" s="4">
        <v>0.84099999999999997</v>
      </c>
      <c r="L1007" s="4">
        <v>8.1129999999999995</v>
      </c>
      <c r="M1007" s="4">
        <v>6.5933000000000002</v>
      </c>
      <c r="N1007" s="4">
        <v>11.8363</v>
      </c>
      <c r="O1007" s="4">
        <v>11.4376</v>
      </c>
      <c r="P1007" s="4">
        <v>23.3</v>
      </c>
      <c r="Q1007" s="4">
        <v>8.9711999999999996</v>
      </c>
      <c r="R1007" s="4">
        <v>8.6691000000000003</v>
      </c>
      <c r="S1007" s="4">
        <v>17.600000000000001</v>
      </c>
      <c r="T1007" s="4">
        <v>2452.2761999999998</v>
      </c>
      <c r="W1007" s="4">
        <v>0</v>
      </c>
      <c r="X1007" s="4">
        <v>8.4099999999999994E-2</v>
      </c>
      <c r="Y1007" s="4">
        <v>11.8</v>
      </c>
      <c r="Z1007" s="4">
        <v>859</v>
      </c>
      <c r="AA1007" s="4">
        <v>885</v>
      </c>
      <c r="AB1007" s="4">
        <v>807</v>
      </c>
      <c r="AC1007" s="4">
        <v>60</v>
      </c>
      <c r="AD1007" s="4">
        <v>7.05</v>
      </c>
      <c r="AE1007" s="4">
        <v>0.16</v>
      </c>
      <c r="AF1007" s="4">
        <v>978</v>
      </c>
      <c r="AG1007" s="4">
        <v>-11</v>
      </c>
      <c r="AH1007" s="4">
        <v>7</v>
      </c>
      <c r="AI1007" s="4">
        <v>25</v>
      </c>
      <c r="AJ1007" s="4">
        <v>191</v>
      </c>
      <c r="AK1007" s="4">
        <v>138</v>
      </c>
      <c r="AL1007" s="4">
        <v>2.9</v>
      </c>
      <c r="AM1007" s="4">
        <v>195</v>
      </c>
      <c r="AN1007" s="4" t="s">
        <v>155</v>
      </c>
      <c r="AO1007" s="4">
        <v>2</v>
      </c>
      <c r="AP1007" s="4">
        <v>0.58556712962962965</v>
      </c>
      <c r="AQ1007" s="4">
        <v>47.164275000000004</v>
      </c>
      <c r="AR1007" s="4">
        <v>-88.488536999999994</v>
      </c>
      <c r="AS1007" s="4">
        <v>319.89999999999998</v>
      </c>
      <c r="AT1007" s="4">
        <v>20.6</v>
      </c>
      <c r="AU1007" s="4">
        <v>9</v>
      </c>
      <c r="AV1007" s="4">
        <v>7</v>
      </c>
      <c r="AW1007" s="4" t="s">
        <v>220</v>
      </c>
      <c r="AX1007" s="4">
        <v>1.3</v>
      </c>
      <c r="AY1007" s="4">
        <v>1.9</v>
      </c>
      <c r="AZ1007" s="4">
        <v>2.4</v>
      </c>
      <c r="BA1007" s="4">
        <v>14.023</v>
      </c>
      <c r="BB1007" s="4">
        <v>11.15</v>
      </c>
      <c r="BC1007" s="4">
        <v>0.79</v>
      </c>
      <c r="BD1007" s="4">
        <v>18.905999999999999</v>
      </c>
      <c r="BE1007" s="4">
        <v>1644.827</v>
      </c>
      <c r="BF1007" s="4">
        <v>850.78599999999994</v>
      </c>
      <c r="BG1007" s="4">
        <v>0.251</v>
      </c>
      <c r="BH1007" s="4">
        <v>0.24299999999999999</v>
      </c>
      <c r="BI1007" s="4">
        <v>0.49399999999999999</v>
      </c>
      <c r="BJ1007" s="4">
        <v>0.19</v>
      </c>
      <c r="BK1007" s="4">
        <v>0.184</v>
      </c>
      <c r="BL1007" s="4">
        <v>0.375</v>
      </c>
      <c r="BM1007" s="4">
        <v>16.440899999999999</v>
      </c>
      <c r="BQ1007" s="4">
        <v>12.397</v>
      </c>
      <c r="BR1007" s="4">
        <v>0.28164400000000001</v>
      </c>
      <c r="BS1007" s="4">
        <v>-5</v>
      </c>
      <c r="BT1007" s="4">
        <v>1.2E-2</v>
      </c>
      <c r="BU1007" s="4">
        <v>6.8826749999999999</v>
      </c>
      <c r="BV1007" s="4">
        <v>0.2424</v>
      </c>
    </row>
    <row r="1008" spans="1:74" x14ac:dyDescent="0.25">
      <c r="A1008" s="4">
        <v>42069</v>
      </c>
      <c r="B1008" s="4">
        <v>2.3472222222222223E-3</v>
      </c>
      <c r="C1008" s="4">
        <v>9.3420000000000005</v>
      </c>
      <c r="D1008" s="4">
        <v>8.5406999999999993</v>
      </c>
      <c r="E1008" s="4">
        <v>85407.352209999997</v>
      </c>
      <c r="F1008" s="4">
        <v>13.8</v>
      </c>
      <c r="G1008" s="4">
        <v>10.7</v>
      </c>
      <c r="H1008" s="4">
        <v>2813.7</v>
      </c>
      <c r="J1008" s="4">
        <v>0.1</v>
      </c>
      <c r="K1008" s="4">
        <v>0.83609999999999995</v>
      </c>
      <c r="L1008" s="4">
        <v>7.8103999999999996</v>
      </c>
      <c r="M1008" s="4">
        <v>7.1406999999999998</v>
      </c>
      <c r="N1008" s="4">
        <v>11.5379</v>
      </c>
      <c r="O1008" s="4">
        <v>8.9651999999999994</v>
      </c>
      <c r="P1008" s="4">
        <v>20.5</v>
      </c>
      <c r="Q1008" s="4">
        <v>8.7449999999999992</v>
      </c>
      <c r="R1008" s="4">
        <v>6.7950999999999997</v>
      </c>
      <c r="S1008" s="4">
        <v>15.5</v>
      </c>
      <c r="T1008" s="4">
        <v>2813.7161999999998</v>
      </c>
      <c r="W1008" s="4">
        <v>0</v>
      </c>
      <c r="X1008" s="4">
        <v>8.3599999999999994E-2</v>
      </c>
      <c r="Y1008" s="4">
        <v>11.8</v>
      </c>
      <c r="Z1008" s="4">
        <v>859</v>
      </c>
      <c r="AA1008" s="4">
        <v>885</v>
      </c>
      <c r="AB1008" s="4">
        <v>809</v>
      </c>
      <c r="AC1008" s="4">
        <v>60</v>
      </c>
      <c r="AD1008" s="4">
        <v>7.05</v>
      </c>
      <c r="AE1008" s="4">
        <v>0.16</v>
      </c>
      <c r="AF1008" s="4">
        <v>978</v>
      </c>
      <c r="AG1008" s="4">
        <v>-11</v>
      </c>
      <c r="AH1008" s="4">
        <v>7</v>
      </c>
      <c r="AI1008" s="4">
        <v>25</v>
      </c>
      <c r="AJ1008" s="4">
        <v>191</v>
      </c>
      <c r="AK1008" s="4">
        <v>138</v>
      </c>
      <c r="AL1008" s="4">
        <v>2.8</v>
      </c>
      <c r="AM1008" s="4">
        <v>195</v>
      </c>
      <c r="AN1008" s="4" t="s">
        <v>155</v>
      </c>
      <c r="AO1008" s="4">
        <v>2</v>
      </c>
      <c r="AP1008" s="4">
        <v>0.58557870370370368</v>
      </c>
      <c r="AQ1008" s="4">
        <v>47.164304999999999</v>
      </c>
      <c r="AR1008" s="4">
        <v>-88.488758000000004</v>
      </c>
      <c r="AS1008" s="4">
        <v>319.8</v>
      </c>
      <c r="AT1008" s="4">
        <v>20.5</v>
      </c>
      <c r="AU1008" s="4">
        <v>9</v>
      </c>
      <c r="AV1008" s="4">
        <v>7</v>
      </c>
      <c r="AW1008" s="4" t="s">
        <v>220</v>
      </c>
      <c r="AX1008" s="4">
        <v>1.3</v>
      </c>
      <c r="AY1008" s="4">
        <v>1.9</v>
      </c>
      <c r="AZ1008" s="4">
        <v>2.4</v>
      </c>
      <c r="BA1008" s="4">
        <v>14.023</v>
      </c>
      <c r="BB1008" s="4">
        <v>10.79</v>
      </c>
      <c r="BC1008" s="4">
        <v>0.77</v>
      </c>
      <c r="BD1008" s="4">
        <v>19.606000000000002</v>
      </c>
      <c r="BE1008" s="4">
        <v>1554.1869999999999</v>
      </c>
      <c r="BF1008" s="4">
        <v>904.37699999999995</v>
      </c>
      <c r="BG1008" s="4">
        <v>0.24</v>
      </c>
      <c r="BH1008" s="4">
        <v>0.187</v>
      </c>
      <c r="BI1008" s="4">
        <v>0.42699999999999999</v>
      </c>
      <c r="BJ1008" s="4">
        <v>0.182</v>
      </c>
      <c r="BK1008" s="4">
        <v>0.14199999999999999</v>
      </c>
      <c r="BL1008" s="4">
        <v>0.32400000000000001</v>
      </c>
      <c r="BM1008" s="4">
        <v>18.5153</v>
      </c>
      <c r="BQ1008" s="4">
        <v>12.097</v>
      </c>
      <c r="BR1008" s="4">
        <v>0.34778399999999998</v>
      </c>
      <c r="BS1008" s="4">
        <v>-5</v>
      </c>
      <c r="BT1008" s="4">
        <v>1.4814000000000001E-2</v>
      </c>
      <c r="BU1008" s="4">
        <v>8.4989709999999992</v>
      </c>
      <c r="BV1008" s="4">
        <v>0.29924299999999998</v>
      </c>
    </row>
    <row r="1009" spans="1:74" x14ac:dyDescent="0.25">
      <c r="A1009" s="4">
        <v>42069</v>
      </c>
      <c r="B1009" s="4">
        <v>2.3587962962962959E-3</v>
      </c>
      <c r="C1009" s="4">
        <v>9.1820000000000004</v>
      </c>
      <c r="D1009" s="4">
        <v>8.4944000000000006</v>
      </c>
      <c r="E1009" s="4">
        <v>84944.046820000003</v>
      </c>
      <c r="F1009" s="4">
        <v>13.8</v>
      </c>
      <c r="G1009" s="4">
        <v>10.1</v>
      </c>
      <c r="H1009" s="4">
        <v>2951.7</v>
      </c>
      <c r="J1009" s="4">
        <v>0.1</v>
      </c>
      <c r="K1009" s="4">
        <v>0.83760000000000001</v>
      </c>
      <c r="L1009" s="4">
        <v>7.6906999999999996</v>
      </c>
      <c r="M1009" s="4">
        <v>7.1146000000000003</v>
      </c>
      <c r="N1009" s="4">
        <v>11.558400000000001</v>
      </c>
      <c r="O1009" s="4">
        <v>8.4594000000000005</v>
      </c>
      <c r="P1009" s="4">
        <v>20</v>
      </c>
      <c r="Q1009" s="4">
        <v>8.7606000000000002</v>
      </c>
      <c r="R1009" s="4">
        <v>6.4116999999999997</v>
      </c>
      <c r="S1009" s="4">
        <v>15.2</v>
      </c>
      <c r="T1009" s="4">
        <v>2951.6680999999999</v>
      </c>
      <c r="W1009" s="4">
        <v>0</v>
      </c>
      <c r="X1009" s="4">
        <v>8.3799999999999999E-2</v>
      </c>
      <c r="Y1009" s="4">
        <v>11.8</v>
      </c>
      <c r="Z1009" s="4">
        <v>859</v>
      </c>
      <c r="AA1009" s="4">
        <v>885</v>
      </c>
      <c r="AB1009" s="4">
        <v>808</v>
      </c>
      <c r="AC1009" s="4">
        <v>60</v>
      </c>
      <c r="AD1009" s="4">
        <v>7.05</v>
      </c>
      <c r="AE1009" s="4">
        <v>0.16</v>
      </c>
      <c r="AF1009" s="4">
        <v>978</v>
      </c>
      <c r="AG1009" s="4">
        <v>-11</v>
      </c>
      <c r="AH1009" s="4">
        <v>7</v>
      </c>
      <c r="AI1009" s="4">
        <v>25</v>
      </c>
      <c r="AJ1009" s="4">
        <v>191</v>
      </c>
      <c r="AK1009" s="4">
        <v>138</v>
      </c>
      <c r="AL1009" s="4">
        <v>2.7</v>
      </c>
      <c r="AM1009" s="4">
        <v>195</v>
      </c>
      <c r="AN1009" s="4" t="s">
        <v>155</v>
      </c>
      <c r="AO1009" s="4">
        <v>2</v>
      </c>
      <c r="AP1009" s="4">
        <v>0.58560185185185187</v>
      </c>
      <c r="AQ1009" s="4">
        <v>47.16431</v>
      </c>
      <c r="AR1009" s="4">
        <v>-88.488793000000001</v>
      </c>
      <c r="AS1009" s="4">
        <v>319.8</v>
      </c>
      <c r="AT1009" s="4">
        <v>20.7</v>
      </c>
      <c r="AU1009" s="4">
        <v>9</v>
      </c>
      <c r="AV1009" s="4">
        <v>7</v>
      </c>
      <c r="AW1009" s="4" t="s">
        <v>220</v>
      </c>
      <c r="AX1009" s="4">
        <v>1.3</v>
      </c>
      <c r="AY1009" s="4">
        <v>1.985015</v>
      </c>
      <c r="AZ1009" s="4">
        <v>2.4</v>
      </c>
      <c r="BA1009" s="4">
        <v>14.023</v>
      </c>
      <c r="BB1009" s="4">
        <v>10.9</v>
      </c>
      <c r="BC1009" s="4">
        <v>0.78</v>
      </c>
      <c r="BD1009" s="4">
        <v>19.393999999999998</v>
      </c>
      <c r="BE1009" s="4">
        <v>1543.787</v>
      </c>
      <c r="BF1009" s="4">
        <v>908.96500000000003</v>
      </c>
      <c r="BG1009" s="4">
        <v>0.24299999999999999</v>
      </c>
      <c r="BH1009" s="4">
        <v>0.17799999999999999</v>
      </c>
      <c r="BI1009" s="4">
        <v>0.42099999999999999</v>
      </c>
      <c r="BJ1009" s="4">
        <v>0.184</v>
      </c>
      <c r="BK1009" s="4">
        <v>0.13500000000000001</v>
      </c>
      <c r="BL1009" s="4">
        <v>0.31900000000000001</v>
      </c>
      <c r="BM1009" s="4">
        <v>19.593299999999999</v>
      </c>
      <c r="BQ1009" s="4">
        <v>12.225</v>
      </c>
      <c r="BR1009" s="4">
        <v>0.31541799999999998</v>
      </c>
      <c r="BS1009" s="4">
        <v>-5</v>
      </c>
      <c r="BT1009" s="4">
        <v>1.5938000000000001E-2</v>
      </c>
      <c r="BU1009" s="4">
        <v>7.7080270000000004</v>
      </c>
      <c r="BV1009" s="4">
        <v>0.32194800000000001</v>
      </c>
    </row>
    <row r="1010" spans="1:74" x14ac:dyDescent="0.25">
      <c r="A1010" s="4">
        <v>42069</v>
      </c>
      <c r="B1010" s="4">
        <v>2.3703703703703703E-3</v>
      </c>
      <c r="C1010" s="4">
        <v>9.8640000000000008</v>
      </c>
      <c r="D1010" s="4">
        <v>7.9311999999999996</v>
      </c>
      <c r="E1010" s="4">
        <v>79312.104389999993</v>
      </c>
      <c r="F1010" s="4">
        <v>13.8</v>
      </c>
      <c r="G1010" s="4">
        <v>10.199999999999999</v>
      </c>
      <c r="H1010" s="4">
        <v>2933.1</v>
      </c>
      <c r="J1010" s="4">
        <v>0.1</v>
      </c>
      <c r="K1010" s="4">
        <v>0.83799999999999997</v>
      </c>
      <c r="L1010" s="4">
        <v>8.2658000000000005</v>
      </c>
      <c r="M1010" s="4">
        <v>6.6459999999999999</v>
      </c>
      <c r="N1010" s="4">
        <v>11.563700000000001</v>
      </c>
      <c r="O1010" s="4">
        <v>8.5106999999999999</v>
      </c>
      <c r="P1010" s="4">
        <v>20.100000000000001</v>
      </c>
      <c r="Q1010" s="4">
        <v>8.7645999999999997</v>
      </c>
      <c r="R1010" s="4">
        <v>6.4505999999999997</v>
      </c>
      <c r="S1010" s="4">
        <v>15.2</v>
      </c>
      <c r="T1010" s="4">
        <v>2933.0753</v>
      </c>
      <c r="W1010" s="4">
        <v>0</v>
      </c>
      <c r="X1010" s="4">
        <v>8.3799999999999999E-2</v>
      </c>
      <c r="Y1010" s="4">
        <v>11.8</v>
      </c>
      <c r="Z1010" s="4">
        <v>860</v>
      </c>
      <c r="AA1010" s="4">
        <v>885</v>
      </c>
      <c r="AB1010" s="4">
        <v>810</v>
      </c>
      <c r="AC1010" s="4">
        <v>60</v>
      </c>
      <c r="AD1010" s="4">
        <v>7.05</v>
      </c>
      <c r="AE1010" s="4">
        <v>0.16</v>
      </c>
      <c r="AF1010" s="4">
        <v>978</v>
      </c>
      <c r="AG1010" s="4">
        <v>-11</v>
      </c>
      <c r="AH1010" s="4">
        <v>7</v>
      </c>
      <c r="AI1010" s="4">
        <v>25</v>
      </c>
      <c r="AJ1010" s="4">
        <v>191</v>
      </c>
      <c r="AK1010" s="4">
        <v>138</v>
      </c>
      <c r="AL1010" s="4">
        <v>2.7</v>
      </c>
      <c r="AM1010" s="4">
        <v>195</v>
      </c>
      <c r="AN1010" s="4" t="s">
        <v>155</v>
      </c>
      <c r="AO1010" s="4">
        <v>2</v>
      </c>
      <c r="AP1010" s="4">
        <v>0.58560185185185187</v>
      </c>
      <c r="AQ1010" s="4">
        <v>47.164316999999997</v>
      </c>
      <c r="AR1010" s="4">
        <v>-88.488894999999999</v>
      </c>
      <c r="AS1010" s="4">
        <v>319.60000000000002</v>
      </c>
      <c r="AT1010" s="4">
        <v>22.7</v>
      </c>
      <c r="AU1010" s="4">
        <v>9</v>
      </c>
      <c r="AV1010" s="4">
        <v>7</v>
      </c>
      <c r="AW1010" s="4" t="s">
        <v>220</v>
      </c>
      <c r="AX1010" s="4">
        <v>1.3849149999999999</v>
      </c>
      <c r="AY1010" s="4">
        <v>2</v>
      </c>
      <c r="AZ1010" s="4">
        <v>2.484915</v>
      </c>
      <c r="BA1010" s="4">
        <v>14.023</v>
      </c>
      <c r="BB1010" s="4">
        <v>10.93</v>
      </c>
      <c r="BC1010" s="4">
        <v>0.78</v>
      </c>
      <c r="BD1010" s="4">
        <v>19.338999999999999</v>
      </c>
      <c r="BE1010" s="4">
        <v>1647.79</v>
      </c>
      <c r="BF1010" s="4">
        <v>843.24300000000005</v>
      </c>
      <c r="BG1010" s="4">
        <v>0.24099999999999999</v>
      </c>
      <c r="BH1010" s="4">
        <v>0.17799999999999999</v>
      </c>
      <c r="BI1010" s="4">
        <v>0.41899999999999998</v>
      </c>
      <c r="BJ1010" s="4">
        <v>0.183</v>
      </c>
      <c r="BK1010" s="4">
        <v>0.13500000000000001</v>
      </c>
      <c r="BL1010" s="4">
        <v>0.318</v>
      </c>
      <c r="BM1010" s="4">
        <v>19.335799999999999</v>
      </c>
      <c r="BQ1010" s="4">
        <v>12.146000000000001</v>
      </c>
      <c r="BR1010" s="4">
        <v>0.35333399999999998</v>
      </c>
      <c r="BS1010" s="4">
        <v>-5</v>
      </c>
      <c r="BT1010" s="4">
        <v>1.5062000000000001E-2</v>
      </c>
      <c r="BU1010" s="4">
        <v>8.6346000000000007</v>
      </c>
      <c r="BV1010" s="4">
        <v>0.30425200000000002</v>
      </c>
    </row>
    <row r="1011" spans="1:74" x14ac:dyDescent="0.25">
      <c r="A1011" s="4">
        <v>42069</v>
      </c>
      <c r="B1011" s="4">
        <v>2.3819444444444448E-3</v>
      </c>
      <c r="C1011" s="4">
        <v>10.004</v>
      </c>
      <c r="D1011" s="4">
        <v>7.1524999999999999</v>
      </c>
      <c r="E1011" s="4">
        <v>71525.480850000007</v>
      </c>
      <c r="F1011" s="4">
        <v>13.8</v>
      </c>
      <c r="G1011" s="4">
        <v>10.3</v>
      </c>
      <c r="H1011" s="4">
        <v>2795.8</v>
      </c>
      <c r="J1011" s="4">
        <v>0.1</v>
      </c>
      <c r="K1011" s="4">
        <v>0.84460000000000002</v>
      </c>
      <c r="L1011" s="4">
        <v>8.4495000000000005</v>
      </c>
      <c r="M1011" s="4">
        <v>6.0408999999999997</v>
      </c>
      <c r="N1011" s="4">
        <v>11.655200000000001</v>
      </c>
      <c r="O1011" s="4">
        <v>8.6991999999999994</v>
      </c>
      <c r="P1011" s="4">
        <v>20.399999999999999</v>
      </c>
      <c r="Q1011" s="4">
        <v>8.8339999999999996</v>
      </c>
      <c r="R1011" s="4">
        <v>6.5934999999999997</v>
      </c>
      <c r="S1011" s="4">
        <v>15.4</v>
      </c>
      <c r="T1011" s="4">
        <v>2795.8090999999999</v>
      </c>
      <c r="W1011" s="4">
        <v>0</v>
      </c>
      <c r="X1011" s="4">
        <v>8.4500000000000006E-2</v>
      </c>
      <c r="Y1011" s="4">
        <v>11.8</v>
      </c>
      <c r="Z1011" s="4">
        <v>859</v>
      </c>
      <c r="AA1011" s="4">
        <v>884</v>
      </c>
      <c r="AB1011" s="4">
        <v>809</v>
      </c>
      <c r="AC1011" s="4">
        <v>60</v>
      </c>
      <c r="AD1011" s="4">
        <v>7.05</v>
      </c>
      <c r="AE1011" s="4">
        <v>0.16</v>
      </c>
      <c r="AF1011" s="4">
        <v>978</v>
      </c>
      <c r="AG1011" s="4">
        <v>-11</v>
      </c>
      <c r="AH1011" s="4">
        <v>7</v>
      </c>
      <c r="AI1011" s="4">
        <v>25</v>
      </c>
      <c r="AJ1011" s="4">
        <v>191</v>
      </c>
      <c r="AK1011" s="4">
        <v>138</v>
      </c>
      <c r="AL1011" s="4">
        <v>2.9</v>
      </c>
      <c r="AM1011" s="4">
        <v>195</v>
      </c>
      <c r="AN1011" s="4" t="s">
        <v>155</v>
      </c>
      <c r="AO1011" s="4">
        <v>2</v>
      </c>
      <c r="AP1011" s="4">
        <v>0.58561342592592591</v>
      </c>
      <c r="AQ1011" s="4">
        <v>47.164304999999999</v>
      </c>
      <c r="AR1011" s="4">
        <v>-88.489028000000005</v>
      </c>
      <c r="AS1011" s="4">
        <v>319.39999999999998</v>
      </c>
      <c r="AT1011" s="4">
        <v>24.3</v>
      </c>
      <c r="AU1011" s="4">
        <v>9</v>
      </c>
      <c r="AV1011" s="4">
        <v>7</v>
      </c>
      <c r="AW1011" s="4" t="s">
        <v>220</v>
      </c>
      <c r="AX1011" s="4">
        <v>1.4</v>
      </c>
      <c r="AY1011" s="4">
        <v>2</v>
      </c>
      <c r="AZ1011" s="4">
        <v>2.5</v>
      </c>
      <c r="BA1011" s="4">
        <v>14.023</v>
      </c>
      <c r="BB1011" s="4">
        <v>11.42</v>
      </c>
      <c r="BC1011" s="4">
        <v>0.81</v>
      </c>
      <c r="BD1011" s="4">
        <v>18.402000000000001</v>
      </c>
      <c r="BE1011" s="4">
        <v>1734.1780000000001</v>
      </c>
      <c r="BF1011" s="4">
        <v>789.11500000000001</v>
      </c>
      <c r="BG1011" s="4">
        <v>0.251</v>
      </c>
      <c r="BH1011" s="4">
        <v>0.187</v>
      </c>
      <c r="BI1011" s="4">
        <v>0.437</v>
      </c>
      <c r="BJ1011" s="4">
        <v>0.19</v>
      </c>
      <c r="BK1011" s="4">
        <v>0.14199999999999999</v>
      </c>
      <c r="BL1011" s="4">
        <v>0.33200000000000002</v>
      </c>
      <c r="BM1011" s="4">
        <v>18.975300000000001</v>
      </c>
      <c r="BQ1011" s="4">
        <v>12.603999999999999</v>
      </c>
      <c r="BR1011" s="4">
        <v>0.380388</v>
      </c>
      <c r="BS1011" s="4">
        <v>-5</v>
      </c>
      <c r="BT1011" s="4">
        <v>1.6875999999999999E-2</v>
      </c>
      <c r="BU1011" s="4">
        <v>9.2957319999999992</v>
      </c>
      <c r="BV1011" s="4">
        <v>0.340895</v>
      </c>
    </row>
    <row r="1012" spans="1:74" x14ac:dyDescent="0.25">
      <c r="A1012" s="4">
        <v>42069</v>
      </c>
      <c r="B1012" s="4">
        <v>2.3935185185185183E-3</v>
      </c>
      <c r="C1012" s="4">
        <v>10.138</v>
      </c>
      <c r="D1012" s="4">
        <v>7.2435999999999998</v>
      </c>
      <c r="E1012" s="4">
        <v>72436.119149999999</v>
      </c>
      <c r="F1012" s="4">
        <v>13.8</v>
      </c>
      <c r="G1012" s="4">
        <v>10.4</v>
      </c>
      <c r="H1012" s="4">
        <v>2671.9</v>
      </c>
      <c r="J1012" s="4">
        <v>0.1</v>
      </c>
      <c r="K1012" s="4">
        <v>0.84279999999999999</v>
      </c>
      <c r="L1012" s="4">
        <v>8.5443999999999996</v>
      </c>
      <c r="M1012" s="4">
        <v>6.1047000000000002</v>
      </c>
      <c r="N1012" s="4">
        <v>11.6302</v>
      </c>
      <c r="O1012" s="4">
        <v>8.7647999999999993</v>
      </c>
      <c r="P1012" s="4">
        <v>20.399999999999999</v>
      </c>
      <c r="Q1012" s="4">
        <v>8.8149999999999995</v>
      </c>
      <c r="R1012" s="4">
        <v>6.6432000000000002</v>
      </c>
      <c r="S1012" s="4">
        <v>15.5</v>
      </c>
      <c r="T1012" s="4">
        <v>2671.8510999999999</v>
      </c>
      <c r="W1012" s="4">
        <v>0</v>
      </c>
      <c r="X1012" s="4">
        <v>8.43E-2</v>
      </c>
      <c r="Y1012" s="4">
        <v>11.8</v>
      </c>
      <c r="Z1012" s="4">
        <v>859</v>
      </c>
      <c r="AA1012" s="4">
        <v>885</v>
      </c>
      <c r="AB1012" s="4">
        <v>810</v>
      </c>
      <c r="AC1012" s="4">
        <v>60</v>
      </c>
      <c r="AD1012" s="4">
        <v>7.05</v>
      </c>
      <c r="AE1012" s="4">
        <v>0.16</v>
      </c>
      <c r="AF1012" s="4">
        <v>978</v>
      </c>
      <c r="AG1012" s="4">
        <v>-11</v>
      </c>
      <c r="AH1012" s="4">
        <v>7</v>
      </c>
      <c r="AI1012" s="4">
        <v>25</v>
      </c>
      <c r="AJ1012" s="4">
        <v>191</v>
      </c>
      <c r="AK1012" s="4">
        <v>138</v>
      </c>
      <c r="AL1012" s="4">
        <v>2.7</v>
      </c>
      <c r="AM1012" s="4">
        <v>195</v>
      </c>
      <c r="AN1012" s="4" t="s">
        <v>155</v>
      </c>
      <c r="AO1012" s="4">
        <v>2</v>
      </c>
      <c r="AP1012" s="4">
        <v>0.58562499999999995</v>
      </c>
      <c r="AQ1012" s="4">
        <v>47.164251</v>
      </c>
      <c r="AR1012" s="4">
        <v>-88.489284999999995</v>
      </c>
      <c r="AS1012" s="4">
        <v>319.10000000000002</v>
      </c>
      <c r="AT1012" s="4">
        <v>25.1</v>
      </c>
      <c r="AU1012" s="4">
        <v>9</v>
      </c>
      <c r="AV1012" s="4">
        <v>7</v>
      </c>
      <c r="AW1012" s="4" t="s">
        <v>220</v>
      </c>
      <c r="AX1012" s="4">
        <v>1.315285</v>
      </c>
      <c r="AY1012" s="4">
        <v>2</v>
      </c>
      <c r="AZ1012" s="4">
        <v>2.4152849999999999</v>
      </c>
      <c r="BA1012" s="4">
        <v>14.023</v>
      </c>
      <c r="BB1012" s="4">
        <v>11.28</v>
      </c>
      <c r="BC1012" s="4">
        <v>0.8</v>
      </c>
      <c r="BD1012" s="4">
        <v>18.655999999999999</v>
      </c>
      <c r="BE1012" s="4">
        <v>1736.405</v>
      </c>
      <c r="BF1012" s="4">
        <v>789.60799999999995</v>
      </c>
      <c r="BG1012" s="4">
        <v>0.248</v>
      </c>
      <c r="BH1012" s="4">
        <v>0.187</v>
      </c>
      <c r="BI1012" s="4">
        <v>0.434</v>
      </c>
      <c r="BJ1012" s="4">
        <v>0.188</v>
      </c>
      <c r="BK1012" s="4">
        <v>0.14099999999999999</v>
      </c>
      <c r="BL1012" s="4">
        <v>0.32900000000000001</v>
      </c>
      <c r="BM1012" s="4">
        <v>17.9557</v>
      </c>
      <c r="BQ1012" s="4">
        <v>12.452999999999999</v>
      </c>
      <c r="BR1012" s="4">
        <v>0.39513199999999998</v>
      </c>
      <c r="BS1012" s="4">
        <v>-5</v>
      </c>
      <c r="BT1012" s="4">
        <v>1.5124E-2</v>
      </c>
      <c r="BU1012" s="4">
        <v>9.6560380000000006</v>
      </c>
      <c r="BV1012" s="4">
        <v>0.30550500000000003</v>
      </c>
    </row>
    <row r="1013" spans="1:74" x14ac:dyDescent="0.25">
      <c r="A1013" s="4">
        <v>42069</v>
      </c>
      <c r="B1013" s="4">
        <v>2.4050925925925928E-3</v>
      </c>
      <c r="C1013" s="4">
        <v>10.25</v>
      </c>
      <c r="D1013" s="4">
        <v>6.9391999999999996</v>
      </c>
      <c r="E1013" s="4">
        <v>69391.980119999993</v>
      </c>
      <c r="F1013" s="4">
        <v>16.8</v>
      </c>
      <c r="G1013" s="4">
        <v>10.3</v>
      </c>
      <c r="H1013" s="4">
        <v>2604.1999999999998</v>
      </c>
      <c r="J1013" s="4">
        <v>0.1</v>
      </c>
      <c r="K1013" s="4">
        <v>0.84499999999999997</v>
      </c>
      <c r="L1013" s="4">
        <v>8.6607000000000003</v>
      </c>
      <c r="M1013" s="4">
        <v>5.8632999999999997</v>
      </c>
      <c r="N1013" s="4">
        <v>14.2334</v>
      </c>
      <c r="O1013" s="4">
        <v>8.7029999999999994</v>
      </c>
      <c r="P1013" s="4">
        <v>22.9</v>
      </c>
      <c r="Q1013" s="4">
        <v>10.788</v>
      </c>
      <c r="R1013" s="4">
        <v>6.5964</v>
      </c>
      <c r="S1013" s="4">
        <v>17.399999999999999</v>
      </c>
      <c r="T1013" s="4">
        <v>2604.2100999999998</v>
      </c>
      <c r="W1013" s="4">
        <v>0</v>
      </c>
      <c r="X1013" s="4">
        <v>8.4500000000000006E-2</v>
      </c>
      <c r="Y1013" s="4">
        <v>11.9</v>
      </c>
      <c r="Z1013" s="4">
        <v>859</v>
      </c>
      <c r="AA1013" s="4">
        <v>884</v>
      </c>
      <c r="AB1013" s="4">
        <v>809</v>
      </c>
      <c r="AC1013" s="4">
        <v>60</v>
      </c>
      <c r="AD1013" s="4">
        <v>7.05</v>
      </c>
      <c r="AE1013" s="4">
        <v>0.16</v>
      </c>
      <c r="AF1013" s="4">
        <v>978</v>
      </c>
      <c r="AG1013" s="4">
        <v>-11</v>
      </c>
      <c r="AH1013" s="4">
        <v>7</v>
      </c>
      <c r="AI1013" s="4">
        <v>25</v>
      </c>
      <c r="AJ1013" s="4">
        <v>191</v>
      </c>
      <c r="AK1013" s="4">
        <v>138</v>
      </c>
      <c r="AL1013" s="4">
        <v>2.9</v>
      </c>
      <c r="AM1013" s="4">
        <v>195</v>
      </c>
      <c r="AN1013" s="4" t="s">
        <v>155</v>
      </c>
      <c r="AO1013" s="4">
        <v>2</v>
      </c>
      <c r="AP1013" s="4">
        <v>0.58564814814814814</v>
      </c>
      <c r="AQ1013" s="4">
        <v>47.164194999999999</v>
      </c>
      <c r="AR1013" s="4">
        <v>-88.489452</v>
      </c>
      <c r="AS1013" s="4">
        <v>318.89999999999998</v>
      </c>
      <c r="AT1013" s="4">
        <v>27.1</v>
      </c>
      <c r="AU1013" s="4">
        <v>9</v>
      </c>
      <c r="AV1013" s="4">
        <v>8</v>
      </c>
      <c r="AW1013" s="4" t="s">
        <v>220</v>
      </c>
      <c r="AX1013" s="4">
        <v>1.046154</v>
      </c>
      <c r="AY1013" s="4">
        <v>1.9153849999999999</v>
      </c>
      <c r="AZ1013" s="4">
        <v>2.230769</v>
      </c>
      <c r="BA1013" s="4">
        <v>14.023</v>
      </c>
      <c r="BB1013" s="4">
        <v>11.45</v>
      </c>
      <c r="BC1013" s="4">
        <v>0.82</v>
      </c>
      <c r="BD1013" s="4">
        <v>18.350000000000001</v>
      </c>
      <c r="BE1013" s="4">
        <v>1775.7919999999999</v>
      </c>
      <c r="BF1013" s="4">
        <v>765.16399999999999</v>
      </c>
      <c r="BG1013" s="4">
        <v>0.30599999999999999</v>
      </c>
      <c r="BH1013" s="4">
        <v>0.187</v>
      </c>
      <c r="BI1013" s="4">
        <v>0.49199999999999999</v>
      </c>
      <c r="BJ1013" s="4">
        <v>0.23200000000000001</v>
      </c>
      <c r="BK1013" s="4">
        <v>0.14199999999999999</v>
      </c>
      <c r="BL1013" s="4">
        <v>0.373</v>
      </c>
      <c r="BM1013" s="4">
        <v>17.657699999999998</v>
      </c>
      <c r="BQ1013" s="4">
        <v>12.597</v>
      </c>
      <c r="BR1013" s="4">
        <v>0.44196200000000002</v>
      </c>
      <c r="BS1013" s="4">
        <v>-5</v>
      </c>
      <c r="BT1013" s="4">
        <v>1.7814E-2</v>
      </c>
      <c r="BU1013" s="4">
        <v>10.800447</v>
      </c>
      <c r="BV1013" s="4">
        <v>0.35984300000000002</v>
      </c>
    </row>
    <row r="1014" spans="1:74" x14ac:dyDescent="0.25">
      <c r="A1014" s="4">
        <v>42069</v>
      </c>
      <c r="B1014" s="4">
        <v>2.4166666666666668E-3</v>
      </c>
      <c r="C1014" s="4">
        <v>10.098000000000001</v>
      </c>
      <c r="D1014" s="4">
        <v>7.2195</v>
      </c>
      <c r="E1014" s="4">
        <v>72194.860050000003</v>
      </c>
      <c r="F1014" s="4">
        <v>22.3</v>
      </c>
      <c r="G1014" s="4">
        <v>13.1</v>
      </c>
      <c r="H1014" s="4">
        <v>2491.8000000000002</v>
      </c>
      <c r="J1014" s="4">
        <v>0.1</v>
      </c>
      <c r="K1014" s="4">
        <v>0.84350000000000003</v>
      </c>
      <c r="L1014" s="4">
        <v>8.5174000000000003</v>
      </c>
      <c r="M1014" s="4">
        <v>6.0896999999999997</v>
      </c>
      <c r="N1014" s="4">
        <v>18.814399999999999</v>
      </c>
      <c r="O1014" s="4">
        <v>11.073399999999999</v>
      </c>
      <c r="P1014" s="4">
        <v>29.9</v>
      </c>
      <c r="Q1014" s="4">
        <v>14.260199999999999</v>
      </c>
      <c r="R1014" s="4">
        <v>8.3930000000000007</v>
      </c>
      <c r="S1014" s="4">
        <v>22.7</v>
      </c>
      <c r="T1014" s="4">
        <v>2491.8024</v>
      </c>
      <c r="W1014" s="4">
        <v>0</v>
      </c>
      <c r="X1014" s="4">
        <v>8.4400000000000003E-2</v>
      </c>
      <c r="Y1014" s="4">
        <v>11.8</v>
      </c>
      <c r="Z1014" s="4">
        <v>858</v>
      </c>
      <c r="AA1014" s="4">
        <v>884</v>
      </c>
      <c r="AB1014" s="4">
        <v>809</v>
      </c>
      <c r="AC1014" s="4">
        <v>60</v>
      </c>
      <c r="AD1014" s="4">
        <v>7.05</v>
      </c>
      <c r="AE1014" s="4">
        <v>0.16</v>
      </c>
      <c r="AF1014" s="4">
        <v>978</v>
      </c>
      <c r="AG1014" s="4">
        <v>-11</v>
      </c>
      <c r="AH1014" s="4">
        <v>7</v>
      </c>
      <c r="AI1014" s="4">
        <v>25</v>
      </c>
      <c r="AJ1014" s="4">
        <v>191</v>
      </c>
      <c r="AK1014" s="4">
        <v>138</v>
      </c>
      <c r="AL1014" s="4">
        <v>2.8</v>
      </c>
      <c r="AM1014" s="4">
        <v>195</v>
      </c>
      <c r="AN1014" s="4" t="s">
        <v>155</v>
      </c>
      <c r="AO1014" s="4">
        <v>2</v>
      </c>
      <c r="AP1014" s="4">
        <v>0.58565972222222229</v>
      </c>
      <c r="AQ1014" s="4">
        <v>47.164186999999998</v>
      </c>
      <c r="AR1014" s="4">
        <v>-88.489474999999999</v>
      </c>
      <c r="AS1014" s="4">
        <v>318.89999999999998</v>
      </c>
      <c r="AT1014" s="4">
        <v>28.2</v>
      </c>
      <c r="AU1014" s="4">
        <v>9</v>
      </c>
      <c r="AV1014" s="4">
        <v>8</v>
      </c>
      <c r="AW1014" s="4" t="s">
        <v>206</v>
      </c>
      <c r="AX1014" s="4">
        <v>1</v>
      </c>
      <c r="AY1014" s="4">
        <v>1.984515</v>
      </c>
      <c r="AZ1014" s="4">
        <v>2.2000000000000002</v>
      </c>
      <c r="BA1014" s="4">
        <v>14.023</v>
      </c>
      <c r="BB1014" s="4">
        <v>11.34</v>
      </c>
      <c r="BC1014" s="4">
        <v>0.81</v>
      </c>
      <c r="BD1014" s="4">
        <v>18.552</v>
      </c>
      <c r="BE1014" s="4">
        <v>1737.9269999999999</v>
      </c>
      <c r="BF1014" s="4">
        <v>790.85900000000004</v>
      </c>
      <c r="BG1014" s="4">
        <v>0.40200000000000002</v>
      </c>
      <c r="BH1014" s="4">
        <v>0.23699999999999999</v>
      </c>
      <c r="BI1014" s="4">
        <v>0.63900000000000001</v>
      </c>
      <c r="BJ1014" s="4">
        <v>0.30499999999999999</v>
      </c>
      <c r="BK1014" s="4">
        <v>0.17899999999999999</v>
      </c>
      <c r="BL1014" s="4">
        <v>0.48399999999999999</v>
      </c>
      <c r="BM1014" s="4">
        <v>16.813500000000001</v>
      </c>
      <c r="BQ1014" s="4">
        <v>12.515000000000001</v>
      </c>
      <c r="BR1014" s="4">
        <v>0.38309199999999999</v>
      </c>
      <c r="BS1014" s="4">
        <v>-5</v>
      </c>
      <c r="BT1014" s="4">
        <v>1.7062000000000001E-2</v>
      </c>
      <c r="BU1014" s="4">
        <v>9.3618100000000002</v>
      </c>
      <c r="BV1014" s="4">
        <v>0.34465200000000001</v>
      </c>
    </row>
    <row r="1015" spans="1:74" x14ac:dyDescent="0.25">
      <c r="A1015" s="4">
        <v>42069</v>
      </c>
      <c r="B1015" s="4">
        <v>2.4282407407407408E-3</v>
      </c>
      <c r="C1015" s="4">
        <v>9.4019999999999992</v>
      </c>
      <c r="D1015" s="4">
        <v>8.1232000000000006</v>
      </c>
      <c r="E1015" s="4">
        <v>81231.766640000002</v>
      </c>
      <c r="F1015" s="4">
        <v>25.8</v>
      </c>
      <c r="G1015" s="4">
        <v>29.2</v>
      </c>
      <c r="H1015" s="4">
        <v>2571.4</v>
      </c>
      <c r="J1015" s="4">
        <v>0.1</v>
      </c>
      <c r="K1015" s="4">
        <v>0.84</v>
      </c>
      <c r="L1015" s="4">
        <v>7.8974000000000002</v>
      </c>
      <c r="M1015" s="4">
        <v>6.8231000000000002</v>
      </c>
      <c r="N1015" s="4">
        <v>21.705500000000001</v>
      </c>
      <c r="O1015" s="4">
        <v>24.555399999999999</v>
      </c>
      <c r="P1015" s="4">
        <v>46.3</v>
      </c>
      <c r="Q1015" s="4">
        <v>16.451499999999999</v>
      </c>
      <c r="R1015" s="4">
        <v>18.611499999999999</v>
      </c>
      <c r="S1015" s="4">
        <v>35.1</v>
      </c>
      <c r="T1015" s="4">
        <v>2571.4407000000001</v>
      </c>
      <c r="W1015" s="4">
        <v>0</v>
      </c>
      <c r="X1015" s="4">
        <v>8.4000000000000005E-2</v>
      </c>
      <c r="Y1015" s="4">
        <v>11.8</v>
      </c>
      <c r="Z1015" s="4">
        <v>859</v>
      </c>
      <c r="AA1015" s="4">
        <v>884</v>
      </c>
      <c r="AB1015" s="4">
        <v>811</v>
      </c>
      <c r="AC1015" s="4">
        <v>60</v>
      </c>
      <c r="AD1015" s="4">
        <v>7.05</v>
      </c>
      <c r="AE1015" s="4">
        <v>0.16</v>
      </c>
      <c r="AF1015" s="4">
        <v>978</v>
      </c>
      <c r="AG1015" s="4">
        <v>-11</v>
      </c>
      <c r="AH1015" s="4">
        <v>7</v>
      </c>
      <c r="AI1015" s="4">
        <v>25</v>
      </c>
      <c r="AJ1015" s="4">
        <v>191</v>
      </c>
      <c r="AK1015" s="4">
        <v>138</v>
      </c>
      <c r="AL1015" s="4">
        <v>2.8</v>
      </c>
      <c r="AM1015" s="4">
        <v>195</v>
      </c>
      <c r="AN1015" s="4" t="s">
        <v>155</v>
      </c>
      <c r="AO1015" s="4">
        <v>2</v>
      </c>
      <c r="AP1015" s="4">
        <v>0.58565972222222229</v>
      </c>
      <c r="AQ1015" s="4">
        <v>47.164133</v>
      </c>
      <c r="AR1015" s="4">
        <v>-88.489596000000006</v>
      </c>
      <c r="AS1015" s="4">
        <v>318.60000000000002</v>
      </c>
      <c r="AT1015" s="4">
        <v>29.1</v>
      </c>
      <c r="AU1015" s="4">
        <v>9</v>
      </c>
      <c r="AV1015" s="4">
        <v>8</v>
      </c>
      <c r="AW1015" s="4" t="s">
        <v>206</v>
      </c>
      <c r="AX1015" s="4">
        <v>1</v>
      </c>
      <c r="AY1015" s="4">
        <v>1.831169</v>
      </c>
      <c r="AZ1015" s="4">
        <v>2.1155840000000001</v>
      </c>
      <c r="BA1015" s="4">
        <v>14.023</v>
      </c>
      <c r="BB1015" s="4">
        <v>11.07</v>
      </c>
      <c r="BC1015" s="4">
        <v>0.79</v>
      </c>
      <c r="BD1015" s="4">
        <v>19.055</v>
      </c>
      <c r="BE1015" s="4">
        <v>1598.316</v>
      </c>
      <c r="BF1015" s="4">
        <v>878.89400000000001</v>
      </c>
      <c r="BG1015" s="4">
        <v>0.46</v>
      </c>
      <c r="BH1015" s="4">
        <v>0.52</v>
      </c>
      <c r="BI1015" s="4">
        <v>0.98</v>
      </c>
      <c r="BJ1015" s="4">
        <v>0.34899999999999998</v>
      </c>
      <c r="BK1015" s="4">
        <v>0.39400000000000002</v>
      </c>
      <c r="BL1015" s="4">
        <v>0.74299999999999999</v>
      </c>
      <c r="BM1015" s="4">
        <v>17.209800000000001</v>
      </c>
      <c r="BQ1015" s="4">
        <v>12.36</v>
      </c>
      <c r="BR1015" s="4">
        <v>0.276758</v>
      </c>
      <c r="BS1015" s="4">
        <v>-5</v>
      </c>
      <c r="BT1015" s="4">
        <v>1.3247999999999999E-2</v>
      </c>
      <c r="BU1015" s="4">
        <v>6.763274</v>
      </c>
      <c r="BV1015" s="4">
        <v>0.26761000000000001</v>
      </c>
    </row>
    <row r="1016" spans="1:74" x14ac:dyDescent="0.25">
      <c r="A1016" s="4">
        <v>42069</v>
      </c>
      <c r="B1016" s="4">
        <v>2.4398148148148148E-3</v>
      </c>
      <c r="C1016" s="4">
        <v>8.9570000000000007</v>
      </c>
      <c r="D1016" s="4">
        <v>9.0371000000000006</v>
      </c>
      <c r="E1016" s="4">
        <v>90371.072010000004</v>
      </c>
      <c r="F1016" s="4">
        <v>27.1</v>
      </c>
      <c r="G1016" s="4">
        <v>60.3</v>
      </c>
      <c r="H1016" s="4">
        <v>2859.8</v>
      </c>
      <c r="J1016" s="4">
        <v>0.1</v>
      </c>
      <c r="K1016" s="4">
        <v>0.83399999999999996</v>
      </c>
      <c r="L1016" s="4">
        <v>7.4706000000000001</v>
      </c>
      <c r="M1016" s="4">
        <v>7.5373000000000001</v>
      </c>
      <c r="N1016" s="4">
        <v>22.566199999999998</v>
      </c>
      <c r="O1016" s="4">
        <v>50.320500000000003</v>
      </c>
      <c r="P1016" s="4">
        <v>72.900000000000006</v>
      </c>
      <c r="Q1016" s="4">
        <v>17.103899999999999</v>
      </c>
      <c r="R1016" s="4">
        <v>38.14</v>
      </c>
      <c r="S1016" s="4">
        <v>55.2</v>
      </c>
      <c r="T1016" s="4">
        <v>2859.7728000000002</v>
      </c>
      <c r="W1016" s="4">
        <v>0</v>
      </c>
      <c r="X1016" s="4">
        <v>8.3400000000000002E-2</v>
      </c>
      <c r="Y1016" s="4">
        <v>11.8</v>
      </c>
      <c r="Z1016" s="4">
        <v>858</v>
      </c>
      <c r="AA1016" s="4">
        <v>884</v>
      </c>
      <c r="AB1016" s="4">
        <v>811</v>
      </c>
      <c r="AC1016" s="4">
        <v>60</v>
      </c>
      <c r="AD1016" s="4">
        <v>7.05</v>
      </c>
      <c r="AE1016" s="4">
        <v>0.16</v>
      </c>
      <c r="AF1016" s="4">
        <v>978</v>
      </c>
      <c r="AG1016" s="4">
        <v>-11</v>
      </c>
      <c r="AH1016" s="4">
        <v>7</v>
      </c>
      <c r="AI1016" s="4">
        <v>25</v>
      </c>
      <c r="AJ1016" s="4">
        <v>191</v>
      </c>
      <c r="AK1016" s="4">
        <v>138</v>
      </c>
      <c r="AL1016" s="4">
        <v>2.9</v>
      </c>
      <c r="AM1016" s="4">
        <v>195</v>
      </c>
      <c r="AN1016" s="4" t="s">
        <v>155</v>
      </c>
      <c r="AO1016" s="4">
        <v>2</v>
      </c>
      <c r="AP1016" s="4">
        <v>0.58567129629629633</v>
      </c>
      <c r="AQ1016" s="4">
        <v>47.163991000000003</v>
      </c>
      <c r="AR1016" s="4">
        <v>-88.489853999999994</v>
      </c>
      <c r="AS1016" s="4">
        <v>318.7</v>
      </c>
      <c r="AT1016" s="4">
        <v>31</v>
      </c>
      <c r="AU1016" s="4">
        <v>9</v>
      </c>
      <c r="AV1016" s="4">
        <v>8</v>
      </c>
      <c r="AW1016" s="4" t="s">
        <v>206</v>
      </c>
      <c r="AX1016" s="4">
        <v>1</v>
      </c>
      <c r="AY1016" s="4">
        <v>1.6313690000000001</v>
      </c>
      <c r="AZ1016" s="4">
        <v>1.9313689999999999</v>
      </c>
      <c r="BA1016" s="4">
        <v>14.023</v>
      </c>
      <c r="BB1016" s="4">
        <v>10.65</v>
      </c>
      <c r="BC1016" s="4">
        <v>0.76</v>
      </c>
      <c r="BD1016" s="4">
        <v>19.899000000000001</v>
      </c>
      <c r="BE1016" s="4">
        <v>1480.586</v>
      </c>
      <c r="BF1016" s="4">
        <v>950.75400000000002</v>
      </c>
      <c r="BG1016" s="4">
        <v>0.46800000000000003</v>
      </c>
      <c r="BH1016" s="4">
        <v>1.044</v>
      </c>
      <c r="BI1016" s="4">
        <v>1.5129999999999999</v>
      </c>
      <c r="BJ1016" s="4">
        <v>0.35499999999999998</v>
      </c>
      <c r="BK1016" s="4">
        <v>0.79200000000000004</v>
      </c>
      <c r="BL1016" s="4">
        <v>1.147</v>
      </c>
      <c r="BM1016" s="4">
        <v>18.7425</v>
      </c>
      <c r="BQ1016" s="4">
        <v>12.019</v>
      </c>
      <c r="BR1016" s="4">
        <v>0.33003199999999999</v>
      </c>
      <c r="BS1016" s="4">
        <v>-5</v>
      </c>
      <c r="BT1016" s="4">
        <v>1.2062E-2</v>
      </c>
      <c r="BU1016" s="4">
        <v>8.0651569999999992</v>
      </c>
      <c r="BV1016" s="4">
        <v>0.24365200000000001</v>
      </c>
    </row>
    <row r="1017" spans="1:74" x14ac:dyDescent="0.25">
      <c r="A1017" s="4">
        <v>42069</v>
      </c>
      <c r="B1017" s="4">
        <v>2.4513888888888888E-3</v>
      </c>
      <c r="C1017" s="4">
        <v>9.0640000000000001</v>
      </c>
      <c r="D1017" s="4">
        <v>9.0471000000000004</v>
      </c>
      <c r="E1017" s="4">
        <v>90471.418799999999</v>
      </c>
      <c r="F1017" s="4">
        <v>27.1</v>
      </c>
      <c r="G1017" s="4">
        <v>48</v>
      </c>
      <c r="H1017" s="4">
        <v>2907.4</v>
      </c>
      <c r="J1017" s="4">
        <v>0.1</v>
      </c>
      <c r="K1017" s="4">
        <v>0.83309999999999995</v>
      </c>
      <c r="L1017" s="4">
        <v>7.5511999999999997</v>
      </c>
      <c r="M1017" s="4">
        <v>7.5369000000000002</v>
      </c>
      <c r="N1017" s="4">
        <v>22.5761</v>
      </c>
      <c r="O1017" s="4">
        <v>39.987099999999998</v>
      </c>
      <c r="P1017" s="4">
        <v>62.6</v>
      </c>
      <c r="Q1017" s="4">
        <v>17.1113</v>
      </c>
      <c r="R1017" s="4">
        <v>30.3079</v>
      </c>
      <c r="S1017" s="4">
        <v>47.4</v>
      </c>
      <c r="T1017" s="4">
        <v>2907.4</v>
      </c>
      <c r="W1017" s="4">
        <v>0</v>
      </c>
      <c r="X1017" s="4">
        <v>8.3299999999999999E-2</v>
      </c>
      <c r="Y1017" s="4">
        <v>11.8</v>
      </c>
      <c r="Z1017" s="4">
        <v>859</v>
      </c>
      <c r="AA1017" s="4">
        <v>885</v>
      </c>
      <c r="AB1017" s="4">
        <v>811</v>
      </c>
      <c r="AC1017" s="4">
        <v>60</v>
      </c>
      <c r="AD1017" s="4">
        <v>7.05</v>
      </c>
      <c r="AE1017" s="4">
        <v>0.16</v>
      </c>
      <c r="AF1017" s="4">
        <v>978</v>
      </c>
      <c r="AG1017" s="4">
        <v>-11</v>
      </c>
      <c r="AH1017" s="4">
        <v>7</v>
      </c>
      <c r="AI1017" s="4">
        <v>25</v>
      </c>
      <c r="AJ1017" s="4">
        <v>191</v>
      </c>
      <c r="AK1017" s="4">
        <v>138</v>
      </c>
      <c r="AL1017" s="4">
        <v>2.8</v>
      </c>
      <c r="AM1017" s="4">
        <v>195</v>
      </c>
      <c r="AN1017" s="4" t="s">
        <v>155</v>
      </c>
      <c r="AO1017" s="4">
        <v>2</v>
      </c>
      <c r="AP1017" s="4">
        <v>0.58569444444444441</v>
      </c>
      <c r="AQ1017" s="4">
        <v>47.163890000000002</v>
      </c>
      <c r="AR1017" s="4">
        <v>-88.490018000000006</v>
      </c>
      <c r="AS1017" s="4">
        <v>318.60000000000002</v>
      </c>
      <c r="AT1017" s="4">
        <v>31.8</v>
      </c>
      <c r="AU1017" s="4">
        <v>9</v>
      </c>
      <c r="AV1017" s="4">
        <v>8</v>
      </c>
      <c r="AW1017" s="4" t="s">
        <v>206</v>
      </c>
      <c r="AX1017" s="4">
        <v>1</v>
      </c>
      <c r="AY1017" s="4">
        <v>1.6842159999999999</v>
      </c>
      <c r="AZ1017" s="4">
        <v>1.9</v>
      </c>
      <c r="BA1017" s="4">
        <v>14.023</v>
      </c>
      <c r="BB1017" s="4">
        <v>10.59</v>
      </c>
      <c r="BC1017" s="4">
        <v>0.75</v>
      </c>
      <c r="BD1017" s="4">
        <v>20.039000000000001</v>
      </c>
      <c r="BE1017" s="4">
        <v>1488.2739999999999</v>
      </c>
      <c r="BF1017" s="4">
        <v>945.43700000000001</v>
      </c>
      <c r="BG1017" s="4">
        <v>0.46600000000000003</v>
      </c>
      <c r="BH1017" s="4">
        <v>0.82499999999999996</v>
      </c>
      <c r="BI1017" s="4">
        <v>1.2909999999999999</v>
      </c>
      <c r="BJ1017" s="4">
        <v>0.35299999999999998</v>
      </c>
      <c r="BK1017" s="4">
        <v>0.626</v>
      </c>
      <c r="BL1017" s="4">
        <v>0.97899999999999998</v>
      </c>
      <c r="BM1017" s="4">
        <v>18.949200000000001</v>
      </c>
      <c r="BQ1017" s="4">
        <v>11.938000000000001</v>
      </c>
      <c r="BR1017" s="4">
        <v>0.38272699999999998</v>
      </c>
      <c r="BS1017" s="4">
        <v>-5</v>
      </c>
      <c r="BT1017" s="4">
        <v>8.2520000000000007E-3</v>
      </c>
      <c r="BU1017" s="4">
        <v>9.3528979999999997</v>
      </c>
      <c r="BV1017" s="4">
        <v>0.166685</v>
      </c>
    </row>
    <row r="1018" spans="1:74" x14ac:dyDescent="0.25">
      <c r="A1018" s="4">
        <v>42069</v>
      </c>
      <c r="B1018" s="4">
        <v>2.4629629629629632E-3</v>
      </c>
      <c r="C1018" s="4">
        <v>9.2129999999999992</v>
      </c>
      <c r="D1018" s="4">
        <v>8.6437000000000008</v>
      </c>
      <c r="E1018" s="4">
        <v>86437.230769999995</v>
      </c>
      <c r="F1018" s="4">
        <v>27.4</v>
      </c>
      <c r="G1018" s="4">
        <v>28.4</v>
      </c>
      <c r="H1018" s="4">
        <v>2927.5</v>
      </c>
      <c r="J1018" s="4">
        <v>0.1</v>
      </c>
      <c r="K1018" s="4">
        <v>0.83589999999999998</v>
      </c>
      <c r="L1018" s="4">
        <v>7.7015000000000002</v>
      </c>
      <c r="M1018" s="4">
        <v>7.2256</v>
      </c>
      <c r="N1018" s="4">
        <v>22.926300000000001</v>
      </c>
      <c r="O1018" s="4">
        <v>23.737400000000001</v>
      </c>
      <c r="P1018" s="4">
        <v>46.7</v>
      </c>
      <c r="Q1018" s="4">
        <v>17.376799999999999</v>
      </c>
      <c r="R1018" s="4">
        <v>17.991499999999998</v>
      </c>
      <c r="S1018" s="4">
        <v>35.4</v>
      </c>
      <c r="T1018" s="4">
        <v>2927.5</v>
      </c>
      <c r="W1018" s="4">
        <v>0</v>
      </c>
      <c r="X1018" s="4">
        <v>8.3599999999999994E-2</v>
      </c>
      <c r="Y1018" s="4">
        <v>11.8</v>
      </c>
      <c r="Z1018" s="4">
        <v>859</v>
      </c>
      <c r="AA1018" s="4">
        <v>886</v>
      </c>
      <c r="AB1018" s="4">
        <v>812</v>
      </c>
      <c r="AC1018" s="4">
        <v>60</v>
      </c>
      <c r="AD1018" s="4">
        <v>7.05</v>
      </c>
      <c r="AE1018" s="4">
        <v>0.16</v>
      </c>
      <c r="AF1018" s="4">
        <v>978</v>
      </c>
      <c r="AG1018" s="4">
        <v>-11</v>
      </c>
      <c r="AH1018" s="4">
        <v>7</v>
      </c>
      <c r="AI1018" s="4">
        <v>25</v>
      </c>
      <c r="AJ1018" s="4">
        <v>191</v>
      </c>
      <c r="AK1018" s="4">
        <v>138</v>
      </c>
      <c r="AL1018" s="4">
        <v>2.9</v>
      </c>
      <c r="AM1018" s="4">
        <v>195</v>
      </c>
      <c r="AN1018" s="4" t="s">
        <v>155</v>
      </c>
      <c r="AO1018" s="4">
        <v>2</v>
      </c>
      <c r="AP1018" s="4">
        <v>0.58570601851851845</v>
      </c>
      <c r="AQ1018" s="4">
        <v>47.163812999999998</v>
      </c>
      <c r="AR1018" s="4">
        <v>-88.490172000000001</v>
      </c>
      <c r="AS1018" s="4">
        <v>318.5</v>
      </c>
      <c r="AT1018" s="4">
        <v>31.3</v>
      </c>
      <c r="AU1018" s="4">
        <v>9</v>
      </c>
      <c r="AV1018" s="4">
        <v>8</v>
      </c>
      <c r="AW1018" s="4" t="s">
        <v>206</v>
      </c>
      <c r="AX1018" s="4">
        <v>1</v>
      </c>
      <c r="AY1018" s="4">
        <v>1.104646</v>
      </c>
      <c r="AZ1018" s="4">
        <v>1.9</v>
      </c>
      <c r="BA1018" s="4">
        <v>14.023</v>
      </c>
      <c r="BB1018" s="4">
        <v>10.78</v>
      </c>
      <c r="BC1018" s="4">
        <v>0.77</v>
      </c>
      <c r="BD1018" s="4">
        <v>19.626000000000001</v>
      </c>
      <c r="BE1018" s="4">
        <v>1533.7850000000001</v>
      </c>
      <c r="BF1018" s="4">
        <v>915.89200000000005</v>
      </c>
      <c r="BG1018" s="4">
        <v>0.47799999999999998</v>
      </c>
      <c r="BH1018" s="4">
        <v>0.495</v>
      </c>
      <c r="BI1018" s="4">
        <v>0.97299999999999998</v>
      </c>
      <c r="BJ1018" s="4">
        <v>0.36199999999999999</v>
      </c>
      <c r="BK1018" s="4">
        <v>0.375</v>
      </c>
      <c r="BL1018" s="4">
        <v>0.73799999999999999</v>
      </c>
      <c r="BM1018" s="4">
        <v>19.28</v>
      </c>
      <c r="BQ1018" s="4">
        <v>12.105</v>
      </c>
      <c r="BR1018" s="4">
        <v>0.40288299999999999</v>
      </c>
      <c r="BS1018" s="4">
        <v>-5</v>
      </c>
      <c r="BT1018" s="4">
        <v>8.9379999999999998E-3</v>
      </c>
      <c r="BU1018" s="4">
        <v>9.8454499999999996</v>
      </c>
      <c r="BV1018" s="4">
        <v>0.18054600000000001</v>
      </c>
    </row>
    <row r="1019" spans="1:74" x14ac:dyDescent="0.25">
      <c r="A1019" s="4">
        <v>42069</v>
      </c>
      <c r="B1019" s="4">
        <v>2.4745370370370372E-3</v>
      </c>
      <c r="C1019" s="4">
        <v>9.141</v>
      </c>
      <c r="D1019" s="4">
        <v>8.7100000000000009</v>
      </c>
      <c r="E1019" s="4">
        <v>87099.942200000005</v>
      </c>
      <c r="F1019" s="4">
        <v>27.5</v>
      </c>
      <c r="G1019" s="4">
        <v>17.8</v>
      </c>
      <c r="H1019" s="4">
        <v>2938.7</v>
      </c>
      <c r="J1019" s="4">
        <v>0.1</v>
      </c>
      <c r="K1019" s="4">
        <v>0.83579999999999999</v>
      </c>
      <c r="L1019" s="4">
        <v>7.6403999999999996</v>
      </c>
      <c r="M1019" s="4">
        <v>7.28</v>
      </c>
      <c r="N1019" s="4">
        <v>23.0212</v>
      </c>
      <c r="O1019" s="4">
        <v>14.881</v>
      </c>
      <c r="P1019" s="4">
        <v>37.9</v>
      </c>
      <c r="Q1019" s="4">
        <v>17.448699999999999</v>
      </c>
      <c r="R1019" s="4">
        <v>11.279</v>
      </c>
      <c r="S1019" s="4">
        <v>28.7</v>
      </c>
      <c r="T1019" s="4">
        <v>2938.7280999999998</v>
      </c>
      <c r="W1019" s="4">
        <v>0</v>
      </c>
      <c r="X1019" s="4">
        <v>8.3599999999999994E-2</v>
      </c>
      <c r="Y1019" s="4">
        <v>11.8</v>
      </c>
      <c r="Z1019" s="4">
        <v>859</v>
      </c>
      <c r="AA1019" s="4">
        <v>886</v>
      </c>
      <c r="AB1019" s="4">
        <v>813</v>
      </c>
      <c r="AC1019" s="4">
        <v>60</v>
      </c>
      <c r="AD1019" s="4">
        <v>7.05</v>
      </c>
      <c r="AE1019" s="4">
        <v>0.16</v>
      </c>
      <c r="AF1019" s="4">
        <v>978</v>
      </c>
      <c r="AG1019" s="4">
        <v>-11</v>
      </c>
      <c r="AH1019" s="4">
        <v>7</v>
      </c>
      <c r="AI1019" s="4">
        <v>25</v>
      </c>
      <c r="AJ1019" s="4">
        <v>191</v>
      </c>
      <c r="AK1019" s="4">
        <v>138</v>
      </c>
      <c r="AL1019" s="4">
        <v>2.9</v>
      </c>
      <c r="AM1019" s="4">
        <v>195</v>
      </c>
      <c r="AN1019" s="4" t="s">
        <v>155</v>
      </c>
      <c r="AO1019" s="4">
        <v>2</v>
      </c>
      <c r="AP1019" s="4">
        <v>0.5857175925925926</v>
      </c>
      <c r="AQ1019" s="4">
        <v>47.163801999999997</v>
      </c>
      <c r="AR1019" s="4">
        <v>-88.490195</v>
      </c>
      <c r="AS1019" s="4">
        <v>318.5</v>
      </c>
      <c r="AT1019" s="4">
        <v>30.3</v>
      </c>
      <c r="AU1019" s="4">
        <v>9</v>
      </c>
      <c r="AV1019" s="4">
        <v>8</v>
      </c>
      <c r="AW1019" s="4" t="s">
        <v>206</v>
      </c>
      <c r="AX1019" s="4">
        <v>1</v>
      </c>
      <c r="AY1019" s="4">
        <v>1.0851150000000001</v>
      </c>
      <c r="AZ1019" s="4">
        <v>1.9</v>
      </c>
      <c r="BA1019" s="4">
        <v>14.023</v>
      </c>
      <c r="BB1019" s="4">
        <v>10.77</v>
      </c>
      <c r="BC1019" s="4">
        <v>0.77</v>
      </c>
      <c r="BD1019" s="4">
        <v>19.643999999999998</v>
      </c>
      <c r="BE1019" s="4">
        <v>1522.1890000000001</v>
      </c>
      <c r="BF1019" s="4">
        <v>923.11699999999996</v>
      </c>
      <c r="BG1019" s="4">
        <v>0.48</v>
      </c>
      <c r="BH1019" s="4">
        <v>0.31</v>
      </c>
      <c r="BI1019" s="4">
        <v>0.79100000000000004</v>
      </c>
      <c r="BJ1019" s="4">
        <v>0.36399999999999999</v>
      </c>
      <c r="BK1019" s="4">
        <v>0.23499999999999999</v>
      </c>
      <c r="BL1019" s="4">
        <v>0.59899999999999998</v>
      </c>
      <c r="BM1019" s="4">
        <v>19.3611</v>
      </c>
      <c r="BQ1019" s="4">
        <v>12.108000000000001</v>
      </c>
      <c r="BR1019" s="4">
        <v>0.31864199999999998</v>
      </c>
      <c r="BS1019" s="4">
        <v>-5</v>
      </c>
      <c r="BT1019" s="4">
        <v>8.0619999999999997E-3</v>
      </c>
      <c r="BU1019" s="4">
        <v>7.7868130000000004</v>
      </c>
      <c r="BV1019" s="4">
        <v>0.162852</v>
      </c>
    </row>
    <row r="1020" spans="1:74" x14ac:dyDescent="0.25">
      <c r="A1020" s="4">
        <v>42069</v>
      </c>
      <c r="B1020" s="4">
        <v>2.4861111111111112E-3</v>
      </c>
      <c r="C1020" s="4">
        <v>8.8529999999999998</v>
      </c>
      <c r="D1020" s="4">
        <v>9.0547000000000004</v>
      </c>
      <c r="E1020" s="4">
        <v>90546.582179999998</v>
      </c>
      <c r="F1020" s="4">
        <v>26.1</v>
      </c>
      <c r="G1020" s="4">
        <v>12.9</v>
      </c>
      <c r="H1020" s="4">
        <v>3056.6</v>
      </c>
      <c r="J1020" s="4">
        <v>0.1</v>
      </c>
      <c r="K1020" s="4">
        <v>0.83440000000000003</v>
      </c>
      <c r="L1020" s="4">
        <v>7.3868999999999998</v>
      </c>
      <c r="M1020" s="4">
        <v>7.5553999999999997</v>
      </c>
      <c r="N1020" s="4">
        <v>21.746500000000001</v>
      </c>
      <c r="O1020" s="4">
        <v>10.763999999999999</v>
      </c>
      <c r="P1020" s="4">
        <v>32.5</v>
      </c>
      <c r="Q1020" s="4">
        <v>16.482500000000002</v>
      </c>
      <c r="R1020" s="4">
        <v>8.1585000000000001</v>
      </c>
      <c r="S1020" s="4">
        <v>24.6</v>
      </c>
      <c r="T1020" s="4">
        <v>3056.6008000000002</v>
      </c>
      <c r="W1020" s="4">
        <v>0</v>
      </c>
      <c r="X1020" s="4">
        <v>8.3400000000000002E-2</v>
      </c>
      <c r="Y1020" s="4">
        <v>11.8</v>
      </c>
      <c r="Z1020" s="4">
        <v>860</v>
      </c>
      <c r="AA1020" s="4">
        <v>886</v>
      </c>
      <c r="AB1020" s="4">
        <v>811</v>
      </c>
      <c r="AC1020" s="4">
        <v>60</v>
      </c>
      <c r="AD1020" s="4">
        <v>7.05</v>
      </c>
      <c r="AE1020" s="4">
        <v>0.16</v>
      </c>
      <c r="AF1020" s="4">
        <v>978</v>
      </c>
      <c r="AG1020" s="4">
        <v>-11</v>
      </c>
      <c r="AH1020" s="4">
        <v>7</v>
      </c>
      <c r="AI1020" s="4">
        <v>25</v>
      </c>
      <c r="AJ1020" s="4">
        <v>191</v>
      </c>
      <c r="AK1020" s="4">
        <v>138.9</v>
      </c>
      <c r="AL1020" s="4">
        <v>2.8</v>
      </c>
      <c r="AM1020" s="4">
        <v>195</v>
      </c>
      <c r="AN1020" s="4" t="s">
        <v>155</v>
      </c>
      <c r="AO1020" s="4">
        <v>2</v>
      </c>
      <c r="AP1020" s="4">
        <v>0.5857175925925926</v>
      </c>
      <c r="AQ1020" s="4">
        <v>47.163758000000001</v>
      </c>
      <c r="AR1020" s="4">
        <v>-88.490336999999997</v>
      </c>
      <c r="AS1020" s="4">
        <v>318.7</v>
      </c>
      <c r="AT1020" s="4">
        <v>30.5</v>
      </c>
      <c r="AU1020" s="4">
        <v>9</v>
      </c>
      <c r="AV1020" s="4">
        <v>8</v>
      </c>
      <c r="AW1020" s="4" t="s">
        <v>206</v>
      </c>
      <c r="AX1020" s="4">
        <v>1</v>
      </c>
      <c r="AY1020" s="4">
        <v>1.18493</v>
      </c>
      <c r="AZ1020" s="4">
        <v>1.9849300000000001</v>
      </c>
      <c r="BA1020" s="4">
        <v>14.023</v>
      </c>
      <c r="BB1020" s="4">
        <v>10.68</v>
      </c>
      <c r="BC1020" s="4">
        <v>0.76</v>
      </c>
      <c r="BD1020" s="4">
        <v>19.844000000000001</v>
      </c>
      <c r="BE1020" s="4">
        <v>1468.414</v>
      </c>
      <c r="BF1020" s="4">
        <v>955.91700000000003</v>
      </c>
      <c r="BG1020" s="4">
        <v>0.45300000000000001</v>
      </c>
      <c r="BH1020" s="4">
        <v>0.224</v>
      </c>
      <c r="BI1020" s="4">
        <v>0.67700000000000005</v>
      </c>
      <c r="BJ1020" s="4">
        <v>0.34300000000000003</v>
      </c>
      <c r="BK1020" s="4">
        <v>0.17</v>
      </c>
      <c r="BL1020" s="4">
        <v>0.51300000000000001</v>
      </c>
      <c r="BM1020" s="4">
        <v>20.093</v>
      </c>
      <c r="BQ1020" s="4">
        <v>12.061</v>
      </c>
      <c r="BR1020" s="4">
        <v>0.295178</v>
      </c>
      <c r="BS1020" s="4">
        <v>-5</v>
      </c>
      <c r="BT1020" s="4">
        <v>7.0619999999999997E-3</v>
      </c>
      <c r="BU1020" s="4">
        <v>7.2134119999999999</v>
      </c>
      <c r="BV1020" s="4">
        <v>0.142652</v>
      </c>
    </row>
    <row r="1021" spans="1:74" x14ac:dyDescent="0.25">
      <c r="A1021" s="4">
        <v>42069</v>
      </c>
      <c r="B1021" s="4">
        <v>2.4976851851851853E-3</v>
      </c>
      <c r="C1021" s="4">
        <v>8.6999999999999993</v>
      </c>
      <c r="D1021" s="4">
        <v>9.4080999999999992</v>
      </c>
      <c r="E1021" s="4">
        <v>94081.429770000002</v>
      </c>
      <c r="F1021" s="4">
        <v>24.6</v>
      </c>
      <c r="G1021" s="4">
        <v>58.8</v>
      </c>
      <c r="H1021" s="4">
        <v>3213.7</v>
      </c>
      <c r="J1021" s="4">
        <v>0.1</v>
      </c>
      <c r="K1021" s="4">
        <v>0.83189999999999997</v>
      </c>
      <c r="L1021" s="4">
        <v>7.2374999999999998</v>
      </c>
      <c r="M1021" s="4">
        <v>7.8266999999999998</v>
      </c>
      <c r="N1021" s="4">
        <v>20.442799999999998</v>
      </c>
      <c r="O1021" s="4">
        <v>48.902700000000003</v>
      </c>
      <c r="P1021" s="4">
        <v>69.3</v>
      </c>
      <c r="Q1021" s="4">
        <v>15.4945</v>
      </c>
      <c r="R1021" s="4">
        <v>37.065399999999997</v>
      </c>
      <c r="S1021" s="4">
        <v>52.6</v>
      </c>
      <c r="T1021" s="4">
        <v>3213.6774</v>
      </c>
      <c r="W1021" s="4">
        <v>0</v>
      </c>
      <c r="X1021" s="4">
        <v>8.3199999999999996E-2</v>
      </c>
      <c r="Y1021" s="4">
        <v>11.8</v>
      </c>
      <c r="Z1021" s="4">
        <v>859</v>
      </c>
      <c r="AA1021" s="4">
        <v>884</v>
      </c>
      <c r="AB1021" s="4">
        <v>812</v>
      </c>
      <c r="AC1021" s="4">
        <v>60</v>
      </c>
      <c r="AD1021" s="4">
        <v>7.05</v>
      </c>
      <c r="AE1021" s="4">
        <v>0.16</v>
      </c>
      <c r="AF1021" s="4">
        <v>978</v>
      </c>
      <c r="AG1021" s="4">
        <v>-11</v>
      </c>
      <c r="AH1021" s="4">
        <v>7</v>
      </c>
      <c r="AI1021" s="4">
        <v>25</v>
      </c>
      <c r="AJ1021" s="4">
        <v>191</v>
      </c>
      <c r="AK1021" s="4">
        <v>139</v>
      </c>
      <c r="AL1021" s="4">
        <v>2.9</v>
      </c>
      <c r="AM1021" s="4">
        <v>195</v>
      </c>
      <c r="AN1021" s="4" t="s">
        <v>155</v>
      </c>
      <c r="AO1021" s="4">
        <v>2</v>
      </c>
      <c r="AP1021" s="4">
        <v>0.58572916666666663</v>
      </c>
      <c r="AQ1021" s="4">
        <v>47.163724999999999</v>
      </c>
      <c r="AR1021" s="4">
        <v>-88.490515000000002</v>
      </c>
      <c r="AS1021" s="4">
        <v>318.7</v>
      </c>
      <c r="AT1021" s="4">
        <v>30.4</v>
      </c>
      <c r="AU1021" s="4">
        <v>9</v>
      </c>
      <c r="AV1021" s="4">
        <v>8</v>
      </c>
      <c r="AW1021" s="4" t="s">
        <v>206</v>
      </c>
      <c r="AX1021" s="4">
        <v>1.0848150000000001</v>
      </c>
      <c r="AY1021" s="4">
        <v>1.3696299999999999</v>
      </c>
      <c r="AZ1021" s="4">
        <v>2.1696300000000002</v>
      </c>
      <c r="BA1021" s="4">
        <v>14.023</v>
      </c>
      <c r="BB1021" s="4">
        <v>10.51</v>
      </c>
      <c r="BC1021" s="4">
        <v>0.75</v>
      </c>
      <c r="BD1021" s="4">
        <v>20.207000000000001</v>
      </c>
      <c r="BE1021" s="4">
        <v>1425.809</v>
      </c>
      <c r="BF1021" s="4">
        <v>981.36</v>
      </c>
      <c r="BG1021" s="4">
        <v>0.42199999999999999</v>
      </c>
      <c r="BH1021" s="4">
        <v>1.0089999999999999</v>
      </c>
      <c r="BI1021" s="4">
        <v>1.431</v>
      </c>
      <c r="BJ1021" s="4">
        <v>0.32</v>
      </c>
      <c r="BK1021" s="4">
        <v>0.76500000000000001</v>
      </c>
      <c r="BL1021" s="4">
        <v>1.0840000000000001</v>
      </c>
      <c r="BM1021" s="4">
        <v>20.936199999999999</v>
      </c>
      <c r="BQ1021" s="4">
        <v>11.916</v>
      </c>
      <c r="BR1021" s="4">
        <v>0.31088399999999999</v>
      </c>
      <c r="BS1021" s="4">
        <v>-5</v>
      </c>
      <c r="BT1021" s="4">
        <v>9.8139999999999998E-3</v>
      </c>
      <c r="BU1021" s="4">
        <v>7.5972280000000003</v>
      </c>
      <c r="BV1021" s="4">
        <v>0.198243</v>
      </c>
    </row>
    <row r="1022" spans="1:74" x14ac:dyDescent="0.25">
      <c r="A1022" s="4">
        <v>42069</v>
      </c>
      <c r="B1022" s="4">
        <v>2.5092592592592593E-3</v>
      </c>
      <c r="C1022" s="4">
        <v>8.6910000000000007</v>
      </c>
      <c r="D1022" s="4">
        <v>9.5205000000000002</v>
      </c>
      <c r="E1022" s="4">
        <v>95205.404949999996</v>
      </c>
      <c r="F1022" s="4">
        <v>21.4</v>
      </c>
      <c r="G1022" s="4">
        <v>59.9</v>
      </c>
      <c r="H1022" s="4">
        <v>3276</v>
      </c>
      <c r="J1022" s="4">
        <v>0.1</v>
      </c>
      <c r="K1022" s="4">
        <v>0.83069999999999999</v>
      </c>
      <c r="L1022" s="4">
        <v>7.2201000000000004</v>
      </c>
      <c r="M1022" s="4">
        <v>7.9089999999999998</v>
      </c>
      <c r="N1022" s="4">
        <v>17.786999999999999</v>
      </c>
      <c r="O1022" s="4">
        <v>49.770400000000002</v>
      </c>
      <c r="P1022" s="4">
        <v>67.599999999999994</v>
      </c>
      <c r="Q1022" s="4">
        <v>13.4815</v>
      </c>
      <c r="R1022" s="4">
        <v>37.722999999999999</v>
      </c>
      <c r="S1022" s="4">
        <v>51.2</v>
      </c>
      <c r="T1022" s="4">
        <v>3275.9978999999998</v>
      </c>
      <c r="W1022" s="4">
        <v>0</v>
      </c>
      <c r="X1022" s="4">
        <v>8.3099999999999993E-2</v>
      </c>
      <c r="Y1022" s="4">
        <v>11.8</v>
      </c>
      <c r="Z1022" s="4">
        <v>860</v>
      </c>
      <c r="AA1022" s="4">
        <v>885</v>
      </c>
      <c r="AB1022" s="4">
        <v>811</v>
      </c>
      <c r="AC1022" s="4">
        <v>60</v>
      </c>
      <c r="AD1022" s="4">
        <v>7.05</v>
      </c>
      <c r="AE1022" s="4">
        <v>0.16</v>
      </c>
      <c r="AF1022" s="4">
        <v>978</v>
      </c>
      <c r="AG1022" s="4">
        <v>-11</v>
      </c>
      <c r="AH1022" s="4">
        <v>7</v>
      </c>
      <c r="AI1022" s="4">
        <v>25</v>
      </c>
      <c r="AJ1022" s="4">
        <v>191</v>
      </c>
      <c r="AK1022" s="4">
        <v>139</v>
      </c>
      <c r="AL1022" s="4">
        <v>2.7</v>
      </c>
      <c r="AM1022" s="4">
        <v>195</v>
      </c>
      <c r="AN1022" s="4" t="s">
        <v>155</v>
      </c>
      <c r="AO1022" s="4">
        <v>2</v>
      </c>
      <c r="AP1022" s="4">
        <v>0.58574074074074078</v>
      </c>
      <c r="AQ1022" s="4">
        <v>47.163696000000002</v>
      </c>
      <c r="AR1022" s="4">
        <v>-88.490692999999993</v>
      </c>
      <c r="AS1022" s="4">
        <v>319</v>
      </c>
      <c r="AT1022" s="4">
        <v>30.1</v>
      </c>
      <c r="AU1022" s="4">
        <v>9</v>
      </c>
      <c r="AV1022" s="4">
        <v>8</v>
      </c>
      <c r="AW1022" s="4" t="s">
        <v>206</v>
      </c>
      <c r="AX1022" s="4">
        <v>1.184715</v>
      </c>
      <c r="AY1022" s="4">
        <v>1.484715</v>
      </c>
      <c r="AZ1022" s="4">
        <v>2.2847149999999998</v>
      </c>
      <c r="BA1022" s="4">
        <v>14.023</v>
      </c>
      <c r="BB1022" s="4">
        <v>10.43</v>
      </c>
      <c r="BC1022" s="4">
        <v>0.74</v>
      </c>
      <c r="BD1022" s="4">
        <v>20.376000000000001</v>
      </c>
      <c r="BE1022" s="4">
        <v>1415.8240000000001</v>
      </c>
      <c r="BF1022" s="4">
        <v>987.09900000000005</v>
      </c>
      <c r="BG1022" s="4">
        <v>0.36499999999999999</v>
      </c>
      <c r="BH1022" s="4">
        <v>1.022</v>
      </c>
      <c r="BI1022" s="4">
        <v>1.387</v>
      </c>
      <c r="BJ1022" s="4">
        <v>0.27700000000000002</v>
      </c>
      <c r="BK1022" s="4">
        <v>0.77500000000000002</v>
      </c>
      <c r="BL1022" s="4">
        <v>1.0509999999999999</v>
      </c>
      <c r="BM1022" s="4">
        <v>21.243600000000001</v>
      </c>
      <c r="BQ1022" s="4">
        <v>11.845000000000001</v>
      </c>
      <c r="BR1022" s="4">
        <v>0.32419399999999998</v>
      </c>
      <c r="BS1022" s="4">
        <v>-5</v>
      </c>
      <c r="BT1022" s="4">
        <v>7.1859999999999997E-3</v>
      </c>
      <c r="BU1022" s="4">
        <v>7.9224909999999999</v>
      </c>
      <c r="BV1022" s="4">
        <v>0.14515700000000001</v>
      </c>
    </row>
    <row r="1023" spans="1:74" x14ac:dyDescent="0.25">
      <c r="A1023" s="4">
        <v>42069</v>
      </c>
      <c r="B1023" s="4">
        <v>2.5208333333333333E-3</v>
      </c>
      <c r="C1023" s="4">
        <v>8.8819999999999997</v>
      </c>
      <c r="D1023" s="4">
        <v>9.2842000000000002</v>
      </c>
      <c r="E1023" s="4">
        <v>92842.026689999999</v>
      </c>
      <c r="F1023" s="4">
        <v>19.8</v>
      </c>
      <c r="G1023" s="4">
        <v>41.8</v>
      </c>
      <c r="H1023" s="4">
        <v>3280.2</v>
      </c>
      <c r="J1023" s="4">
        <v>0.1</v>
      </c>
      <c r="K1023" s="4">
        <v>0.83169999999999999</v>
      </c>
      <c r="L1023" s="4">
        <v>7.3871000000000002</v>
      </c>
      <c r="M1023" s="4">
        <v>7.7218</v>
      </c>
      <c r="N1023" s="4">
        <v>16.468</v>
      </c>
      <c r="O1023" s="4">
        <v>34.765700000000002</v>
      </c>
      <c r="P1023" s="4">
        <v>51.2</v>
      </c>
      <c r="Q1023" s="4">
        <v>12.4817</v>
      </c>
      <c r="R1023" s="4">
        <v>26.350300000000001</v>
      </c>
      <c r="S1023" s="4">
        <v>38.799999999999997</v>
      </c>
      <c r="T1023" s="4">
        <v>3280.2130000000002</v>
      </c>
      <c r="W1023" s="4">
        <v>0</v>
      </c>
      <c r="X1023" s="4">
        <v>8.3199999999999996E-2</v>
      </c>
      <c r="Y1023" s="4">
        <v>11.8</v>
      </c>
      <c r="Z1023" s="4">
        <v>859</v>
      </c>
      <c r="AA1023" s="4">
        <v>885</v>
      </c>
      <c r="AB1023" s="4">
        <v>811</v>
      </c>
      <c r="AC1023" s="4">
        <v>60</v>
      </c>
      <c r="AD1023" s="4">
        <v>7.05</v>
      </c>
      <c r="AE1023" s="4">
        <v>0.16</v>
      </c>
      <c r="AF1023" s="4">
        <v>978</v>
      </c>
      <c r="AG1023" s="4">
        <v>-11</v>
      </c>
      <c r="AH1023" s="4">
        <v>7</v>
      </c>
      <c r="AI1023" s="4">
        <v>25</v>
      </c>
      <c r="AJ1023" s="4">
        <v>191</v>
      </c>
      <c r="AK1023" s="4">
        <v>139</v>
      </c>
      <c r="AL1023" s="4">
        <v>2.9</v>
      </c>
      <c r="AM1023" s="4">
        <v>195</v>
      </c>
      <c r="AN1023" s="4" t="s">
        <v>155</v>
      </c>
      <c r="AO1023" s="4">
        <v>2</v>
      </c>
      <c r="AP1023" s="4">
        <v>0.58575231481481482</v>
      </c>
      <c r="AQ1023" s="4">
        <v>47.163662000000002</v>
      </c>
      <c r="AR1023" s="4">
        <v>-88.490865999999997</v>
      </c>
      <c r="AS1023" s="4">
        <v>319.2</v>
      </c>
      <c r="AT1023" s="4">
        <v>29.7</v>
      </c>
      <c r="AU1023" s="4">
        <v>9</v>
      </c>
      <c r="AV1023" s="4">
        <v>8</v>
      </c>
      <c r="AW1023" s="4" t="s">
        <v>206</v>
      </c>
      <c r="AX1023" s="4">
        <v>1.2</v>
      </c>
      <c r="AY1023" s="4">
        <v>1.0769230000000001</v>
      </c>
      <c r="AZ1023" s="4">
        <v>2.1307689999999999</v>
      </c>
      <c r="BA1023" s="4">
        <v>14.023</v>
      </c>
      <c r="BB1023" s="4">
        <v>10.49</v>
      </c>
      <c r="BC1023" s="4">
        <v>0.75</v>
      </c>
      <c r="BD1023" s="4">
        <v>20.234000000000002</v>
      </c>
      <c r="BE1023" s="4">
        <v>1450.433</v>
      </c>
      <c r="BF1023" s="4">
        <v>964.97699999999998</v>
      </c>
      <c r="BG1023" s="4">
        <v>0.33900000000000002</v>
      </c>
      <c r="BH1023" s="4">
        <v>0.71499999999999997</v>
      </c>
      <c r="BI1023" s="4">
        <v>1.0529999999999999</v>
      </c>
      <c r="BJ1023" s="4">
        <v>0.25700000000000001</v>
      </c>
      <c r="BK1023" s="4">
        <v>0.54200000000000004</v>
      </c>
      <c r="BL1023" s="4">
        <v>0.79800000000000004</v>
      </c>
      <c r="BM1023" s="4">
        <v>21.298200000000001</v>
      </c>
      <c r="BQ1023" s="4">
        <v>11.874000000000001</v>
      </c>
      <c r="BR1023" s="4">
        <v>0.27622400000000003</v>
      </c>
      <c r="BS1023" s="4">
        <v>-5</v>
      </c>
      <c r="BT1023" s="4">
        <v>8.8760000000000002E-3</v>
      </c>
      <c r="BU1023" s="4">
        <v>6.7502240000000002</v>
      </c>
      <c r="BV1023" s="4">
        <v>0.17929500000000001</v>
      </c>
    </row>
    <row r="1024" spans="1:74" x14ac:dyDescent="0.25">
      <c r="A1024" s="4">
        <v>42069</v>
      </c>
      <c r="B1024" s="4">
        <v>2.5324074074074073E-3</v>
      </c>
      <c r="C1024" s="4">
        <v>9.2210000000000001</v>
      </c>
      <c r="D1024" s="4">
        <v>8.7588000000000008</v>
      </c>
      <c r="E1024" s="4">
        <v>87587.64804</v>
      </c>
      <c r="F1024" s="4">
        <v>19.399999999999999</v>
      </c>
      <c r="G1024" s="4">
        <v>38.1</v>
      </c>
      <c r="H1024" s="4">
        <v>3126.7</v>
      </c>
      <c r="J1024" s="4">
        <v>0.1</v>
      </c>
      <c r="K1024" s="4">
        <v>0.83460000000000001</v>
      </c>
      <c r="L1024" s="4">
        <v>7.6957000000000004</v>
      </c>
      <c r="M1024" s="4">
        <v>7.3102999999999998</v>
      </c>
      <c r="N1024" s="4">
        <v>16.1587</v>
      </c>
      <c r="O1024" s="4">
        <v>31.816700000000001</v>
      </c>
      <c r="P1024" s="4">
        <v>48</v>
      </c>
      <c r="Q1024" s="4">
        <v>12.2425</v>
      </c>
      <c r="R1024" s="4">
        <v>24.105699999999999</v>
      </c>
      <c r="S1024" s="4">
        <v>36.299999999999997</v>
      </c>
      <c r="T1024" s="4">
        <v>3126.6783999999998</v>
      </c>
      <c r="W1024" s="4">
        <v>0</v>
      </c>
      <c r="X1024" s="4">
        <v>8.3500000000000005E-2</v>
      </c>
      <c r="Y1024" s="4">
        <v>11.9</v>
      </c>
      <c r="Z1024" s="4">
        <v>859</v>
      </c>
      <c r="AA1024" s="4">
        <v>885</v>
      </c>
      <c r="AB1024" s="4">
        <v>810</v>
      </c>
      <c r="AC1024" s="4">
        <v>59.1</v>
      </c>
      <c r="AD1024" s="4">
        <v>6.94</v>
      </c>
      <c r="AE1024" s="4">
        <v>0.16</v>
      </c>
      <c r="AF1024" s="4">
        <v>978</v>
      </c>
      <c r="AG1024" s="4">
        <v>-11</v>
      </c>
      <c r="AH1024" s="4">
        <v>7</v>
      </c>
      <c r="AI1024" s="4">
        <v>25</v>
      </c>
      <c r="AJ1024" s="4">
        <v>191</v>
      </c>
      <c r="AK1024" s="4">
        <v>139</v>
      </c>
      <c r="AL1024" s="4">
        <v>3.1</v>
      </c>
      <c r="AM1024" s="4">
        <v>195</v>
      </c>
      <c r="AN1024" s="4" t="s">
        <v>155</v>
      </c>
      <c r="AO1024" s="4">
        <v>2</v>
      </c>
      <c r="AP1024" s="4">
        <v>0.58576388888888886</v>
      </c>
      <c r="AQ1024" s="4">
        <v>47.163601999999997</v>
      </c>
      <c r="AR1024" s="4">
        <v>-88.491175999999996</v>
      </c>
      <c r="AS1024" s="4">
        <v>319</v>
      </c>
      <c r="AT1024" s="4">
        <v>29.5</v>
      </c>
      <c r="AU1024" s="4">
        <v>9</v>
      </c>
      <c r="AV1024" s="4">
        <v>8</v>
      </c>
      <c r="AW1024" s="4" t="s">
        <v>206</v>
      </c>
      <c r="AX1024" s="4">
        <v>1.2</v>
      </c>
      <c r="AY1024" s="4">
        <v>1.1690309999999999</v>
      </c>
      <c r="AZ1024" s="4">
        <v>2.1845150000000002</v>
      </c>
      <c r="BA1024" s="4">
        <v>14.023</v>
      </c>
      <c r="BB1024" s="4">
        <v>10.69</v>
      </c>
      <c r="BC1024" s="4">
        <v>0.76</v>
      </c>
      <c r="BD1024" s="4">
        <v>19.814</v>
      </c>
      <c r="BE1024" s="4">
        <v>1522.722</v>
      </c>
      <c r="BF1024" s="4">
        <v>920.63099999999997</v>
      </c>
      <c r="BG1024" s="4">
        <v>0.33500000000000002</v>
      </c>
      <c r="BH1024" s="4">
        <v>0.65900000000000003</v>
      </c>
      <c r="BI1024" s="4">
        <v>0.99399999999999999</v>
      </c>
      <c r="BJ1024" s="4">
        <v>0.254</v>
      </c>
      <c r="BK1024" s="4">
        <v>0.499</v>
      </c>
      <c r="BL1024" s="4">
        <v>0.753</v>
      </c>
      <c r="BM1024" s="4">
        <v>20.4587</v>
      </c>
      <c r="BQ1024" s="4">
        <v>12.007999999999999</v>
      </c>
      <c r="BR1024" s="4">
        <v>0.30676799999999999</v>
      </c>
      <c r="BS1024" s="4">
        <v>-5</v>
      </c>
      <c r="BT1024" s="4">
        <v>1.2751999999999999E-2</v>
      </c>
      <c r="BU1024" s="4">
        <v>7.4966439999999999</v>
      </c>
      <c r="BV1024" s="4">
        <v>0.25758999999999999</v>
      </c>
    </row>
    <row r="1025" spans="1:74" x14ac:dyDescent="0.25">
      <c r="A1025" s="4">
        <v>42069</v>
      </c>
      <c r="B1025" s="4">
        <v>2.5439814814814813E-3</v>
      </c>
      <c r="C1025" s="4">
        <v>9.6850000000000005</v>
      </c>
      <c r="D1025" s="4">
        <v>7.9572000000000003</v>
      </c>
      <c r="E1025" s="4">
        <v>79571.520659999995</v>
      </c>
      <c r="F1025" s="4">
        <v>17.5</v>
      </c>
      <c r="G1025" s="4">
        <v>31.1</v>
      </c>
      <c r="H1025" s="4">
        <v>2982.1</v>
      </c>
      <c r="J1025" s="4">
        <v>0.1</v>
      </c>
      <c r="K1025" s="4">
        <v>0.83909999999999996</v>
      </c>
      <c r="L1025" s="4">
        <v>8.1265000000000001</v>
      </c>
      <c r="M1025" s="4">
        <v>6.6768999999999998</v>
      </c>
      <c r="N1025" s="4">
        <v>14.67</v>
      </c>
      <c r="O1025" s="4">
        <v>26.136900000000001</v>
      </c>
      <c r="P1025" s="4">
        <v>40.799999999999997</v>
      </c>
      <c r="Q1025" s="4">
        <v>11.1187</v>
      </c>
      <c r="R1025" s="4">
        <v>19.809699999999999</v>
      </c>
      <c r="S1025" s="4">
        <v>30.9</v>
      </c>
      <c r="T1025" s="4">
        <v>2982.1363999999999</v>
      </c>
      <c r="W1025" s="4">
        <v>0</v>
      </c>
      <c r="X1025" s="4">
        <v>8.3900000000000002E-2</v>
      </c>
      <c r="Y1025" s="4">
        <v>11.9</v>
      </c>
      <c r="Z1025" s="4">
        <v>859</v>
      </c>
      <c r="AA1025" s="4">
        <v>885</v>
      </c>
      <c r="AB1025" s="4">
        <v>809</v>
      </c>
      <c r="AC1025" s="4">
        <v>59.9</v>
      </c>
      <c r="AD1025" s="4">
        <v>7.04</v>
      </c>
      <c r="AE1025" s="4">
        <v>0.16</v>
      </c>
      <c r="AF1025" s="4">
        <v>978</v>
      </c>
      <c r="AG1025" s="4">
        <v>-11</v>
      </c>
      <c r="AH1025" s="4">
        <v>7</v>
      </c>
      <c r="AI1025" s="4">
        <v>25</v>
      </c>
      <c r="AJ1025" s="4">
        <v>191</v>
      </c>
      <c r="AK1025" s="4">
        <v>139</v>
      </c>
      <c r="AL1025" s="4">
        <v>3.1</v>
      </c>
      <c r="AM1025" s="4">
        <v>195</v>
      </c>
      <c r="AN1025" s="4" t="s">
        <v>155</v>
      </c>
      <c r="AO1025" s="4">
        <v>2</v>
      </c>
      <c r="AP1025" s="4">
        <v>0.58578703703703705</v>
      </c>
      <c r="AQ1025" s="4">
        <v>47.163592000000001</v>
      </c>
      <c r="AR1025" s="4">
        <v>-88.491228000000007</v>
      </c>
      <c r="AS1025" s="4">
        <v>319</v>
      </c>
      <c r="AT1025" s="4">
        <v>29.3</v>
      </c>
      <c r="AU1025" s="4">
        <v>9</v>
      </c>
      <c r="AV1025" s="4">
        <v>8</v>
      </c>
      <c r="AW1025" s="4" t="s">
        <v>206</v>
      </c>
      <c r="AX1025" s="4">
        <v>1.284416</v>
      </c>
      <c r="AY1025" s="4">
        <v>1.284416</v>
      </c>
      <c r="AZ1025" s="4">
        <v>2.2844159999999998</v>
      </c>
      <c r="BA1025" s="4">
        <v>14.023</v>
      </c>
      <c r="BB1025" s="4">
        <v>11</v>
      </c>
      <c r="BC1025" s="4">
        <v>0.78</v>
      </c>
      <c r="BD1025" s="4">
        <v>19.173999999999999</v>
      </c>
      <c r="BE1025" s="4">
        <v>1631.1420000000001</v>
      </c>
      <c r="BF1025" s="4">
        <v>852.99</v>
      </c>
      <c r="BG1025" s="4">
        <v>0.308</v>
      </c>
      <c r="BH1025" s="4">
        <v>0.54900000000000004</v>
      </c>
      <c r="BI1025" s="4">
        <v>0.85799999999999998</v>
      </c>
      <c r="BJ1025" s="4">
        <v>0.23400000000000001</v>
      </c>
      <c r="BK1025" s="4">
        <v>0.41599999999999998</v>
      </c>
      <c r="BL1025" s="4">
        <v>0.65</v>
      </c>
      <c r="BM1025" s="4">
        <v>19.7941</v>
      </c>
      <c r="BQ1025" s="4">
        <v>12.246</v>
      </c>
      <c r="BR1025" s="4">
        <v>0.37184600000000001</v>
      </c>
      <c r="BS1025" s="4">
        <v>-5</v>
      </c>
      <c r="BT1025" s="4">
        <v>1.2062E-2</v>
      </c>
      <c r="BU1025" s="4">
        <v>9.0869870000000006</v>
      </c>
      <c r="BV1025" s="4">
        <v>0.24365200000000001</v>
      </c>
    </row>
    <row r="1026" spans="1:74" x14ac:dyDescent="0.25">
      <c r="A1026" s="4">
        <v>42069</v>
      </c>
      <c r="B1026" s="4">
        <v>2.5555555555555553E-3</v>
      </c>
      <c r="C1026" s="4">
        <v>10.11</v>
      </c>
      <c r="D1026" s="4">
        <v>7.3552</v>
      </c>
      <c r="E1026" s="4">
        <v>73552.457280000002</v>
      </c>
      <c r="F1026" s="4">
        <v>16.3</v>
      </c>
      <c r="G1026" s="4">
        <v>22.9</v>
      </c>
      <c r="H1026" s="4">
        <v>2818.1</v>
      </c>
      <c r="J1026" s="4">
        <v>0.1</v>
      </c>
      <c r="K1026" s="4">
        <v>0.84189999999999998</v>
      </c>
      <c r="L1026" s="4">
        <v>8.5115999999999996</v>
      </c>
      <c r="M1026" s="4">
        <v>6.1924000000000001</v>
      </c>
      <c r="N1026" s="4">
        <v>13.759600000000001</v>
      </c>
      <c r="O1026" s="4">
        <v>19.2898</v>
      </c>
      <c r="P1026" s="4">
        <v>33</v>
      </c>
      <c r="Q1026" s="4">
        <v>10.424899999999999</v>
      </c>
      <c r="R1026" s="4">
        <v>14.614800000000001</v>
      </c>
      <c r="S1026" s="4">
        <v>25</v>
      </c>
      <c r="T1026" s="4">
        <v>2818.1176</v>
      </c>
      <c r="W1026" s="4">
        <v>0</v>
      </c>
      <c r="X1026" s="4">
        <v>8.4199999999999997E-2</v>
      </c>
      <c r="Y1026" s="4">
        <v>12</v>
      </c>
      <c r="Z1026" s="4">
        <v>858</v>
      </c>
      <c r="AA1026" s="4">
        <v>884</v>
      </c>
      <c r="AB1026" s="4">
        <v>811</v>
      </c>
      <c r="AC1026" s="4">
        <v>59.1</v>
      </c>
      <c r="AD1026" s="4">
        <v>6.94</v>
      </c>
      <c r="AE1026" s="4">
        <v>0.16</v>
      </c>
      <c r="AF1026" s="4">
        <v>978</v>
      </c>
      <c r="AG1026" s="4">
        <v>-11</v>
      </c>
      <c r="AH1026" s="4">
        <v>7</v>
      </c>
      <c r="AI1026" s="4">
        <v>25</v>
      </c>
      <c r="AJ1026" s="4">
        <v>191</v>
      </c>
      <c r="AK1026" s="4">
        <v>139</v>
      </c>
      <c r="AL1026" s="4">
        <v>3.1</v>
      </c>
      <c r="AM1026" s="4">
        <v>195</v>
      </c>
      <c r="AN1026" s="4" t="s">
        <v>155</v>
      </c>
      <c r="AO1026" s="4">
        <v>2</v>
      </c>
      <c r="AP1026" s="4">
        <v>0.58578703703703705</v>
      </c>
      <c r="AQ1026" s="4">
        <v>47.163491999999998</v>
      </c>
      <c r="AR1026" s="4">
        <v>-88.491493000000006</v>
      </c>
      <c r="AS1026" s="4">
        <v>319.10000000000002</v>
      </c>
      <c r="AT1026" s="4">
        <v>29.6</v>
      </c>
      <c r="AU1026" s="4">
        <v>9</v>
      </c>
      <c r="AV1026" s="4">
        <v>8</v>
      </c>
      <c r="AW1026" s="4" t="s">
        <v>206</v>
      </c>
      <c r="AX1026" s="4">
        <v>1.3</v>
      </c>
      <c r="AY1026" s="4">
        <v>1.3843160000000001</v>
      </c>
      <c r="AZ1026" s="4">
        <v>2.2999999999999998</v>
      </c>
      <c r="BA1026" s="4">
        <v>14.023</v>
      </c>
      <c r="BB1026" s="4">
        <v>11.21</v>
      </c>
      <c r="BC1026" s="4">
        <v>0.8</v>
      </c>
      <c r="BD1026" s="4">
        <v>18.779</v>
      </c>
      <c r="BE1026" s="4">
        <v>1721.6949999999999</v>
      </c>
      <c r="BF1026" s="4">
        <v>797.22299999999996</v>
      </c>
      <c r="BG1026" s="4">
        <v>0.29099999999999998</v>
      </c>
      <c r="BH1026" s="4">
        <v>0.40899999999999997</v>
      </c>
      <c r="BI1026" s="4">
        <v>0.7</v>
      </c>
      <c r="BJ1026" s="4">
        <v>0.221</v>
      </c>
      <c r="BK1026" s="4">
        <v>0.31</v>
      </c>
      <c r="BL1026" s="4">
        <v>0.53</v>
      </c>
      <c r="BM1026" s="4">
        <v>18.8506</v>
      </c>
      <c r="BQ1026" s="4">
        <v>12.382</v>
      </c>
      <c r="BR1026" s="4">
        <v>0.39663599999999999</v>
      </c>
      <c r="BS1026" s="4">
        <v>-5</v>
      </c>
      <c r="BT1026" s="4">
        <v>1.2938E-2</v>
      </c>
      <c r="BU1026" s="4">
        <v>9.6927920000000007</v>
      </c>
      <c r="BV1026" s="4">
        <v>0.26134800000000002</v>
      </c>
    </row>
    <row r="1027" spans="1:74" x14ac:dyDescent="0.25">
      <c r="A1027" s="4">
        <v>42069</v>
      </c>
      <c r="B1027" s="4">
        <v>2.5671296296296297E-3</v>
      </c>
      <c r="C1027" s="4">
        <v>10.121</v>
      </c>
      <c r="D1027" s="4">
        <v>7.1063000000000001</v>
      </c>
      <c r="E1027" s="4">
        <v>71063.173649999997</v>
      </c>
      <c r="F1027" s="4">
        <v>16.3</v>
      </c>
      <c r="G1027" s="4">
        <v>18.7</v>
      </c>
      <c r="H1027" s="4">
        <v>2632.9</v>
      </c>
      <c r="J1027" s="4">
        <v>0.1</v>
      </c>
      <c r="K1027" s="4">
        <v>0.84440000000000004</v>
      </c>
      <c r="L1027" s="4">
        <v>8.5463000000000005</v>
      </c>
      <c r="M1027" s="4">
        <v>6.0004</v>
      </c>
      <c r="N1027" s="4">
        <v>13.763400000000001</v>
      </c>
      <c r="O1027" s="4">
        <v>15.826599999999999</v>
      </c>
      <c r="P1027" s="4">
        <v>29.6</v>
      </c>
      <c r="Q1027" s="4">
        <v>10.4275</v>
      </c>
      <c r="R1027" s="4">
        <v>11.990600000000001</v>
      </c>
      <c r="S1027" s="4">
        <v>22.4</v>
      </c>
      <c r="T1027" s="4">
        <v>2632.9267</v>
      </c>
      <c r="W1027" s="4">
        <v>0</v>
      </c>
      <c r="X1027" s="4">
        <v>8.4400000000000003E-2</v>
      </c>
      <c r="Y1027" s="4">
        <v>11.9</v>
      </c>
      <c r="Z1027" s="4">
        <v>858</v>
      </c>
      <c r="AA1027" s="4">
        <v>884</v>
      </c>
      <c r="AB1027" s="4">
        <v>809</v>
      </c>
      <c r="AC1027" s="4">
        <v>59</v>
      </c>
      <c r="AD1027" s="4">
        <v>6.93</v>
      </c>
      <c r="AE1027" s="4">
        <v>0.16</v>
      </c>
      <c r="AF1027" s="4">
        <v>978</v>
      </c>
      <c r="AG1027" s="4">
        <v>-11</v>
      </c>
      <c r="AH1027" s="4">
        <v>7</v>
      </c>
      <c r="AI1027" s="4">
        <v>25</v>
      </c>
      <c r="AJ1027" s="4">
        <v>191</v>
      </c>
      <c r="AK1027" s="4">
        <v>139</v>
      </c>
      <c r="AL1027" s="4">
        <v>3.1</v>
      </c>
      <c r="AM1027" s="4">
        <v>195</v>
      </c>
      <c r="AN1027" s="4" t="s">
        <v>155</v>
      </c>
      <c r="AO1027" s="4">
        <v>2</v>
      </c>
      <c r="AP1027" s="4">
        <v>0.58581018518518524</v>
      </c>
      <c r="AQ1027" s="4">
        <v>47.163473000000003</v>
      </c>
      <c r="AR1027" s="4">
        <v>-88.491541999999995</v>
      </c>
      <c r="AS1027" s="4">
        <v>319.10000000000002</v>
      </c>
      <c r="AT1027" s="4">
        <v>29.8</v>
      </c>
      <c r="AU1027" s="4">
        <v>9</v>
      </c>
      <c r="AV1027" s="4">
        <v>8</v>
      </c>
      <c r="AW1027" s="4" t="s">
        <v>206</v>
      </c>
      <c r="AX1027" s="4">
        <v>1.3842159999999999</v>
      </c>
      <c r="AY1027" s="4">
        <v>1.8210789999999999</v>
      </c>
      <c r="AZ1027" s="4">
        <v>2.636863</v>
      </c>
      <c r="BA1027" s="4">
        <v>14.023</v>
      </c>
      <c r="BB1027" s="4">
        <v>11.4</v>
      </c>
      <c r="BC1027" s="4">
        <v>0.81</v>
      </c>
      <c r="BD1027" s="4">
        <v>18.43</v>
      </c>
      <c r="BE1027" s="4">
        <v>1749.287</v>
      </c>
      <c r="BF1027" s="4">
        <v>781.70699999999999</v>
      </c>
      <c r="BG1027" s="4">
        <v>0.29499999999999998</v>
      </c>
      <c r="BH1027" s="4">
        <v>0.33900000000000002</v>
      </c>
      <c r="BI1027" s="4">
        <v>0.63400000000000001</v>
      </c>
      <c r="BJ1027" s="4">
        <v>0.224</v>
      </c>
      <c r="BK1027" s="4">
        <v>0.25700000000000001</v>
      </c>
      <c r="BL1027" s="4">
        <v>0.48099999999999998</v>
      </c>
      <c r="BM1027" s="4">
        <v>17.821400000000001</v>
      </c>
      <c r="BQ1027" s="4">
        <v>12.567</v>
      </c>
      <c r="BR1027" s="4">
        <v>0.33984399999999998</v>
      </c>
      <c r="BS1027" s="4">
        <v>-5</v>
      </c>
      <c r="BT1027" s="4">
        <v>1.2999999999999999E-2</v>
      </c>
      <c r="BU1027" s="4">
        <v>8.3049379999999999</v>
      </c>
      <c r="BV1027" s="4">
        <v>0.2626</v>
      </c>
    </row>
    <row r="1028" spans="1:74" x14ac:dyDescent="0.25">
      <c r="A1028" s="4">
        <v>42069</v>
      </c>
      <c r="B1028" s="4">
        <v>2.5787037037037037E-3</v>
      </c>
      <c r="C1028" s="4">
        <v>10.363</v>
      </c>
      <c r="D1028" s="4">
        <v>7.1345000000000001</v>
      </c>
      <c r="E1028" s="4">
        <v>71345.186990000002</v>
      </c>
      <c r="F1028" s="4">
        <v>16.7</v>
      </c>
      <c r="G1028" s="4">
        <v>18.7</v>
      </c>
      <c r="H1028" s="4">
        <v>2586.5</v>
      </c>
      <c r="J1028" s="4">
        <v>0.1</v>
      </c>
      <c r="K1028" s="4">
        <v>0.84230000000000005</v>
      </c>
      <c r="L1028" s="4">
        <v>8.7286999999999999</v>
      </c>
      <c r="M1028" s="4">
        <v>6.0091999999999999</v>
      </c>
      <c r="N1028" s="4">
        <v>14.099399999999999</v>
      </c>
      <c r="O1028" s="4">
        <v>15.7506</v>
      </c>
      <c r="P1028" s="4">
        <v>29.8</v>
      </c>
      <c r="Q1028" s="4">
        <v>10.682</v>
      </c>
      <c r="R1028" s="4">
        <v>11.933</v>
      </c>
      <c r="S1028" s="4">
        <v>22.6</v>
      </c>
      <c r="T1028" s="4">
        <v>2586.5351000000001</v>
      </c>
      <c r="W1028" s="4">
        <v>0</v>
      </c>
      <c r="X1028" s="4">
        <v>8.4199999999999997E-2</v>
      </c>
      <c r="Y1028" s="4">
        <v>11.9</v>
      </c>
      <c r="Z1028" s="4">
        <v>858</v>
      </c>
      <c r="AA1028" s="4">
        <v>883</v>
      </c>
      <c r="AB1028" s="4">
        <v>809</v>
      </c>
      <c r="AC1028" s="4">
        <v>59</v>
      </c>
      <c r="AD1028" s="4">
        <v>6.93</v>
      </c>
      <c r="AE1028" s="4">
        <v>0.16</v>
      </c>
      <c r="AF1028" s="4">
        <v>978</v>
      </c>
      <c r="AG1028" s="4">
        <v>-11</v>
      </c>
      <c r="AH1028" s="4">
        <v>7</v>
      </c>
      <c r="AI1028" s="4">
        <v>25</v>
      </c>
      <c r="AJ1028" s="4">
        <v>191</v>
      </c>
      <c r="AK1028" s="4">
        <v>139</v>
      </c>
      <c r="AL1028" s="4">
        <v>2.9</v>
      </c>
      <c r="AM1028" s="4">
        <v>195</v>
      </c>
      <c r="AN1028" s="4" t="s">
        <v>155</v>
      </c>
      <c r="AO1028" s="4">
        <v>2</v>
      </c>
      <c r="AP1028" s="4">
        <v>0.58581018518518524</v>
      </c>
      <c r="AQ1028" s="4">
        <v>47.163409000000001</v>
      </c>
      <c r="AR1028" s="4">
        <v>-88.491664999999998</v>
      </c>
      <c r="AS1028" s="4">
        <v>319.10000000000002</v>
      </c>
      <c r="AT1028" s="4">
        <v>30.3</v>
      </c>
      <c r="AU1028" s="4">
        <v>9</v>
      </c>
      <c r="AV1028" s="4">
        <v>8</v>
      </c>
      <c r="AW1028" s="4" t="s">
        <v>206</v>
      </c>
      <c r="AX1028" s="4">
        <v>1.2298990000000001</v>
      </c>
      <c r="AY1028" s="4">
        <v>1.9850509999999999</v>
      </c>
      <c r="AZ1028" s="4">
        <v>2.7</v>
      </c>
      <c r="BA1028" s="4">
        <v>14.023</v>
      </c>
      <c r="BB1028" s="4">
        <v>11.24</v>
      </c>
      <c r="BC1028" s="4">
        <v>0.8</v>
      </c>
      <c r="BD1028" s="4">
        <v>18.725999999999999</v>
      </c>
      <c r="BE1028" s="4">
        <v>1764.34</v>
      </c>
      <c r="BF1028" s="4">
        <v>773.08799999999997</v>
      </c>
      <c r="BG1028" s="4">
        <v>0.29799999999999999</v>
      </c>
      <c r="BH1028" s="4">
        <v>0.33300000000000002</v>
      </c>
      <c r="BI1028" s="4">
        <v>0.63200000000000001</v>
      </c>
      <c r="BJ1028" s="4">
        <v>0.22600000000000001</v>
      </c>
      <c r="BK1028" s="4">
        <v>0.253</v>
      </c>
      <c r="BL1028" s="4">
        <v>0.47899999999999998</v>
      </c>
      <c r="BM1028" s="4">
        <v>17.289000000000001</v>
      </c>
      <c r="BQ1028" s="4">
        <v>12.379</v>
      </c>
      <c r="BR1028" s="4">
        <v>0.37914799999999999</v>
      </c>
      <c r="BS1028" s="4">
        <v>-5</v>
      </c>
      <c r="BT1028" s="4">
        <v>1.3938000000000001E-2</v>
      </c>
      <c r="BU1028" s="4">
        <v>9.2654289999999992</v>
      </c>
      <c r="BV1028" s="4">
        <v>0.28154800000000002</v>
      </c>
    </row>
    <row r="1029" spans="1:74" x14ac:dyDescent="0.25">
      <c r="A1029" s="4">
        <v>42069</v>
      </c>
      <c r="B1029" s="4">
        <v>2.5902777777777777E-3</v>
      </c>
      <c r="C1029" s="4">
        <v>10.022</v>
      </c>
      <c r="D1029" s="4">
        <v>7.0884999999999998</v>
      </c>
      <c r="E1029" s="4">
        <v>70885.017120000004</v>
      </c>
      <c r="F1029" s="4">
        <v>17.899999999999999</v>
      </c>
      <c r="G1029" s="4">
        <v>18.600000000000001</v>
      </c>
      <c r="H1029" s="4">
        <v>2625.3</v>
      </c>
      <c r="J1029" s="4">
        <v>0.1</v>
      </c>
      <c r="K1029" s="4">
        <v>0.84530000000000005</v>
      </c>
      <c r="L1029" s="4">
        <v>8.4717000000000002</v>
      </c>
      <c r="M1029" s="4">
        <v>5.9917999999999996</v>
      </c>
      <c r="N1029" s="4">
        <v>15.100300000000001</v>
      </c>
      <c r="O1029" s="4">
        <v>15.759</v>
      </c>
      <c r="P1029" s="4">
        <v>30.9</v>
      </c>
      <c r="Q1029" s="4">
        <v>11.440300000000001</v>
      </c>
      <c r="R1029" s="4">
        <v>11.939399999999999</v>
      </c>
      <c r="S1029" s="4">
        <v>23.4</v>
      </c>
      <c r="T1029" s="4">
        <v>2625.2907</v>
      </c>
      <c r="W1029" s="4">
        <v>0</v>
      </c>
      <c r="X1029" s="4">
        <v>8.4500000000000006E-2</v>
      </c>
      <c r="Y1029" s="4">
        <v>12</v>
      </c>
      <c r="Z1029" s="4">
        <v>857</v>
      </c>
      <c r="AA1029" s="4">
        <v>883</v>
      </c>
      <c r="AB1029" s="4">
        <v>812</v>
      </c>
      <c r="AC1029" s="4">
        <v>59</v>
      </c>
      <c r="AD1029" s="4">
        <v>6.93</v>
      </c>
      <c r="AE1029" s="4">
        <v>0.16</v>
      </c>
      <c r="AF1029" s="4">
        <v>978</v>
      </c>
      <c r="AG1029" s="4">
        <v>-11</v>
      </c>
      <c r="AH1029" s="4">
        <v>7</v>
      </c>
      <c r="AI1029" s="4">
        <v>25</v>
      </c>
      <c r="AJ1029" s="4">
        <v>191</v>
      </c>
      <c r="AK1029" s="4">
        <v>139</v>
      </c>
      <c r="AL1029" s="4">
        <v>3</v>
      </c>
      <c r="AM1029" s="4">
        <v>195</v>
      </c>
      <c r="AN1029" s="4" t="s">
        <v>155</v>
      </c>
      <c r="AO1029" s="4">
        <v>2</v>
      </c>
      <c r="AP1029" s="4">
        <v>0.58582175925925928</v>
      </c>
      <c r="AQ1029" s="4">
        <v>47.163303999999997</v>
      </c>
      <c r="AR1029" s="4">
        <v>-88.491776999999999</v>
      </c>
      <c r="AS1029" s="4">
        <v>319.3</v>
      </c>
      <c r="AT1029" s="4">
        <v>30.7</v>
      </c>
      <c r="AU1029" s="4">
        <v>9</v>
      </c>
      <c r="AV1029" s="4">
        <v>8</v>
      </c>
      <c r="AW1029" s="4" t="s">
        <v>206</v>
      </c>
      <c r="AX1029" s="4">
        <v>1.285115</v>
      </c>
      <c r="AY1029" s="4">
        <v>2.0851150000000001</v>
      </c>
      <c r="AZ1029" s="4">
        <v>2.8702299999999998</v>
      </c>
      <c r="BA1029" s="4">
        <v>14.023</v>
      </c>
      <c r="BB1029" s="4">
        <v>11.47</v>
      </c>
      <c r="BC1029" s="4">
        <v>0.82</v>
      </c>
      <c r="BD1029" s="4">
        <v>18.303999999999998</v>
      </c>
      <c r="BE1029" s="4">
        <v>1743.9390000000001</v>
      </c>
      <c r="BF1029" s="4">
        <v>785.04300000000001</v>
      </c>
      <c r="BG1029" s="4">
        <v>0.32600000000000001</v>
      </c>
      <c r="BH1029" s="4">
        <v>0.34</v>
      </c>
      <c r="BI1029" s="4">
        <v>0.66500000000000004</v>
      </c>
      <c r="BJ1029" s="4">
        <v>0.247</v>
      </c>
      <c r="BK1029" s="4">
        <v>0.25700000000000001</v>
      </c>
      <c r="BL1029" s="4">
        <v>0.504</v>
      </c>
      <c r="BM1029" s="4">
        <v>17.871400000000001</v>
      </c>
      <c r="BQ1029" s="4">
        <v>12.651999999999999</v>
      </c>
      <c r="BR1029" s="4">
        <v>0.47955199999999998</v>
      </c>
      <c r="BS1029" s="4">
        <v>-5</v>
      </c>
      <c r="BT1029" s="4">
        <v>1.4938E-2</v>
      </c>
      <c r="BU1029" s="4">
        <v>11.719052</v>
      </c>
      <c r="BV1029" s="4">
        <v>0.30174800000000002</v>
      </c>
    </row>
    <row r="1030" spans="1:74" x14ac:dyDescent="0.25">
      <c r="A1030" s="4">
        <v>42069</v>
      </c>
      <c r="B1030" s="4">
        <v>2.6018518518518517E-3</v>
      </c>
      <c r="C1030" s="4">
        <v>9.6709999999999994</v>
      </c>
      <c r="D1030" s="4">
        <v>7.9814999999999996</v>
      </c>
      <c r="E1030" s="4">
        <v>79814.81164</v>
      </c>
      <c r="F1030" s="4">
        <v>18.600000000000001</v>
      </c>
      <c r="G1030" s="4">
        <v>16.600000000000001</v>
      </c>
      <c r="H1030" s="4">
        <v>2802.1</v>
      </c>
      <c r="J1030" s="4">
        <v>0.1</v>
      </c>
      <c r="K1030" s="4">
        <v>0.83909999999999996</v>
      </c>
      <c r="L1030" s="4">
        <v>8.1148000000000007</v>
      </c>
      <c r="M1030" s="4">
        <v>6.6970000000000001</v>
      </c>
      <c r="N1030" s="4">
        <v>15.592499999999999</v>
      </c>
      <c r="O1030" s="4">
        <v>13.897</v>
      </c>
      <c r="P1030" s="4">
        <v>29.5</v>
      </c>
      <c r="Q1030" s="4">
        <v>11.8132</v>
      </c>
      <c r="R1030" s="4">
        <v>10.528700000000001</v>
      </c>
      <c r="S1030" s="4">
        <v>22.3</v>
      </c>
      <c r="T1030" s="4">
        <v>2802.0592000000001</v>
      </c>
      <c r="W1030" s="4">
        <v>0</v>
      </c>
      <c r="X1030" s="4">
        <v>8.3900000000000002E-2</v>
      </c>
      <c r="Y1030" s="4">
        <v>11.9</v>
      </c>
      <c r="Z1030" s="4">
        <v>857</v>
      </c>
      <c r="AA1030" s="4">
        <v>883</v>
      </c>
      <c r="AB1030" s="4">
        <v>813</v>
      </c>
      <c r="AC1030" s="4">
        <v>59</v>
      </c>
      <c r="AD1030" s="4">
        <v>6.93</v>
      </c>
      <c r="AE1030" s="4">
        <v>0.16</v>
      </c>
      <c r="AF1030" s="4">
        <v>978</v>
      </c>
      <c r="AG1030" s="4">
        <v>-11</v>
      </c>
      <c r="AH1030" s="4">
        <v>7</v>
      </c>
      <c r="AI1030" s="4">
        <v>25</v>
      </c>
      <c r="AJ1030" s="4">
        <v>191</v>
      </c>
      <c r="AK1030" s="4">
        <v>139</v>
      </c>
      <c r="AL1030" s="4">
        <v>2.7</v>
      </c>
      <c r="AM1030" s="4">
        <v>195</v>
      </c>
      <c r="AN1030" s="4" t="s">
        <v>155</v>
      </c>
      <c r="AO1030" s="4">
        <v>2</v>
      </c>
      <c r="AP1030" s="4">
        <v>0.58583333333333332</v>
      </c>
      <c r="AQ1030" s="4">
        <v>47.163181000000002</v>
      </c>
      <c r="AR1030" s="4">
        <v>-88.491849999999999</v>
      </c>
      <c r="AS1030" s="4">
        <v>319</v>
      </c>
      <c r="AT1030" s="4">
        <v>31.2</v>
      </c>
      <c r="AU1030" s="4">
        <v>9</v>
      </c>
      <c r="AV1030" s="4">
        <v>8</v>
      </c>
      <c r="AW1030" s="4" t="s">
        <v>206</v>
      </c>
      <c r="AX1030" s="4">
        <v>1.3</v>
      </c>
      <c r="AY1030" s="4">
        <v>2.1</v>
      </c>
      <c r="AZ1030" s="4">
        <v>2.9</v>
      </c>
      <c r="BA1030" s="4">
        <v>14.023</v>
      </c>
      <c r="BB1030" s="4">
        <v>11.01</v>
      </c>
      <c r="BC1030" s="4">
        <v>0.78</v>
      </c>
      <c r="BD1030" s="4">
        <v>19.178999999999998</v>
      </c>
      <c r="BE1030" s="4">
        <v>1629.8389999999999</v>
      </c>
      <c r="BF1030" s="4">
        <v>856.1</v>
      </c>
      <c r="BG1030" s="4">
        <v>0.32800000000000001</v>
      </c>
      <c r="BH1030" s="4">
        <v>0.29199999999999998</v>
      </c>
      <c r="BI1030" s="4">
        <v>0.62</v>
      </c>
      <c r="BJ1030" s="4">
        <v>0.248</v>
      </c>
      <c r="BK1030" s="4">
        <v>0.221</v>
      </c>
      <c r="BL1030" s="4">
        <v>0.47</v>
      </c>
      <c r="BM1030" s="4">
        <v>18.610700000000001</v>
      </c>
      <c r="BQ1030" s="4">
        <v>12.254</v>
      </c>
      <c r="BR1030" s="4">
        <v>0.49631799999999998</v>
      </c>
      <c r="BS1030" s="4">
        <v>-5</v>
      </c>
      <c r="BT1030" s="4">
        <v>1.3124E-2</v>
      </c>
      <c r="BU1030" s="4">
        <v>12.128772</v>
      </c>
      <c r="BV1030" s="4">
        <v>0.26510499999999998</v>
      </c>
    </row>
    <row r="1031" spans="1:74" x14ac:dyDescent="0.25">
      <c r="A1031" s="4">
        <v>42069</v>
      </c>
      <c r="B1031" s="4">
        <v>2.6134259259259257E-3</v>
      </c>
      <c r="C1031" s="4">
        <v>9.5419999999999998</v>
      </c>
      <c r="D1031" s="4">
        <v>8.0648999999999997</v>
      </c>
      <c r="E1031" s="4">
        <v>80648.787880000003</v>
      </c>
      <c r="F1031" s="4">
        <v>27.6</v>
      </c>
      <c r="G1031" s="4">
        <v>14.9</v>
      </c>
      <c r="H1031" s="4">
        <v>2924.6</v>
      </c>
      <c r="J1031" s="4">
        <v>0.1</v>
      </c>
      <c r="K1031" s="4">
        <v>0.83909999999999996</v>
      </c>
      <c r="L1031" s="4">
        <v>8.0070999999999994</v>
      </c>
      <c r="M1031" s="4">
        <v>6.7675000000000001</v>
      </c>
      <c r="N1031" s="4">
        <v>23.147200000000002</v>
      </c>
      <c r="O1031" s="4">
        <v>12.503</v>
      </c>
      <c r="P1031" s="4">
        <v>35.700000000000003</v>
      </c>
      <c r="Q1031" s="4">
        <v>17.536899999999999</v>
      </c>
      <c r="R1031" s="4">
        <v>9.4725999999999999</v>
      </c>
      <c r="S1031" s="4">
        <v>27</v>
      </c>
      <c r="T1031" s="4">
        <v>2924.6003999999998</v>
      </c>
      <c r="W1031" s="4">
        <v>0</v>
      </c>
      <c r="X1031" s="4">
        <v>8.3900000000000002E-2</v>
      </c>
      <c r="Y1031" s="4">
        <v>12</v>
      </c>
      <c r="Z1031" s="4">
        <v>856</v>
      </c>
      <c r="AA1031" s="4">
        <v>883</v>
      </c>
      <c r="AB1031" s="4">
        <v>811</v>
      </c>
      <c r="AC1031" s="4">
        <v>59</v>
      </c>
      <c r="AD1031" s="4">
        <v>6.93</v>
      </c>
      <c r="AE1031" s="4">
        <v>0.16</v>
      </c>
      <c r="AF1031" s="4">
        <v>978</v>
      </c>
      <c r="AG1031" s="4">
        <v>-11</v>
      </c>
      <c r="AH1031" s="4">
        <v>7</v>
      </c>
      <c r="AI1031" s="4">
        <v>25</v>
      </c>
      <c r="AJ1031" s="4">
        <v>191</v>
      </c>
      <c r="AK1031" s="4">
        <v>139</v>
      </c>
      <c r="AL1031" s="4">
        <v>2.8</v>
      </c>
      <c r="AM1031" s="4">
        <v>195</v>
      </c>
      <c r="AN1031" s="4" t="s">
        <v>155</v>
      </c>
      <c r="AO1031" s="4">
        <v>2</v>
      </c>
      <c r="AP1031" s="4">
        <v>0.58584490740740736</v>
      </c>
      <c r="AQ1031" s="4">
        <v>47.162927000000003</v>
      </c>
      <c r="AR1031" s="4">
        <v>-88.491881000000006</v>
      </c>
      <c r="AS1031" s="4">
        <v>319.10000000000002</v>
      </c>
      <c r="AT1031" s="4">
        <v>32.6</v>
      </c>
      <c r="AU1031" s="4">
        <v>9</v>
      </c>
      <c r="AV1031" s="4">
        <v>8</v>
      </c>
      <c r="AW1031" s="4" t="s">
        <v>206</v>
      </c>
      <c r="AX1031" s="4">
        <v>1.3849149999999999</v>
      </c>
      <c r="AY1031" s="4">
        <v>2.1849150000000002</v>
      </c>
      <c r="AZ1031" s="4">
        <v>2.9</v>
      </c>
      <c r="BA1031" s="4">
        <v>14.023</v>
      </c>
      <c r="BB1031" s="4">
        <v>11.01</v>
      </c>
      <c r="BC1031" s="4">
        <v>0.79</v>
      </c>
      <c r="BD1031" s="4">
        <v>19.170999999999999</v>
      </c>
      <c r="BE1031" s="4">
        <v>1610.88</v>
      </c>
      <c r="BF1031" s="4">
        <v>866.54399999999998</v>
      </c>
      <c r="BG1031" s="4">
        <v>0.48799999999999999</v>
      </c>
      <c r="BH1031" s="4">
        <v>0.26300000000000001</v>
      </c>
      <c r="BI1031" s="4">
        <v>0.751</v>
      </c>
      <c r="BJ1031" s="4">
        <v>0.36899999999999999</v>
      </c>
      <c r="BK1031" s="4">
        <v>0.2</v>
      </c>
      <c r="BL1031" s="4">
        <v>0.56899999999999995</v>
      </c>
      <c r="BM1031" s="4">
        <v>19.456900000000001</v>
      </c>
      <c r="BQ1031" s="4">
        <v>12.275</v>
      </c>
      <c r="BR1031" s="4">
        <v>0.51763599999999999</v>
      </c>
      <c r="BS1031" s="4">
        <v>-5</v>
      </c>
      <c r="BT1031" s="4">
        <v>1.4876E-2</v>
      </c>
      <c r="BU1031" s="4">
        <v>12.64973</v>
      </c>
      <c r="BV1031" s="4">
        <v>0.30049500000000001</v>
      </c>
    </row>
    <row r="1032" spans="1:74" x14ac:dyDescent="0.25">
      <c r="A1032" s="4">
        <v>42069</v>
      </c>
      <c r="B1032" s="4">
        <v>2.6250000000000002E-3</v>
      </c>
      <c r="C1032" s="4">
        <v>9.6609999999999996</v>
      </c>
      <c r="D1032" s="4">
        <v>8.2263000000000002</v>
      </c>
      <c r="E1032" s="4">
        <v>82263.338669999997</v>
      </c>
      <c r="F1032" s="4">
        <v>35.1</v>
      </c>
      <c r="G1032" s="4">
        <v>14.8</v>
      </c>
      <c r="H1032" s="4">
        <v>2930.4</v>
      </c>
      <c r="J1032" s="4">
        <v>0.1</v>
      </c>
      <c r="K1032" s="4">
        <v>0.83660000000000001</v>
      </c>
      <c r="L1032" s="4">
        <v>8.0824999999999996</v>
      </c>
      <c r="M1032" s="4">
        <v>6.8825000000000003</v>
      </c>
      <c r="N1032" s="4">
        <v>29.356400000000001</v>
      </c>
      <c r="O1032" s="4">
        <v>12.4185</v>
      </c>
      <c r="P1032" s="4">
        <v>41.8</v>
      </c>
      <c r="Q1032" s="4">
        <v>22.241099999999999</v>
      </c>
      <c r="R1032" s="4">
        <v>9.4085999999999999</v>
      </c>
      <c r="S1032" s="4">
        <v>31.6</v>
      </c>
      <c r="T1032" s="4">
        <v>2930.3977</v>
      </c>
      <c r="W1032" s="4">
        <v>0</v>
      </c>
      <c r="X1032" s="4">
        <v>8.3699999999999997E-2</v>
      </c>
      <c r="Y1032" s="4">
        <v>11.9</v>
      </c>
      <c r="Z1032" s="4">
        <v>857</v>
      </c>
      <c r="AA1032" s="4">
        <v>883</v>
      </c>
      <c r="AB1032" s="4">
        <v>813</v>
      </c>
      <c r="AC1032" s="4">
        <v>59</v>
      </c>
      <c r="AD1032" s="4">
        <v>6.93</v>
      </c>
      <c r="AE1032" s="4">
        <v>0.16</v>
      </c>
      <c r="AF1032" s="4">
        <v>978</v>
      </c>
      <c r="AG1032" s="4">
        <v>-11</v>
      </c>
      <c r="AH1032" s="4">
        <v>7</v>
      </c>
      <c r="AI1032" s="4">
        <v>25</v>
      </c>
      <c r="AJ1032" s="4">
        <v>191</v>
      </c>
      <c r="AK1032" s="4">
        <v>139</v>
      </c>
      <c r="AL1032" s="4">
        <v>2.7</v>
      </c>
      <c r="AM1032" s="4">
        <v>195</v>
      </c>
      <c r="AN1032" s="4" t="s">
        <v>155</v>
      </c>
      <c r="AO1032" s="4">
        <v>2</v>
      </c>
      <c r="AP1032" s="4">
        <v>0.58586805555555554</v>
      </c>
      <c r="AQ1032" s="4">
        <v>47.162885000000003</v>
      </c>
      <c r="AR1032" s="4">
        <v>-88.491884999999996</v>
      </c>
      <c r="AS1032" s="4">
        <v>319.10000000000002</v>
      </c>
      <c r="AT1032" s="4">
        <v>34.200000000000003</v>
      </c>
      <c r="AU1032" s="4">
        <v>9</v>
      </c>
      <c r="AV1032" s="4">
        <v>8</v>
      </c>
      <c r="AW1032" s="4" t="s">
        <v>206</v>
      </c>
      <c r="AX1032" s="4">
        <v>1.4</v>
      </c>
      <c r="AY1032" s="4">
        <v>2.2000000000000002</v>
      </c>
      <c r="AZ1032" s="4">
        <v>2.9</v>
      </c>
      <c r="BA1032" s="4">
        <v>14.023</v>
      </c>
      <c r="BB1032" s="4">
        <v>10.83</v>
      </c>
      <c r="BC1032" s="4">
        <v>0.77</v>
      </c>
      <c r="BD1032" s="4">
        <v>19.526</v>
      </c>
      <c r="BE1032" s="4">
        <v>1605.643</v>
      </c>
      <c r="BF1032" s="4">
        <v>870.21</v>
      </c>
      <c r="BG1032" s="4">
        <v>0.61099999999999999</v>
      </c>
      <c r="BH1032" s="4">
        <v>0.25800000000000001</v>
      </c>
      <c r="BI1032" s="4">
        <v>0.86899999999999999</v>
      </c>
      <c r="BJ1032" s="4">
        <v>0.46300000000000002</v>
      </c>
      <c r="BK1032" s="4">
        <v>0.19600000000000001</v>
      </c>
      <c r="BL1032" s="4">
        <v>0.65800000000000003</v>
      </c>
      <c r="BM1032" s="4">
        <v>19.250900000000001</v>
      </c>
      <c r="BQ1032" s="4">
        <v>12.085000000000001</v>
      </c>
      <c r="BR1032" s="4">
        <v>0.58935000000000004</v>
      </c>
      <c r="BS1032" s="4">
        <v>-5</v>
      </c>
      <c r="BT1032" s="4">
        <v>1.4062E-2</v>
      </c>
      <c r="BU1032" s="4">
        <v>14.402241</v>
      </c>
      <c r="BV1032" s="4">
        <v>0.28405200000000003</v>
      </c>
    </row>
    <row r="1033" spans="1:74" x14ac:dyDescent="0.25">
      <c r="A1033" s="4">
        <v>42069</v>
      </c>
      <c r="B1033" s="4">
        <v>2.6365740740740742E-3</v>
      </c>
      <c r="C1033" s="4">
        <v>9.83</v>
      </c>
      <c r="D1033" s="4">
        <v>7.9962999999999997</v>
      </c>
      <c r="E1033" s="4">
        <v>79963.202390000006</v>
      </c>
      <c r="F1033" s="4">
        <v>45.1</v>
      </c>
      <c r="G1033" s="4">
        <v>14.8</v>
      </c>
      <c r="H1033" s="4">
        <v>2978.5</v>
      </c>
      <c r="J1033" s="4">
        <v>0.1</v>
      </c>
      <c r="K1033" s="4">
        <v>0.83760000000000001</v>
      </c>
      <c r="L1033" s="4">
        <v>8.234</v>
      </c>
      <c r="M1033" s="4">
        <v>6.6978999999999997</v>
      </c>
      <c r="N1033" s="4">
        <v>37.7879</v>
      </c>
      <c r="O1033" s="4">
        <v>12.3969</v>
      </c>
      <c r="P1033" s="4">
        <v>50.2</v>
      </c>
      <c r="Q1033" s="4">
        <v>28.629000000000001</v>
      </c>
      <c r="R1033" s="4">
        <v>9.3922000000000008</v>
      </c>
      <c r="S1033" s="4">
        <v>38</v>
      </c>
      <c r="T1033" s="4">
        <v>2978.5364</v>
      </c>
      <c r="W1033" s="4">
        <v>0</v>
      </c>
      <c r="X1033" s="4">
        <v>8.3799999999999999E-2</v>
      </c>
      <c r="Y1033" s="4">
        <v>12</v>
      </c>
      <c r="Z1033" s="4">
        <v>857</v>
      </c>
      <c r="AA1033" s="4">
        <v>884</v>
      </c>
      <c r="AB1033" s="4">
        <v>810</v>
      </c>
      <c r="AC1033" s="4">
        <v>59</v>
      </c>
      <c r="AD1033" s="4">
        <v>6.93</v>
      </c>
      <c r="AE1033" s="4">
        <v>0.16</v>
      </c>
      <c r="AF1033" s="4">
        <v>978</v>
      </c>
      <c r="AG1033" s="4">
        <v>-11</v>
      </c>
      <c r="AH1033" s="4">
        <v>7</v>
      </c>
      <c r="AI1033" s="4">
        <v>25</v>
      </c>
      <c r="AJ1033" s="4">
        <v>191</v>
      </c>
      <c r="AK1033" s="4">
        <v>139</v>
      </c>
      <c r="AL1033" s="4">
        <v>3</v>
      </c>
      <c r="AM1033" s="4">
        <v>195</v>
      </c>
      <c r="AN1033" s="4" t="s">
        <v>155</v>
      </c>
      <c r="AO1033" s="4">
        <v>2</v>
      </c>
      <c r="AP1033" s="4">
        <v>0.58586805555555554</v>
      </c>
      <c r="AQ1033" s="4">
        <v>47.162759999999999</v>
      </c>
      <c r="AR1033" s="4">
        <v>-88.491881000000006</v>
      </c>
      <c r="AS1033" s="4">
        <v>319.3</v>
      </c>
      <c r="AT1033" s="4">
        <v>35.6</v>
      </c>
      <c r="AU1033" s="4">
        <v>9</v>
      </c>
      <c r="AV1033" s="4">
        <v>8</v>
      </c>
      <c r="AW1033" s="4" t="s">
        <v>206</v>
      </c>
      <c r="AX1033" s="4">
        <v>1.1458539999999999</v>
      </c>
      <c r="AY1033" s="4">
        <v>1.776424</v>
      </c>
      <c r="AZ1033" s="4">
        <v>2.2222780000000002</v>
      </c>
      <c r="BA1033" s="4">
        <v>14.023</v>
      </c>
      <c r="BB1033" s="4">
        <v>10.9</v>
      </c>
      <c r="BC1033" s="4">
        <v>0.78</v>
      </c>
      <c r="BD1033" s="4">
        <v>19.385000000000002</v>
      </c>
      <c r="BE1033" s="4">
        <v>1638.7819999999999</v>
      </c>
      <c r="BF1033" s="4">
        <v>848.45299999999997</v>
      </c>
      <c r="BG1033" s="4">
        <v>0.78800000000000003</v>
      </c>
      <c r="BH1033" s="4">
        <v>0.25800000000000001</v>
      </c>
      <c r="BI1033" s="4">
        <v>1.046</v>
      </c>
      <c r="BJ1033" s="4">
        <v>0.59699999999999998</v>
      </c>
      <c r="BK1033" s="4">
        <v>0.19600000000000001</v>
      </c>
      <c r="BL1033" s="4">
        <v>0.79200000000000004</v>
      </c>
      <c r="BM1033" s="4">
        <v>19.603400000000001</v>
      </c>
      <c r="BQ1033" s="4">
        <v>12.122</v>
      </c>
      <c r="BR1033" s="4">
        <v>0.60430799999999996</v>
      </c>
      <c r="BS1033" s="4">
        <v>-5</v>
      </c>
      <c r="BT1033" s="4">
        <v>1.4937000000000001E-2</v>
      </c>
      <c r="BU1033" s="4">
        <v>14.767770000000001</v>
      </c>
      <c r="BV1033" s="4">
        <v>0.30172900000000002</v>
      </c>
    </row>
    <row r="1034" spans="1:74" x14ac:dyDescent="0.25">
      <c r="A1034" s="4">
        <v>42069</v>
      </c>
      <c r="B1034" s="4">
        <v>2.6481481481481482E-3</v>
      </c>
      <c r="C1034" s="4">
        <v>9.8469999999999995</v>
      </c>
      <c r="D1034" s="4">
        <v>7.3109000000000002</v>
      </c>
      <c r="E1034" s="4">
        <v>73109.219509999995</v>
      </c>
      <c r="F1034" s="4">
        <v>50.7</v>
      </c>
      <c r="G1034" s="4">
        <v>14.9</v>
      </c>
      <c r="H1034" s="4">
        <v>2779.3</v>
      </c>
      <c r="J1034" s="4">
        <v>0.1</v>
      </c>
      <c r="K1034" s="4">
        <v>0.84430000000000005</v>
      </c>
      <c r="L1034" s="4">
        <v>8.3142999999999994</v>
      </c>
      <c r="M1034" s="4">
        <v>6.1727999999999996</v>
      </c>
      <c r="N1034" s="4">
        <v>42.793500000000002</v>
      </c>
      <c r="O1034" s="4">
        <v>12.580399999999999</v>
      </c>
      <c r="P1034" s="4">
        <v>55.4</v>
      </c>
      <c r="Q1034" s="4">
        <v>32.421300000000002</v>
      </c>
      <c r="R1034" s="4">
        <v>9.5312000000000001</v>
      </c>
      <c r="S1034" s="4">
        <v>42</v>
      </c>
      <c r="T1034" s="4">
        <v>2779.3015999999998</v>
      </c>
      <c r="W1034" s="4">
        <v>0</v>
      </c>
      <c r="X1034" s="4">
        <v>8.4400000000000003E-2</v>
      </c>
      <c r="Y1034" s="4">
        <v>12</v>
      </c>
      <c r="Z1034" s="4">
        <v>857</v>
      </c>
      <c r="AA1034" s="4">
        <v>884</v>
      </c>
      <c r="AB1034" s="4">
        <v>812</v>
      </c>
      <c r="AC1034" s="4">
        <v>59</v>
      </c>
      <c r="AD1034" s="4">
        <v>6.93</v>
      </c>
      <c r="AE1034" s="4">
        <v>0.16</v>
      </c>
      <c r="AF1034" s="4">
        <v>978</v>
      </c>
      <c r="AG1034" s="4">
        <v>-11</v>
      </c>
      <c r="AH1034" s="4">
        <v>7</v>
      </c>
      <c r="AI1034" s="4">
        <v>25</v>
      </c>
      <c r="AJ1034" s="4">
        <v>191</v>
      </c>
      <c r="AK1034" s="4">
        <v>139</v>
      </c>
      <c r="AL1034" s="4">
        <v>3</v>
      </c>
      <c r="AM1034" s="4">
        <v>195</v>
      </c>
      <c r="AN1034" s="4" t="s">
        <v>155</v>
      </c>
      <c r="AO1034" s="4">
        <v>2</v>
      </c>
      <c r="AP1034" s="4">
        <v>0.58587962962962969</v>
      </c>
      <c r="AQ1034" s="4">
        <v>47.162610000000001</v>
      </c>
      <c r="AR1034" s="4">
        <v>-88.491859000000005</v>
      </c>
      <c r="AS1034" s="4">
        <v>319.2</v>
      </c>
      <c r="AT1034" s="4">
        <v>37.200000000000003</v>
      </c>
      <c r="AU1034" s="4">
        <v>9</v>
      </c>
      <c r="AV1034" s="4">
        <v>8</v>
      </c>
      <c r="AW1034" s="4" t="s">
        <v>206</v>
      </c>
      <c r="AX1034" s="4">
        <v>1.1000000000000001</v>
      </c>
      <c r="AY1034" s="4">
        <v>1.7846150000000001</v>
      </c>
      <c r="AZ1034" s="4">
        <v>2.1</v>
      </c>
      <c r="BA1034" s="4">
        <v>14.023</v>
      </c>
      <c r="BB1034" s="4">
        <v>11.39</v>
      </c>
      <c r="BC1034" s="4">
        <v>0.81</v>
      </c>
      <c r="BD1034" s="4">
        <v>18.437999999999999</v>
      </c>
      <c r="BE1034" s="4">
        <v>1706.999</v>
      </c>
      <c r="BF1034" s="4">
        <v>806.61500000000001</v>
      </c>
      <c r="BG1034" s="4">
        <v>0.92</v>
      </c>
      <c r="BH1034" s="4">
        <v>0.27</v>
      </c>
      <c r="BI1034" s="4">
        <v>1.1910000000000001</v>
      </c>
      <c r="BJ1034" s="4">
        <v>0.69699999999999995</v>
      </c>
      <c r="BK1034" s="4">
        <v>0.20499999999999999</v>
      </c>
      <c r="BL1034" s="4">
        <v>0.90200000000000002</v>
      </c>
      <c r="BM1034" s="4">
        <v>18.869700000000002</v>
      </c>
      <c r="BQ1034" s="4">
        <v>12.603999999999999</v>
      </c>
      <c r="BR1034" s="4">
        <v>0.57592399999999999</v>
      </c>
      <c r="BS1034" s="4">
        <v>-5</v>
      </c>
      <c r="BT1034" s="4">
        <v>1.4062E-2</v>
      </c>
      <c r="BU1034" s="4">
        <v>14.074140999999999</v>
      </c>
      <c r="BV1034" s="4">
        <v>0.28405399999999997</v>
      </c>
    </row>
    <row r="1035" spans="1:74" x14ac:dyDescent="0.25">
      <c r="A1035" s="4">
        <v>42069</v>
      </c>
      <c r="B1035" s="4">
        <v>2.6597222222222226E-3</v>
      </c>
      <c r="C1035" s="4">
        <v>9.9830000000000005</v>
      </c>
      <c r="D1035" s="4">
        <v>7.5193000000000003</v>
      </c>
      <c r="E1035" s="4">
        <v>75193.457219999997</v>
      </c>
      <c r="F1035" s="4">
        <v>57.8</v>
      </c>
      <c r="G1035" s="4">
        <v>14.9</v>
      </c>
      <c r="H1035" s="4">
        <v>2715</v>
      </c>
      <c r="J1035" s="4">
        <v>0.1</v>
      </c>
      <c r="K1035" s="4">
        <v>0.84130000000000005</v>
      </c>
      <c r="L1035" s="4">
        <v>8.3993000000000002</v>
      </c>
      <c r="M1035" s="4">
        <v>6.3262</v>
      </c>
      <c r="N1035" s="4">
        <v>48.655299999999997</v>
      </c>
      <c r="O1035" s="4">
        <v>12.5357</v>
      </c>
      <c r="P1035" s="4">
        <v>61.2</v>
      </c>
      <c r="Q1035" s="4">
        <v>36.862400000000001</v>
      </c>
      <c r="R1035" s="4">
        <v>9.4974000000000007</v>
      </c>
      <c r="S1035" s="4">
        <v>46.4</v>
      </c>
      <c r="T1035" s="4">
        <v>2714.9562999999998</v>
      </c>
      <c r="W1035" s="4">
        <v>0</v>
      </c>
      <c r="X1035" s="4">
        <v>8.4099999999999994E-2</v>
      </c>
      <c r="Y1035" s="4">
        <v>11.9</v>
      </c>
      <c r="Z1035" s="4">
        <v>857</v>
      </c>
      <c r="AA1035" s="4">
        <v>884</v>
      </c>
      <c r="AB1035" s="4">
        <v>814</v>
      </c>
      <c r="AC1035" s="4">
        <v>59</v>
      </c>
      <c r="AD1035" s="4">
        <v>6.93</v>
      </c>
      <c r="AE1035" s="4">
        <v>0.16</v>
      </c>
      <c r="AF1035" s="4">
        <v>978</v>
      </c>
      <c r="AG1035" s="4">
        <v>-11</v>
      </c>
      <c r="AH1035" s="4">
        <v>7</v>
      </c>
      <c r="AI1035" s="4">
        <v>25</v>
      </c>
      <c r="AJ1035" s="4">
        <v>191</v>
      </c>
      <c r="AK1035" s="4">
        <v>139</v>
      </c>
      <c r="AL1035" s="4">
        <v>2.9</v>
      </c>
      <c r="AM1035" s="4">
        <v>195</v>
      </c>
      <c r="AN1035" s="4" t="s">
        <v>155</v>
      </c>
      <c r="AO1035" s="4">
        <v>2</v>
      </c>
      <c r="AP1035" s="4">
        <v>0.58589120370370373</v>
      </c>
      <c r="AQ1035" s="4">
        <v>47.162317000000002</v>
      </c>
      <c r="AR1035" s="4">
        <v>-88.491765000000001</v>
      </c>
      <c r="AS1035" s="4">
        <v>318.89999999999998</v>
      </c>
      <c r="AT1035" s="4">
        <v>39.200000000000003</v>
      </c>
      <c r="AU1035" s="4">
        <v>9</v>
      </c>
      <c r="AV1035" s="4">
        <v>8</v>
      </c>
      <c r="AW1035" s="4" t="s">
        <v>206</v>
      </c>
      <c r="AX1035" s="4">
        <v>1.1000000000000001</v>
      </c>
      <c r="AY1035" s="4">
        <v>1.7154849999999999</v>
      </c>
      <c r="AZ1035" s="4">
        <v>2.1</v>
      </c>
      <c r="BA1035" s="4">
        <v>14.023</v>
      </c>
      <c r="BB1035" s="4">
        <v>11.17</v>
      </c>
      <c r="BC1035" s="4">
        <v>0.8</v>
      </c>
      <c r="BD1035" s="4">
        <v>18.86</v>
      </c>
      <c r="BE1035" s="4">
        <v>1697.6990000000001</v>
      </c>
      <c r="BF1035" s="4">
        <v>813.84299999999996</v>
      </c>
      <c r="BG1035" s="4">
        <v>1.03</v>
      </c>
      <c r="BH1035" s="4">
        <v>0.26500000000000001</v>
      </c>
      <c r="BI1035" s="4">
        <v>1.2949999999999999</v>
      </c>
      <c r="BJ1035" s="4">
        <v>0.78</v>
      </c>
      <c r="BK1035" s="4">
        <v>0.20100000000000001</v>
      </c>
      <c r="BL1035" s="4">
        <v>0.98099999999999998</v>
      </c>
      <c r="BM1035" s="4">
        <v>18.146899999999999</v>
      </c>
      <c r="BQ1035" s="4">
        <v>12.365</v>
      </c>
      <c r="BR1035" s="4">
        <v>0.61808600000000002</v>
      </c>
      <c r="BS1035" s="4">
        <v>-5</v>
      </c>
      <c r="BT1035" s="4">
        <v>1.2123999999999999E-2</v>
      </c>
      <c r="BU1035" s="4">
        <v>15.104476999999999</v>
      </c>
      <c r="BV1035" s="4">
        <v>0.24490500000000001</v>
      </c>
    </row>
    <row r="1036" spans="1:74" x14ac:dyDescent="0.25">
      <c r="A1036" s="4">
        <v>42069</v>
      </c>
      <c r="B1036" s="4">
        <v>2.6712962962962962E-3</v>
      </c>
      <c r="C1036" s="4">
        <v>9.923</v>
      </c>
      <c r="D1036" s="4">
        <v>7.5625999999999998</v>
      </c>
      <c r="E1036" s="4">
        <v>75625.609330000007</v>
      </c>
      <c r="F1036" s="4">
        <v>70.5</v>
      </c>
      <c r="G1036" s="4">
        <v>29.1</v>
      </c>
      <c r="H1036" s="4">
        <v>2623.4</v>
      </c>
      <c r="J1036" s="4">
        <v>0.1</v>
      </c>
      <c r="K1036" s="4">
        <v>0.84150000000000003</v>
      </c>
      <c r="L1036" s="4">
        <v>8.3504000000000005</v>
      </c>
      <c r="M1036" s="4">
        <v>6.3636999999999997</v>
      </c>
      <c r="N1036" s="4">
        <v>59.306199999999997</v>
      </c>
      <c r="O1036" s="4">
        <v>24.529</v>
      </c>
      <c r="P1036" s="4">
        <v>83.8</v>
      </c>
      <c r="Q1036" s="4">
        <v>44.931800000000003</v>
      </c>
      <c r="R1036" s="4">
        <v>18.5838</v>
      </c>
      <c r="S1036" s="4">
        <v>63.5</v>
      </c>
      <c r="T1036" s="4">
        <v>2623.4</v>
      </c>
      <c r="W1036" s="4">
        <v>0</v>
      </c>
      <c r="X1036" s="4">
        <v>8.4099999999999994E-2</v>
      </c>
      <c r="Y1036" s="4">
        <v>12</v>
      </c>
      <c r="Z1036" s="4">
        <v>857</v>
      </c>
      <c r="AA1036" s="4">
        <v>885</v>
      </c>
      <c r="AB1036" s="4">
        <v>812</v>
      </c>
      <c r="AC1036" s="4">
        <v>59</v>
      </c>
      <c r="AD1036" s="4">
        <v>6.93</v>
      </c>
      <c r="AE1036" s="4">
        <v>0.16</v>
      </c>
      <c r="AF1036" s="4">
        <v>978</v>
      </c>
      <c r="AG1036" s="4">
        <v>-11</v>
      </c>
      <c r="AH1036" s="4">
        <v>7</v>
      </c>
      <c r="AI1036" s="4">
        <v>25</v>
      </c>
      <c r="AJ1036" s="4">
        <v>191</v>
      </c>
      <c r="AK1036" s="4">
        <v>139.9</v>
      </c>
      <c r="AL1036" s="4">
        <v>3</v>
      </c>
      <c r="AM1036" s="4">
        <v>195</v>
      </c>
      <c r="AN1036" s="4" t="s">
        <v>155</v>
      </c>
      <c r="AO1036" s="4">
        <v>2</v>
      </c>
      <c r="AP1036" s="4">
        <v>0.58591435185185181</v>
      </c>
      <c r="AQ1036" s="4">
        <v>47.162267</v>
      </c>
      <c r="AR1036" s="4">
        <v>-88.491748000000001</v>
      </c>
      <c r="AS1036" s="4">
        <v>318.89999999999998</v>
      </c>
      <c r="AT1036" s="4">
        <v>40.9</v>
      </c>
      <c r="AU1036" s="4">
        <v>9</v>
      </c>
      <c r="AV1036" s="4">
        <v>9</v>
      </c>
      <c r="AW1036" s="4" t="s">
        <v>206</v>
      </c>
      <c r="AX1036" s="4">
        <v>1.1000000000000001</v>
      </c>
      <c r="AY1036" s="4">
        <v>1.784416</v>
      </c>
      <c r="AZ1036" s="4">
        <v>2.1</v>
      </c>
      <c r="BA1036" s="4">
        <v>14.023</v>
      </c>
      <c r="BB1036" s="4">
        <v>11.18</v>
      </c>
      <c r="BC1036" s="4">
        <v>0.8</v>
      </c>
      <c r="BD1036" s="4">
        <v>18.838999999999999</v>
      </c>
      <c r="BE1036" s="4">
        <v>1690.1369999999999</v>
      </c>
      <c r="BF1036" s="4">
        <v>819.79300000000001</v>
      </c>
      <c r="BG1036" s="4">
        <v>1.2569999999999999</v>
      </c>
      <c r="BH1036" s="4">
        <v>0.52</v>
      </c>
      <c r="BI1036" s="4">
        <v>1.7769999999999999</v>
      </c>
      <c r="BJ1036" s="4">
        <v>0.95199999999999996</v>
      </c>
      <c r="BK1036" s="4">
        <v>0.39400000000000002</v>
      </c>
      <c r="BL1036" s="4">
        <v>1.3460000000000001</v>
      </c>
      <c r="BM1036" s="4">
        <v>17.559100000000001</v>
      </c>
      <c r="BQ1036" s="4">
        <v>12.384</v>
      </c>
      <c r="BR1036" s="4">
        <v>0.64820199999999994</v>
      </c>
      <c r="BS1036" s="4">
        <v>-5</v>
      </c>
      <c r="BT1036" s="4">
        <v>1.3875999999999999E-2</v>
      </c>
      <c r="BU1036" s="4">
        <v>15.840436</v>
      </c>
      <c r="BV1036" s="4">
        <v>0.28029500000000002</v>
      </c>
    </row>
    <row r="1037" spans="1:74" x14ac:dyDescent="0.25">
      <c r="A1037" s="4">
        <v>42069</v>
      </c>
      <c r="B1037" s="4">
        <v>2.6828703703703702E-3</v>
      </c>
      <c r="C1037" s="4">
        <v>9.93</v>
      </c>
      <c r="D1037" s="4">
        <v>7.4851999999999999</v>
      </c>
      <c r="E1037" s="4">
        <v>74852.050040000002</v>
      </c>
      <c r="F1037" s="4">
        <v>96.3</v>
      </c>
      <c r="G1037" s="4">
        <v>56.7</v>
      </c>
      <c r="H1037" s="4">
        <v>2562.3000000000002</v>
      </c>
      <c r="J1037" s="4">
        <v>0.1</v>
      </c>
      <c r="K1037" s="4">
        <v>0.84219999999999995</v>
      </c>
      <c r="L1037" s="4">
        <v>8.3633000000000006</v>
      </c>
      <c r="M1037" s="4">
        <v>6.3041</v>
      </c>
      <c r="N1037" s="4">
        <v>81.063699999999997</v>
      </c>
      <c r="O1037" s="4">
        <v>47.790300000000002</v>
      </c>
      <c r="P1037" s="4">
        <v>128.9</v>
      </c>
      <c r="Q1037" s="4">
        <v>61.415799999999997</v>
      </c>
      <c r="R1037" s="4">
        <v>36.207099999999997</v>
      </c>
      <c r="S1037" s="4">
        <v>97.6</v>
      </c>
      <c r="T1037" s="4">
        <v>2562.3274000000001</v>
      </c>
      <c r="W1037" s="4">
        <v>0</v>
      </c>
      <c r="X1037" s="4">
        <v>8.4199999999999997E-2</v>
      </c>
      <c r="Y1037" s="4">
        <v>11.9</v>
      </c>
      <c r="Z1037" s="4">
        <v>857</v>
      </c>
      <c r="AA1037" s="4">
        <v>885</v>
      </c>
      <c r="AB1037" s="4">
        <v>810</v>
      </c>
      <c r="AC1037" s="4">
        <v>59</v>
      </c>
      <c r="AD1037" s="4">
        <v>6.93</v>
      </c>
      <c r="AE1037" s="4">
        <v>0.16</v>
      </c>
      <c r="AF1037" s="4">
        <v>978</v>
      </c>
      <c r="AG1037" s="4">
        <v>-11</v>
      </c>
      <c r="AH1037" s="4">
        <v>7</v>
      </c>
      <c r="AI1037" s="4">
        <v>25</v>
      </c>
      <c r="AJ1037" s="4">
        <v>191</v>
      </c>
      <c r="AK1037" s="4">
        <v>140</v>
      </c>
      <c r="AL1037" s="4">
        <v>2.9</v>
      </c>
      <c r="AM1037" s="4">
        <v>195</v>
      </c>
      <c r="AN1037" s="4" t="s">
        <v>155</v>
      </c>
      <c r="AO1037" s="4">
        <v>2</v>
      </c>
      <c r="AP1037" s="4">
        <v>0.58591435185185181</v>
      </c>
      <c r="AQ1037" s="4">
        <v>47.162128000000003</v>
      </c>
      <c r="AR1037" s="4">
        <v>-88.491669999999999</v>
      </c>
      <c r="AS1037" s="4">
        <v>318.7</v>
      </c>
      <c r="AT1037" s="4">
        <v>42.7</v>
      </c>
      <c r="AU1037" s="4">
        <v>9</v>
      </c>
      <c r="AV1037" s="4">
        <v>9</v>
      </c>
      <c r="AW1037" s="4" t="s">
        <v>206</v>
      </c>
      <c r="AX1037" s="4">
        <v>1.015684</v>
      </c>
      <c r="AY1037" s="4">
        <v>1.8</v>
      </c>
      <c r="AZ1037" s="4">
        <v>2.1</v>
      </c>
      <c r="BA1037" s="4">
        <v>14.023</v>
      </c>
      <c r="BB1037" s="4">
        <v>11.23</v>
      </c>
      <c r="BC1037" s="4">
        <v>0.8</v>
      </c>
      <c r="BD1037" s="4">
        <v>18.736000000000001</v>
      </c>
      <c r="BE1037" s="4">
        <v>1698.7570000000001</v>
      </c>
      <c r="BF1037" s="4">
        <v>814.995</v>
      </c>
      <c r="BG1037" s="4">
        <v>1.724</v>
      </c>
      <c r="BH1037" s="4">
        <v>1.0169999999999999</v>
      </c>
      <c r="BI1037" s="4">
        <v>2.7410000000000001</v>
      </c>
      <c r="BJ1037" s="4">
        <v>1.306</v>
      </c>
      <c r="BK1037" s="4">
        <v>0.77</v>
      </c>
      <c r="BL1037" s="4">
        <v>2.077</v>
      </c>
      <c r="BM1037" s="4">
        <v>17.211200000000002</v>
      </c>
      <c r="BQ1037" s="4">
        <v>12.439</v>
      </c>
      <c r="BR1037" s="4">
        <v>0.65468999999999999</v>
      </c>
      <c r="BS1037" s="4">
        <v>-5</v>
      </c>
      <c r="BT1037" s="4">
        <v>1.3062000000000001E-2</v>
      </c>
      <c r="BU1037" s="4">
        <v>15.998987</v>
      </c>
      <c r="BV1037" s="4">
        <v>0.26385199999999998</v>
      </c>
    </row>
    <row r="1038" spans="1:74" x14ac:dyDescent="0.25">
      <c r="A1038" s="4">
        <v>42069</v>
      </c>
      <c r="B1038" s="4">
        <v>2.6944444444444442E-3</v>
      </c>
      <c r="C1038" s="4">
        <v>9.9779999999999998</v>
      </c>
      <c r="D1038" s="4">
        <v>7.6246999999999998</v>
      </c>
      <c r="E1038" s="4">
        <v>76246.938439999998</v>
      </c>
      <c r="F1038" s="4">
        <v>110.6</v>
      </c>
      <c r="G1038" s="4">
        <v>44.5</v>
      </c>
      <c r="H1038" s="4">
        <v>2514.8000000000002</v>
      </c>
      <c r="J1038" s="4">
        <v>0.1</v>
      </c>
      <c r="K1038" s="4">
        <v>0.84050000000000002</v>
      </c>
      <c r="L1038" s="4">
        <v>8.3870000000000005</v>
      </c>
      <c r="M1038" s="4">
        <v>6.4086999999999996</v>
      </c>
      <c r="N1038" s="4">
        <v>92.923199999999994</v>
      </c>
      <c r="O1038" s="4">
        <v>37.439599999999999</v>
      </c>
      <c r="P1038" s="4">
        <v>130.4</v>
      </c>
      <c r="Q1038" s="4">
        <v>70.400800000000004</v>
      </c>
      <c r="R1038" s="4">
        <v>28.365100000000002</v>
      </c>
      <c r="S1038" s="4">
        <v>98.8</v>
      </c>
      <c r="T1038" s="4">
        <v>2514.7626</v>
      </c>
      <c r="W1038" s="4">
        <v>0</v>
      </c>
      <c r="X1038" s="4">
        <v>8.4099999999999994E-2</v>
      </c>
      <c r="Y1038" s="4">
        <v>11.9</v>
      </c>
      <c r="Z1038" s="4">
        <v>857</v>
      </c>
      <c r="AA1038" s="4">
        <v>886</v>
      </c>
      <c r="AB1038" s="4">
        <v>810</v>
      </c>
      <c r="AC1038" s="4">
        <v>59</v>
      </c>
      <c r="AD1038" s="4">
        <v>6.93</v>
      </c>
      <c r="AE1038" s="4">
        <v>0.16</v>
      </c>
      <c r="AF1038" s="4">
        <v>978</v>
      </c>
      <c r="AG1038" s="4">
        <v>-11</v>
      </c>
      <c r="AH1038" s="4">
        <v>7</v>
      </c>
      <c r="AI1038" s="4">
        <v>25</v>
      </c>
      <c r="AJ1038" s="4">
        <v>191</v>
      </c>
      <c r="AK1038" s="4">
        <v>140</v>
      </c>
      <c r="AL1038" s="4">
        <v>2.8</v>
      </c>
      <c r="AM1038" s="4">
        <v>195</v>
      </c>
      <c r="AN1038" s="4" t="s">
        <v>155</v>
      </c>
      <c r="AO1038" s="4">
        <v>2</v>
      </c>
      <c r="AP1038" s="4">
        <v>0.58592592592592596</v>
      </c>
      <c r="AQ1038" s="4">
        <v>47.161811999999998</v>
      </c>
      <c r="AR1038" s="4">
        <v>-88.491487000000006</v>
      </c>
      <c r="AS1038" s="4">
        <v>318.2</v>
      </c>
      <c r="AT1038" s="4">
        <v>44.4</v>
      </c>
      <c r="AU1038" s="4">
        <v>9</v>
      </c>
      <c r="AV1038" s="4">
        <v>9</v>
      </c>
      <c r="AW1038" s="4" t="s">
        <v>206</v>
      </c>
      <c r="AX1038" s="4">
        <v>1.0842160000000001</v>
      </c>
      <c r="AY1038" s="4">
        <v>1.8</v>
      </c>
      <c r="AZ1038" s="4">
        <v>2.1</v>
      </c>
      <c r="BA1038" s="4">
        <v>14.023</v>
      </c>
      <c r="BB1038" s="4">
        <v>11.11</v>
      </c>
      <c r="BC1038" s="4">
        <v>0.79</v>
      </c>
      <c r="BD1038" s="4">
        <v>18.974</v>
      </c>
      <c r="BE1038" s="4">
        <v>1689.547</v>
      </c>
      <c r="BF1038" s="4">
        <v>821.69600000000003</v>
      </c>
      <c r="BG1038" s="4">
        <v>1.96</v>
      </c>
      <c r="BH1038" s="4">
        <v>0.79</v>
      </c>
      <c r="BI1038" s="4">
        <v>2.75</v>
      </c>
      <c r="BJ1038" s="4">
        <v>1.4850000000000001</v>
      </c>
      <c r="BK1038" s="4">
        <v>0.59799999999999998</v>
      </c>
      <c r="BL1038" s="4">
        <v>2.0840000000000001</v>
      </c>
      <c r="BM1038" s="4">
        <v>16.752600000000001</v>
      </c>
      <c r="BQ1038" s="4">
        <v>12.311</v>
      </c>
      <c r="BR1038" s="4">
        <v>0.62217</v>
      </c>
      <c r="BS1038" s="4">
        <v>-5</v>
      </c>
      <c r="BT1038" s="4">
        <v>1.1124E-2</v>
      </c>
      <c r="BU1038" s="4">
        <v>15.204279</v>
      </c>
      <c r="BV1038" s="4">
        <v>0.22470499999999999</v>
      </c>
    </row>
    <row r="1039" spans="1:74" x14ac:dyDescent="0.25">
      <c r="A1039" s="4">
        <v>42069</v>
      </c>
      <c r="B1039" s="4">
        <v>2.7060185185185186E-3</v>
      </c>
      <c r="C1039" s="4">
        <v>9.2940000000000005</v>
      </c>
      <c r="D1039" s="4">
        <v>8.4382999999999999</v>
      </c>
      <c r="E1039" s="4">
        <v>84382.878540000005</v>
      </c>
      <c r="F1039" s="4">
        <v>117.5</v>
      </c>
      <c r="G1039" s="4">
        <v>50.3</v>
      </c>
      <c r="H1039" s="4">
        <v>2608.5</v>
      </c>
      <c r="J1039" s="4">
        <v>0.1</v>
      </c>
      <c r="K1039" s="4">
        <v>0.8377</v>
      </c>
      <c r="L1039" s="4">
        <v>7.7850000000000001</v>
      </c>
      <c r="M1039" s="4">
        <v>7.0685000000000002</v>
      </c>
      <c r="N1039" s="4">
        <v>98.407600000000002</v>
      </c>
      <c r="O1039" s="4">
        <v>42.174900000000001</v>
      </c>
      <c r="P1039" s="4">
        <v>140.6</v>
      </c>
      <c r="Q1039" s="4">
        <v>74.555899999999994</v>
      </c>
      <c r="R1039" s="4">
        <v>31.9527</v>
      </c>
      <c r="S1039" s="4">
        <v>106.5</v>
      </c>
      <c r="T1039" s="4">
        <v>2608.4558000000002</v>
      </c>
      <c r="W1039" s="4">
        <v>0</v>
      </c>
      <c r="X1039" s="4">
        <v>8.3799999999999999E-2</v>
      </c>
      <c r="Y1039" s="4">
        <v>11.9</v>
      </c>
      <c r="Z1039" s="4">
        <v>856</v>
      </c>
      <c r="AA1039" s="4">
        <v>885</v>
      </c>
      <c r="AB1039" s="4">
        <v>812</v>
      </c>
      <c r="AC1039" s="4">
        <v>59</v>
      </c>
      <c r="AD1039" s="4">
        <v>6.93</v>
      </c>
      <c r="AE1039" s="4">
        <v>0.16</v>
      </c>
      <c r="AF1039" s="4">
        <v>978</v>
      </c>
      <c r="AG1039" s="4">
        <v>-11</v>
      </c>
      <c r="AH1039" s="4">
        <v>7</v>
      </c>
      <c r="AI1039" s="4">
        <v>25</v>
      </c>
      <c r="AJ1039" s="4">
        <v>191.9</v>
      </c>
      <c r="AK1039" s="4">
        <v>140</v>
      </c>
      <c r="AL1039" s="4">
        <v>2.8</v>
      </c>
      <c r="AM1039" s="4">
        <v>195</v>
      </c>
      <c r="AN1039" s="4" t="s">
        <v>155</v>
      </c>
      <c r="AO1039" s="4">
        <v>2</v>
      </c>
      <c r="AP1039" s="4">
        <v>0.58594907407407404</v>
      </c>
      <c r="AQ1039" s="4">
        <v>47.161757999999999</v>
      </c>
      <c r="AR1039" s="4">
        <v>-88.491455000000002</v>
      </c>
      <c r="AS1039" s="4">
        <v>318.10000000000002</v>
      </c>
      <c r="AT1039" s="4">
        <v>45.6</v>
      </c>
      <c r="AU1039" s="4">
        <v>9</v>
      </c>
      <c r="AV1039" s="4">
        <v>9</v>
      </c>
      <c r="AW1039" s="4" t="s">
        <v>206</v>
      </c>
      <c r="AX1039" s="4">
        <v>1.1000000000000001</v>
      </c>
      <c r="AY1039" s="4">
        <v>1.885051</v>
      </c>
      <c r="AZ1039" s="4">
        <v>2.1850510000000001</v>
      </c>
      <c r="BA1039" s="4">
        <v>14.023</v>
      </c>
      <c r="BB1039" s="4">
        <v>10.9</v>
      </c>
      <c r="BC1039" s="4">
        <v>0.78</v>
      </c>
      <c r="BD1039" s="4">
        <v>19.379000000000001</v>
      </c>
      <c r="BE1039" s="4">
        <v>1561.277</v>
      </c>
      <c r="BF1039" s="4">
        <v>902.245</v>
      </c>
      <c r="BG1039" s="4">
        <v>2.0670000000000002</v>
      </c>
      <c r="BH1039" s="4">
        <v>0.88600000000000001</v>
      </c>
      <c r="BI1039" s="4">
        <v>2.952</v>
      </c>
      <c r="BJ1039" s="4">
        <v>1.5660000000000001</v>
      </c>
      <c r="BK1039" s="4">
        <v>0.67100000000000004</v>
      </c>
      <c r="BL1039" s="4">
        <v>2.2370000000000001</v>
      </c>
      <c r="BM1039" s="4">
        <v>17.299099999999999</v>
      </c>
      <c r="BQ1039" s="4">
        <v>12.215</v>
      </c>
      <c r="BR1039" s="4">
        <v>0.45584999999999998</v>
      </c>
      <c r="BS1039" s="4">
        <v>-5</v>
      </c>
      <c r="BT1039" s="4">
        <v>1.0062E-2</v>
      </c>
      <c r="BU1039" s="4">
        <v>11.139835</v>
      </c>
      <c r="BV1039" s="4">
        <v>0.20325199999999999</v>
      </c>
    </row>
    <row r="1040" spans="1:74" x14ac:dyDescent="0.25">
      <c r="A1040" s="4">
        <v>42069</v>
      </c>
      <c r="B1040" s="4">
        <v>2.7175925925925926E-3</v>
      </c>
      <c r="C1040" s="4">
        <v>8.3879999999999999</v>
      </c>
      <c r="D1040" s="4">
        <v>9.5048999999999992</v>
      </c>
      <c r="E1040" s="4">
        <v>95049.450459999993</v>
      </c>
      <c r="F1040" s="4">
        <v>118.9</v>
      </c>
      <c r="G1040" s="4">
        <v>119.9</v>
      </c>
      <c r="H1040" s="4">
        <v>3274</v>
      </c>
      <c r="J1040" s="4">
        <v>0.1</v>
      </c>
      <c r="K1040" s="4">
        <v>0.83320000000000005</v>
      </c>
      <c r="L1040" s="4">
        <v>6.9892000000000003</v>
      </c>
      <c r="M1040" s="4">
        <v>7.9194000000000004</v>
      </c>
      <c r="N1040" s="4">
        <v>99.093800000000002</v>
      </c>
      <c r="O1040" s="4">
        <v>99.903599999999997</v>
      </c>
      <c r="P1040" s="4">
        <v>199</v>
      </c>
      <c r="Q1040" s="4">
        <v>75.075800000000001</v>
      </c>
      <c r="R1040" s="4">
        <v>75.689300000000003</v>
      </c>
      <c r="S1040" s="4">
        <v>150.80000000000001</v>
      </c>
      <c r="T1040" s="4">
        <v>3274.0182</v>
      </c>
      <c r="W1040" s="4">
        <v>0</v>
      </c>
      <c r="X1040" s="4">
        <v>8.3299999999999999E-2</v>
      </c>
      <c r="Y1040" s="4">
        <v>11.9</v>
      </c>
      <c r="Z1040" s="4">
        <v>857</v>
      </c>
      <c r="AA1040" s="4">
        <v>886</v>
      </c>
      <c r="AB1040" s="4">
        <v>813</v>
      </c>
      <c r="AC1040" s="4">
        <v>59</v>
      </c>
      <c r="AD1040" s="4">
        <v>6.93</v>
      </c>
      <c r="AE1040" s="4">
        <v>0.16</v>
      </c>
      <c r="AF1040" s="4">
        <v>978</v>
      </c>
      <c r="AG1040" s="4">
        <v>-11</v>
      </c>
      <c r="AH1040" s="4">
        <v>7</v>
      </c>
      <c r="AI1040" s="4">
        <v>25</v>
      </c>
      <c r="AJ1040" s="4">
        <v>191.1</v>
      </c>
      <c r="AK1040" s="4">
        <v>140</v>
      </c>
      <c r="AL1040" s="4">
        <v>2.8</v>
      </c>
      <c r="AM1040" s="4">
        <v>195</v>
      </c>
      <c r="AN1040" s="4" t="s">
        <v>155</v>
      </c>
      <c r="AO1040" s="4">
        <v>2</v>
      </c>
      <c r="AP1040" s="4">
        <v>0.58594907407407404</v>
      </c>
      <c r="AQ1040" s="4">
        <v>47.161613000000003</v>
      </c>
      <c r="AR1040" s="4">
        <v>-88.491347000000005</v>
      </c>
      <c r="AS1040" s="4">
        <v>317.89999999999998</v>
      </c>
      <c r="AT1040" s="4">
        <v>45.5</v>
      </c>
      <c r="AU1040" s="4">
        <v>9</v>
      </c>
      <c r="AV1040" s="4">
        <v>9</v>
      </c>
      <c r="AW1040" s="4" t="s">
        <v>206</v>
      </c>
      <c r="AX1040" s="4">
        <v>1.27023</v>
      </c>
      <c r="AY1040" s="4">
        <v>1.133966</v>
      </c>
      <c r="AZ1040" s="4">
        <v>2.2851149999999998</v>
      </c>
      <c r="BA1040" s="4">
        <v>14.023</v>
      </c>
      <c r="BB1040" s="4">
        <v>10.59</v>
      </c>
      <c r="BC1040" s="4">
        <v>0.76</v>
      </c>
      <c r="BD1040" s="4">
        <v>20.021000000000001</v>
      </c>
      <c r="BE1040" s="4">
        <v>1390.44</v>
      </c>
      <c r="BF1040" s="4">
        <v>1002.756</v>
      </c>
      <c r="BG1040" s="4">
        <v>2.0640000000000001</v>
      </c>
      <c r="BH1040" s="4">
        <v>2.081</v>
      </c>
      <c r="BI1040" s="4">
        <v>4.1459999999999999</v>
      </c>
      <c r="BJ1040" s="4">
        <v>1.5640000000000001</v>
      </c>
      <c r="BK1040" s="4">
        <v>1.577</v>
      </c>
      <c r="BL1040" s="4">
        <v>3.141</v>
      </c>
      <c r="BM1040" s="4">
        <v>21.539100000000001</v>
      </c>
      <c r="BQ1040" s="4">
        <v>12.052</v>
      </c>
      <c r="BR1040" s="4">
        <v>0.35776599999999997</v>
      </c>
      <c r="BS1040" s="4">
        <v>-5</v>
      </c>
      <c r="BT1040" s="4">
        <v>4.372E-3</v>
      </c>
      <c r="BU1040" s="4">
        <v>8.7429070000000007</v>
      </c>
      <c r="BV1040" s="4">
        <v>8.8314000000000004E-2</v>
      </c>
    </row>
    <row r="1041" spans="1:74" x14ac:dyDescent="0.25">
      <c r="A1041" s="4">
        <v>42069</v>
      </c>
      <c r="B1041" s="4">
        <v>2.7291666666666662E-3</v>
      </c>
      <c r="C1041" s="4">
        <v>9.8059999999999992</v>
      </c>
      <c r="D1041" s="4">
        <v>8.6632999999999996</v>
      </c>
      <c r="E1041" s="4">
        <v>86633.284610000002</v>
      </c>
      <c r="F1041" s="4">
        <v>121</v>
      </c>
      <c r="G1041" s="4">
        <v>225.6</v>
      </c>
      <c r="H1041" s="4">
        <v>3215.9</v>
      </c>
      <c r="J1041" s="4">
        <v>0.1</v>
      </c>
      <c r="K1041" s="4">
        <v>0.83109999999999995</v>
      </c>
      <c r="L1041" s="4">
        <v>8.1494999999999997</v>
      </c>
      <c r="M1041" s="4">
        <v>7.2001999999999997</v>
      </c>
      <c r="N1041" s="4">
        <v>100.5853</v>
      </c>
      <c r="O1041" s="4">
        <v>187.5085</v>
      </c>
      <c r="P1041" s="4">
        <v>288.10000000000002</v>
      </c>
      <c r="Q1041" s="4">
        <v>76.205799999999996</v>
      </c>
      <c r="R1041" s="4">
        <v>142.0609</v>
      </c>
      <c r="S1041" s="4">
        <v>218.3</v>
      </c>
      <c r="T1041" s="4">
        <v>3215.8692000000001</v>
      </c>
      <c r="W1041" s="4">
        <v>0</v>
      </c>
      <c r="X1041" s="4">
        <v>8.3099999999999993E-2</v>
      </c>
      <c r="Y1041" s="4">
        <v>11.9</v>
      </c>
      <c r="Z1041" s="4">
        <v>857</v>
      </c>
      <c r="AA1041" s="4">
        <v>887</v>
      </c>
      <c r="AB1041" s="4">
        <v>812</v>
      </c>
      <c r="AC1041" s="4">
        <v>59</v>
      </c>
      <c r="AD1041" s="4">
        <v>6.93</v>
      </c>
      <c r="AE1041" s="4">
        <v>0.16</v>
      </c>
      <c r="AF1041" s="4">
        <v>978</v>
      </c>
      <c r="AG1041" s="4">
        <v>-11</v>
      </c>
      <c r="AH1041" s="4">
        <v>7</v>
      </c>
      <c r="AI1041" s="4">
        <v>25</v>
      </c>
      <c r="AJ1041" s="4">
        <v>191.9</v>
      </c>
      <c r="AK1041" s="4">
        <v>140</v>
      </c>
      <c r="AL1041" s="4">
        <v>3.1</v>
      </c>
      <c r="AM1041" s="4">
        <v>195</v>
      </c>
      <c r="AN1041" s="4" t="s">
        <v>155</v>
      </c>
      <c r="AO1041" s="4">
        <v>2</v>
      </c>
      <c r="AP1041" s="4">
        <v>0.58596064814814819</v>
      </c>
      <c r="AQ1041" s="4">
        <v>47.161453999999999</v>
      </c>
      <c r="AR1041" s="4">
        <v>-88.491213000000002</v>
      </c>
      <c r="AS1041" s="4">
        <v>317.8</v>
      </c>
      <c r="AT1041" s="4">
        <v>44.6</v>
      </c>
      <c r="AU1041" s="4">
        <v>9</v>
      </c>
      <c r="AV1041" s="4">
        <v>9</v>
      </c>
      <c r="AW1041" s="4" t="s">
        <v>206</v>
      </c>
      <c r="AX1041" s="4">
        <v>1.3</v>
      </c>
      <c r="AY1041" s="4">
        <v>1.0850150000000001</v>
      </c>
      <c r="AZ1041" s="4">
        <v>2.2999999999999998</v>
      </c>
      <c r="BA1041" s="4">
        <v>14.023</v>
      </c>
      <c r="BB1041" s="4">
        <v>10.45</v>
      </c>
      <c r="BC1041" s="4">
        <v>0.75</v>
      </c>
      <c r="BD1041" s="4">
        <v>20.321000000000002</v>
      </c>
      <c r="BE1041" s="4">
        <v>1576.1479999999999</v>
      </c>
      <c r="BF1041" s="4">
        <v>886.31100000000004</v>
      </c>
      <c r="BG1041" s="4">
        <v>2.0369999999999999</v>
      </c>
      <c r="BH1041" s="4">
        <v>3.798</v>
      </c>
      <c r="BI1041" s="4">
        <v>5.835</v>
      </c>
      <c r="BJ1041" s="4">
        <v>1.5429999999999999</v>
      </c>
      <c r="BK1041" s="4">
        <v>2.8769999999999998</v>
      </c>
      <c r="BL1041" s="4">
        <v>4.4210000000000003</v>
      </c>
      <c r="BM1041" s="4">
        <v>20.567599999999999</v>
      </c>
      <c r="BQ1041" s="4">
        <v>11.688000000000001</v>
      </c>
      <c r="BR1041" s="4">
        <v>0.36607000000000001</v>
      </c>
      <c r="BS1041" s="4">
        <v>-5</v>
      </c>
      <c r="BT1041" s="4">
        <v>4.9379999999999997E-3</v>
      </c>
      <c r="BU1041" s="4">
        <v>8.9458350000000006</v>
      </c>
      <c r="BV1041" s="4">
        <v>9.9748000000000003E-2</v>
      </c>
    </row>
    <row r="1042" spans="1:74" x14ac:dyDescent="0.25">
      <c r="A1042" s="4">
        <v>42069</v>
      </c>
      <c r="B1042" s="4">
        <v>2.7407407407407411E-3</v>
      </c>
      <c r="C1042" s="4">
        <v>10.265000000000001</v>
      </c>
      <c r="D1042" s="4">
        <v>7.1387999999999998</v>
      </c>
      <c r="E1042" s="4">
        <v>71388.228719999999</v>
      </c>
      <c r="F1042" s="4">
        <v>111.4</v>
      </c>
      <c r="G1042" s="4">
        <v>226.6</v>
      </c>
      <c r="H1042" s="4">
        <v>2211</v>
      </c>
      <c r="J1042" s="4">
        <v>0.1</v>
      </c>
      <c r="K1042" s="4">
        <v>0.84340000000000004</v>
      </c>
      <c r="L1042" s="4">
        <v>8.6580999999999992</v>
      </c>
      <c r="M1042" s="4">
        <v>6.0210999999999997</v>
      </c>
      <c r="N1042" s="4">
        <v>93.965699999999998</v>
      </c>
      <c r="O1042" s="4">
        <v>191.10480000000001</v>
      </c>
      <c r="P1042" s="4">
        <v>285.10000000000002</v>
      </c>
      <c r="Q1042" s="4">
        <v>71.190700000000007</v>
      </c>
      <c r="R1042" s="4">
        <v>144.78550000000001</v>
      </c>
      <c r="S1042" s="4">
        <v>216</v>
      </c>
      <c r="T1042" s="4">
        <v>2211.0039999999999</v>
      </c>
      <c r="W1042" s="4">
        <v>0</v>
      </c>
      <c r="X1042" s="4">
        <v>8.43E-2</v>
      </c>
      <c r="Y1042" s="4">
        <v>11.9</v>
      </c>
      <c r="Z1042" s="4">
        <v>858</v>
      </c>
      <c r="AA1042" s="4">
        <v>887</v>
      </c>
      <c r="AB1042" s="4">
        <v>812</v>
      </c>
      <c r="AC1042" s="4">
        <v>59</v>
      </c>
      <c r="AD1042" s="4">
        <v>6.93</v>
      </c>
      <c r="AE1042" s="4">
        <v>0.16</v>
      </c>
      <c r="AF1042" s="4">
        <v>978</v>
      </c>
      <c r="AG1042" s="4">
        <v>-11</v>
      </c>
      <c r="AH1042" s="4">
        <v>7</v>
      </c>
      <c r="AI1042" s="4">
        <v>25</v>
      </c>
      <c r="AJ1042" s="4">
        <v>192</v>
      </c>
      <c r="AK1042" s="4">
        <v>140</v>
      </c>
      <c r="AL1042" s="4">
        <v>3.2</v>
      </c>
      <c r="AM1042" s="4">
        <v>195</v>
      </c>
      <c r="AN1042" s="4" t="s">
        <v>155</v>
      </c>
      <c r="AO1042" s="4">
        <v>2</v>
      </c>
      <c r="AP1042" s="4">
        <v>0.58597222222222223</v>
      </c>
      <c r="AQ1042" s="4">
        <v>47.161318000000001</v>
      </c>
      <c r="AR1042" s="4">
        <v>-88.491044000000002</v>
      </c>
      <c r="AS1042" s="4">
        <v>317.39999999999998</v>
      </c>
      <c r="AT1042" s="4">
        <v>42.9</v>
      </c>
      <c r="AU1042" s="4">
        <v>9</v>
      </c>
      <c r="AV1042" s="4">
        <v>9</v>
      </c>
      <c r="AW1042" s="4" t="s">
        <v>206</v>
      </c>
      <c r="AX1042" s="4">
        <v>1.3</v>
      </c>
      <c r="AY1042" s="4">
        <v>1.1849149999999999</v>
      </c>
      <c r="AZ1042" s="4">
        <v>2.2999999999999998</v>
      </c>
      <c r="BA1042" s="4">
        <v>14.023</v>
      </c>
      <c r="BB1042" s="4">
        <v>11.32</v>
      </c>
      <c r="BC1042" s="4">
        <v>0.81</v>
      </c>
      <c r="BD1042" s="4">
        <v>18.564</v>
      </c>
      <c r="BE1042" s="4">
        <v>1761.412</v>
      </c>
      <c r="BF1042" s="4">
        <v>779.63</v>
      </c>
      <c r="BG1042" s="4">
        <v>2.0019999999999998</v>
      </c>
      <c r="BH1042" s="4">
        <v>4.0709999999999997</v>
      </c>
      <c r="BI1042" s="4">
        <v>6.0730000000000004</v>
      </c>
      <c r="BJ1042" s="4">
        <v>1.5169999999999999</v>
      </c>
      <c r="BK1042" s="4">
        <v>3.085</v>
      </c>
      <c r="BL1042" s="4">
        <v>4.601</v>
      </c>
      <c r="BM1042" s="4">
        <v>14.874700000000001</v>
      </c>
      <c r="BQ1042" s="4">
        <v>12.476000000000001</v>
      </c>
      <c r="BR1042" s="4">
        <v>0.21692</v>
      </c>
      <c r="BS1042" s="4">
        <v>-5</v>
      </c>
      <c r="BT1042" s="4">
        <v>5.0000000000000001E-3</v>
      </c>
      <c r="BU1042" s="4">
        <v>5.3009820000000003</v>
      </c>
      <c r="BV1042" s="4">
        <v>0.10100000000000001</v>
      </c>
    </row>
    <row r="1043" spans="1:74" x14ac:dyDescent="0.25">
      <c r="A1043" s="4">
        <v>42069</v>
      </c>
      <c r="B1043" s="4">
        <v>2.7523148148148151E-3</v>
      </c>
      <c r="C1043" s="4">
        <v>10.02</v>
      </c>
      <c r="D1043" s="4">
        <v>7.2896000000000001</v>
      </c>
      <c r="E1043" s="4">
        <v>72896.389569999999</v>
      </c>
      <c r="F1043" s="4">
        <v>85.3</v>
      </c>
      <c r="G1043" s="4">
        <v>138.9</v>
      </c>
      <c r="H1043" s="4">
        <v>2327.9</v>
      </c>
      <c r="J1043" s="4">
        <v>0.1</v>
      </c>
      <c r="K1043" s="4">
        <v>0.84370000000000001</v>
      </c>
      <c r="L1043" s="4">
        <v>8.4535999999999998</v>
      </c>
      <c r="M1043" s="4">
        <v>6.15</v>
      </c>
      <c r="N1043" s="4">
        <v>71.976799999999997</v>
      </c>
      <c r="O1043" s="4">
        <v>117.1764</v>
      </c>
      <c r="P1043" s="4">
        <v>189.2</v>
      </c>
      <c r="Q1043" s="4">
        <v>54.531300000000002</v>
      </c>
      <c r="R1043" s="4">
        <v>88.775599999999997</v>
      </c>
      <c r="S1043" s="4">
        <v>143.30000000000001</v>
      </c>
      <c r="T1043" s="4">
        <v>2327.8782999999999</v>
      </c>
      <c r="W1043" s="4">
        <v>0</v>
      </c>
      <c r="X1043" s="4">
        <v>8.4400000000000003E-2</v>
      </c>
      <c r="Y1043" s="4">
        <v>11.9</v>
      </c>
      <c r="Z1043" s="4">
        <v>859</v>
      </c>
      <c r="AA1043" s="4">
        <v>888</v>
      </c>
      <c r="AB1043" s="4">
        <v>811</v>
      </c>
      <c r="AC1043" s="4">
        <v>59</v>
      </c>
      <c r="AD1043" s="4">
        <v>6.93</v>
      </c>
      <c r="AE1043" s="4">
        <v>0.16</v>
      </c>
      <c r="AF1043" s="4">
        <v>978</v>
      </c>
      <c r="AG1043" s="4">
        <v>-11</v>
      </c>
      <c r="AH1043" s="4">
        <v>7</v>
      </c>
      <c r="AI1043" s="4">
        <v>25</v>
      </c>
      <c r="AJ1043" s="4">
        <v>191.1</v>
      </c>
      <c r="AK1043" s="4">
        <v>140</v>
      </c>
      <c r="AL1043" s="4">
        <v>3</v>
      </c>
      <c r="AM1043" s="4">
        <v>195</v>
      </c>
      <c r="AN1043" s="4" t="s">
        <v>155</v>
      </c>
      <c r="AO1043" s="4">
        <v>2</v>
      </c>
      <c r="AP1043" s="4">
        <v>0.58598379629629627</v>
      </c>
      <c r="AQ1043" s="4">
        <v>47.161079000000001</v>
      </c>
      <c r="AR1043" s="4">
        <v>-88.490797000000001</v>
      </c>
      <c r="AS1043" s="4">
        <v>317.10000000000002</v>
      </c>
      <c r="AT1043" s="4">
        <v>40.200000000000003</v>
      </c>
      <c r="AU1043" s="4">
        <v>9</v>
      </c>
      <c r="AV1043" s="4">
        <v>9</v>
      </c>
      <c r="AW1043" s="4" t="s">
        <v>206</v>
      </c>
      <c r="AX1043" s="4">
        <v>1.3</v>
      </c>
      <c r="AY1043" s="4">
        <v>1.2</v>
      </c>
      <c r="AZ1043" s="4">
        <v>2.2999999999999998</v>
      </c>
      <c r="BA1043" s="4">
        <v>14.023</v>
      </c>
      <c r="BB1043" s="4">
        <v>11.34</v>
      </c>
      <c r="BC1043" s="4">
        <v>0.81</v>
      </c>
      <c r="BD1043" s="4">
        <v>18.53</v>
      </c>
      <c r="BE1043" s="4">
        <v>1727.22</v>
      </c>
      <c r="BF1043" s="4">
        <v>799.76700000000005</v>
      </c>
      <c r="BG1043" s="4">
        <v>1.54</v>
      </c>
      <c r="BH1043" s="4">
        <v>2.5070000000000001</v>
      </c>
      <c r="BI1043" s="4">
        <v>4.0469999999999997</v>
      </c>
      <c r="BJ1043" s="4">
        <v>1.167</v>
      </c>
      <c r="BK1043" s="4">
        <v>1.899</v>
      </c>
      <c r="BL1043" s="4">
        <v>3.0659999999999998</v>
      </c>
      <c r="BM1043" s="4">
        <v>15.7285</v>
      </c>
      <c r="BQ1043" s="4">
        <v>12.534000000000001</v>
      </c>
      <c r="BR1043" s="4">
        <v>0.339258</v>
      </c>
      <c r="BS1043" s="4">
        <v>-5</v>
      </c>
      <c r="BT1043" s="4">
        <v>3.124E-3</v>
      </c>
      <c r="BU1043" s="4">
        <v>8.2906169999999992</v>
      </c>
      <c r="BV1043" s="4">
        <v>6.3104999999999994E-2</v>
      </c>
    </row>
    <row r="1044" spans="1:74" x14ac:dyDescent="0.25">
      <c r="A1044" s="4">
        <v>42069</v>
      </c>
      <c r="B1044" s="4">
        <v>2.7638888888888886E-3</v>
      </c>
      <c r="C1044" s="4">
        <v>9.98</v>
      </c>
      <c r="D1044" s="4">
        <v>7.4010999999999996</v>
      </c>
      <c r="E1044" s="4">
        <v>74011.332779999997</v>
      </c>
      <c r="F1044" s="4">
        <v>64</v>
      </c>
      <c r="G1044" s="4">
        <v>109.8</v>
      </c>
      <c r="H1044" s="4">
        <v>2529.4</v>
      </c>
      <c r="J1044" s="4">
        <v>0.1</v>
      </c>
      <c r="K1044" s="4">
        <v>0.8427</v>
      </c>
      <c r="L1044" s="4">
        <v>8.4105000000000008</v>
      </c>
      <c r="M1044" s="4">
        <v>6.2370999999999999</v>
      </c>
      <c r="N1044" s="4">
        <v>53.944099999999999</v>
      </c>
      <c r="O1044" s="4">
        <v>92.531000000000006</v>
      </c>
      <c r="P1044" s="4">
        <v>146.5</v>
      </c>
      <c r="Q1044" s="4">
        <v>40.869300000000003</v>
      </c>
      <c r="R1044" s="4">
        <v>70.103700000000003</v>
      </c>
      <c r="S1044" s="4">
        <v>111</v>
      </c>
      <c r="T1044" s="4">
        <v>2529.375</v>
      </c>
      <c r="W1044" s="4">
        <v>0</v>
      </c>
      <c r="X1044" s="4">
        <v>8.43E-2</v>
      </c>
      <c r="Y1044" s="4">
        <v>11.9</v>
      </c>
      <c r="Z1044" s="4">
        <v>858</v>
      </c>
      <c r="AA1044" s="4">
        <v>887</v>
      </c>
      <c r="AB1044" s="4">
        <v>812</v>
      </c>
      <c r="AC1044" s="4">
        <v>59</v>
      </c>
      <c r="AD1044" s="4">
        <v>6.93</v>
      </c>
      <c r="AE1044" s="4">
        <v>0.16</v>
      </c>
      <c r="AF1044" s="4">
        <v>978</v>
      </c>
      <c r="AG1044" s="4">
        <v>-11</v>
      </c>
      <c r="AH1044" s="4">
        <v>7</v>
      </c>
      <c r="AI1044" s="4">
        <v>25</v>
      </c>
      <c r="AJ1044" s="4">
        <v>191</v>
      </c>
      <c r="AK1044" s="4">
        <v>140</v>
      </c>
      <c r="AL1044" s="4">
        <v>3.1</v>
      </c>
      <c r="AM1044" s="4">
        <v>195</v>
      </c>
      <c r="AN1044" s="4" t="s">
        <v>155</v>
      </c>
      <c r="AO1044" s="4">
        <v>2</v>
      </c>
      <c r="AP1044" s="4">
        <v>0.58600694444444446</v>
      </c>
      <c r="AQ1044" s="4">
        <v>47.160924000000001</v>
      </c>
      <c r="AR1044" s="4">
        <v>-88.490683000000004</v>
      </c>
      <c r="AS1044" s="4">
        <v>316.8</v>
      </c>
      <c r="AT1044" s="4">
        <v>37.5</v>
      </c>
      <c r="AU1044" s="4">
        <v>9</v>
      </c>
      <c r="AV1044" s="4">
        <v>9</v>
      </c>
      <c r="AW1044" s="4" t="s">
        <v>206</v>
      </c>
      <c r="AX1044" s="4">
        <v>1.3847149999999999</v>
      </c>
      <c r="AY1044" s="4">
        <v>1.4541459999999999</v>
      </c>
      <c r="AZ1044" s="4">
        <v>2.5541459999999998</v>
      </c>
      <c r="BA1044" s="4">
        <v>14.023</v>
      </c>
      <c r="BB1044" s="4">
        <v>11.27</v>
      </c>
      <c r="BC1044" s="4">
        <v>0.8</v>
      </c>
      <c r="BD1044" s="4">
        <v>18.663</v>
      </c>
      <c r="BE1044" s="4">
        <v>1710.999</v>
      </c>
      <c r="BF1044" s="4">
        <v>807.58900000000006</v>
      </c>
      <c r="BG1044" s="4">
        <v>1.149</v>
      </c>
      <c r="BH1044" s="4">
        <v>1.9710000000000001</v>
      </c>
      <c r="BI1044" s="4">
        <v>3.121</v>
      </c>
      <c r="BJ1044" s="4">
        <v>0.871</v>
      </c>
      <c r="BK1044" s="4">
        <v>1.494</v>
      </c>
      <c r="BL1044" s="4">
        <v>2.3639999999999999</v>
      </c>
      <c r="BM1044" s="4">
        <v>17.016200000000001</v>
      </c>
      <c r="BQ1044" s="4">
        <v>12.465999999999999</v>
      </c>
      <c r="BR1044" s="4">
        <v>0.38270599999999999</v>
      </c>
      <c r="BS1044" s="4">
        <v>-5</v>
      </c>
      <c r="BT1044" s="4">
        <v>3.0000000000000001E-3</v>
      </c>
      <c r="BU1044" s="4">
        <v>9.3523770000000006</v>
      </c>
      <c r="BV1044" s="4">
        <v>6.0600000000000001E-2</v>
      </c>
    </row>
    <row r="1045" spans="1:74" x14ac:dyDescent="0.25">
      <c r="A1045" s="4">
        <v>42069</v>
      </c>
      <c r="B1045" s="4">
        <v>2.7754629629629626E-3</v>
      </c>
      <c r="C1045" s="4">
        <v>9.7989999999999995</v>
      </c>
      <c r="D1045" s="4">
        <v>7.6976000000000004</v>
      </c>
      <c r="E1045" s="4">
        <v>76976.035210000002</v>
      </c>
      <c r="F1045" s="4">
        <v>43.3</v>
      </c>
      <c r="G1045" s="4">
        <v>103.6</v>
      </c>
      <c r="H1045" s="4">
        <v>2536.3000000000002</v>
      </c>
      <c r="J1045" s="4">
        <v>0.1</v>
      </c>
      <c r="K1045" s="4">
        <v>0.84119999999999995</v>
      </c>
      <c r="L1045" s="4">
        <v>8.2428000000000008</v>
      </c>
      <c r="M1045" s="4">
        <v>6.4749999999999996</v>
      </c>
      <c r="N1045" s="4">
        <v>36.414499999999997</v>
      </c>
      <c r="O1045" s="4">
        <v>87.121600000000001</v>
      </c>
      <c r="P1045" s="4">
        <v>123.5</v>
      </c>
      <c r="Q1045" s="4">
        <v>27.5885</v>
      </c>
      <c r="R1045" s="4">
        <v>66.005399999999995</v>
      </c>
      <c r="S1045" s="4">
        <v>93.6</v>
      </c>
      <c r="T1045" s="4">
        <v>2536.2707999999998</v>
      </c>
      <c r="W1045" s="4">
        <v>0</v>
      </c>
      <c r="X1045" s="4">
        <v>8.4099999999999994E-2</v>
      </c>
      <c r="Y1045" s="4">
        <v>11.8</v>
      </c>
      <c r="Z1045" s="4">
        <v>859</v>
      </c>
      <c r="AA1045" s="4">
        <v>888</v>
      </c>
      <c r="AB1045" s="4">
        <v>814</v>
      </c>
      <c r="AC1045" s="4">
        <v>59</v>
      </c>
      <c r="AD1045" s="4">
        <v>6.93</v>
      </c>
      <c r="AE1045" s="4">
        <v>0.16</v>
      </c>
      <c r="AF1045" s="4">
        <v>978</v>
      </c>
      <c r="AG1045" s="4">
        <v>-11</v>
      </c>
      <c r="AH1045" s="4">
        <v>7</v>
      </c>
      <c r="AI1045" s="4">
        <v>25</v>
      </c>
      <c r="AJ1045" s="4">
        <v>191</v>
      </c>
      <c r="AK1045" s="4">
        <v>140</v>
      </c>
      <c r="AL1045" s="4">
        <v>2.9</v>
      </c>
      <c r="AM1045" s="4">
        <v>195</v>
      </c>
      <c r="AN1045" s="4" t="s">
        <v>155</v>
      </c>
      <c r="AO1045" s="4">
        <v>2</v>
      </c>
      <c r="AP1045" s="4">
        <v>0.58601851851851849</v>
      </c>
      <c r="AQ1045" s="4">
        <v>47.160902999999998</v>
      </c>
      <c r="AR1045" s="4">
        <v>-88.490669999999994</v>
      </c>
      <c r="AS1045" s="4">
        <v>316.8</v>
      </c>
      <c r="AT1045" s="4">
        <v>35.200000000000003</v>
      </c>
      <c r="AU1045" s="4">
        <v>9</v>
      </c>
      <c r="AV1045" s="4">
        <v>9</v>
      </c>
      <c r="AW1045" s="4" t="s">
        <v>206</v>
      </c>
      <c r="AX1045" s="4">
        <v>1.0615380000000001</v>
      </c>
      <c r="AY1045" s="4">
        <v>1.5846150000000001</v>
      </c>
      <c r="AZ1045" s="4">
        <v>2.1769229999999999</v>
      </c>
      <c r="BA1045" s="4">
        <v>14.023</v>
      </c>
      <c r="BB1045" s="4">
        <v>11.16</v>
      </c>
      <c r="BC1045" s="4">
        <v>0.8</v>
      </c>
      <c r="BD1045" s="4">
        <v>18.881</v>
      </c>
      <c r="BE1045" s="4">
        <v>1668.913</v>
      </c>
      <c r="BF1045" s="4">
        <v>834.41200000000003</v>
      </c>
      <c r="BG1045" s="4">
        <v>0.77200000000000002</v>
      </c>
      <c r="BH1045" s="4">
        <v>1.847</v>
      </c>
      <c r="BI1045" s="4">
        <v>2.6190000000000002</v>
      </c>
      <c r="BJ1045" s="4">
        <v>0.58499999999999996</v>
      </c>
      <c r="BK1045" s="4">
        <v>1.4</v>
      </c>
      <c r="BL1045" s="4">
        <v>1.984</v>
      </c>
      <c r="BM1045" s="4">
        <v>16.9815</v>
      </c>
      <c r="BQ1045" s="4">
        <v>12.384</v>
      </c>
      <c r="BR1045" s="4">
        <v>0.37937199999999999</v>
      </c>
      <c r="BS1045" s="4">
        <v>-5</v>
      </c>
      <c r="BT1045" s="4">
        <v>1.8599999999999999E-4</v>
      </c>
      <c r="BU1045" s="4">
        <v>9.2709030000000006</v>
      </c>
      <c r="BV1045" s="4">
        <v>3.7569999999999999E-3</v>
      </c>
    </row>
    <row r="1046" spans="1:74" x14ac:dyDescent="0.25">
      <c r="A1046" s="4">
        <v>42069</v>
      </c>
      <c r="B1046" s="4">
        <v>2.7870370370370375E-3</v>
      </c>
      <c r="C1046" s="4">
        <v>9.234</v>
      </c>
      <c r="D1046" s="4">
        <v>8.5050000000000008</v>
      </c>
      <c r="E1046" s="4">
        <v>85050</v>
      </c>
      <c r="F1046" s="4">
        <v>33.9</v>
      </c>
      <c r="G1046" s="4">
        <v>73.3</v>
      </c>
      <c r="H1046" s="4">
        <v>2706.3</v>
      </c>
      <c r="J1046" s="4">
        <v>0.1</v>
      </c>
      <c r="K1046" s="4">
        <v>0.83740000000000003</v>
      </c>
      <c r="L1046" s="4">
        <v>7.7328999999999999</v>
      </c>
      <c r="M1046" s="4">
        <v>7.1222000000000003</v>
      </c>
      <c r="N1046" s="4">
        <v>28.3886</v>
      </c>
      <c r="O1046" s="4">
        <v>61.403799999999997</v>
      </c>
      <c r="P1046" s="4">
        <v>89.8</v>
      </c>
      <c r="Q1046" s="4">
        <v>21.507899999999999</v>
      </c>
      <c r="R1046" s="4">
        <v>46.521000000000001</v>
      </c>
      <c r="S1046" s="4">
        <v>68</v>
      </c>
      <c r="T1046" s="4">
        <v>2706.3346000000001</v>
      </c>
      <c r="W1046" s="4">
        <v>0</v>
      </c>
      <c r="X1046" s="4">
        <v>8.3699999999999997E-2</v>
      </c>
      <c r="Y1046" s="4">
        <v>11.9</v>
      </c>
      <c r="Z1046" s="4">
        <v>858</v>
      </c>
      <c r="AA1046" s="4">
        <v>888</v>
      </c>
      <c r="AB1046" s="4">
        <v>813</v>
      </c>
      <c r="AC1046" s="4">
        <v>59</v>
      </c>
      <c r="AD1046" s="4">
        <v>6.93</v>
      </c>
      <c r="AE1046" s="4">
        <v>0.16</v>
      </c>
      <c r="AF1046" s="4">
        <v>978</v>
      </c>
      <c r="AG1046" s="4">
        <v>-11</v>
      </c>
      <c r="AH1046" s="4">
        <v>7</v>
      </c>
      <c r="AI1046" s="4">
        <v>25</v>
      </c>
      <c r="AJ1046" s="4">
        <v>191</v>
      </c>
      <c r="AK1046" s="4">
        <v>140</v>
      </c>
      <c r="AL1046" s="4">
        <v>3</v>
      </c>
      <c r="AM1046" s="4">
        <v>195</v>
      </c>
      <c r="AN1046" s="4" t="s">
        <v>155</v>
      </c>
      <c r="AO1046" s="4">
        <v>2</v>
      </c>
      <c r="AP1046" s="4">
        <v>0.58601851851851849</v>
      </c>
      <c r="AQ1046" s="4">
        <v>47.160671999999998</v>
      </c>
      <c r="AR1046" s="4">
        <v>-88.490629999999996</v>
      </c>
      <c r="AS1046" s="4">
        <v>316.8</v>
      </c>
      <c r="AT1046" s="4">
        <v>34.799999999999997</v>
      </c>
      <c r="AU1046" s="4">
        <v>9</v>
      </c>
      <c r="AV1046" s="4">
        <v>9</v>
      </c>
      <c r="AW1046" s="4" t="s">
        <v>206</v>
      </c>
      <c r="AX1046" s="4">
        <v>1.0845149999999999</v>
      </c>
      <c r="AY1046" s="4">
        <v>1.684515</v>
      </c>
      <c r="AZ1046" s="4">
        <v>2.1845150000000002</v>
      </c>
      <c r="BA1046" s="4">
        <v>14.023</v>
      </c>
      <c r="BB1046" s="4">
        <v>10.88</v>
      </c>
      <c r="BC1046" s="4">
        <v>0.78</v>
      </c>
      <c r="BD1046" s="4">
        <v>19.414999999999999</v>
      </c>
      <c r="BE1046" s="4">
        <v>1549.6469999999999</v>
      </c>
      <c r="BF1046" s="4">
        <v>908.41899999999998</v>
      </c>
      <c r="BG1046" s="4">
        <v>0.59599999999999997</v>
      </c>
      <c r="BH1046" s="4">
        <v>1.2889999999999999</v>
      </c>
      <c r="BI1046" s="4">
        <v>1.8839999999999999</v>
      </c>
      <c r="BJ1046" s="4">
        <v>0.45100000000000001</v>
      </c>
      <c r="BK1046" s="4">
        <v>0.97599999999999998</v>
      </c>
      <c r="BL1046" s="4">
        <v>1.4279999999999999</v>
      </c>
      <c r="BM1046" s="4">
        <v>17.934699999999999</v>
      </c>
      <c r="BQ1046" s="4">
        <v>12.202</v>
      </c>
      <c r="BR1046" s="4">
        <v>0.44090800000000002</v>
      </c>
      <c r="BS1046" s="4">
        <v>-5</v>
      </c>
      <c r="BT1046" s="4">
        <v>3.7520000000000001E-3</v>
      </c>
      <c r="BU1046" s="4">
        <v>10.77469</v>
      </c>
      <c r="BV1046" s="4">
        <v>7.5789999999999996E-2</v>
      </c>
    </row>
    <row r="1047" spans="1:74" x14ac:dyDescent="0.25">
      <c r="A1047" s="4">
        <v>42069</v>
      </c>
      <c r="B1047" s="4">
        <v>2.7986111111111111E-3</v>
      </c>
      <c r="C1047" s="4">
        <v>9.0150000000000006</v>
      </c>
      <c r="D1047" s="4">
        <v>9.0198</v>
      </c>
      <c r="E1047" s="4">
        <v>90198.181819999998</v>
      </c>
      <c r="F1047" s="4">
        <v>30.4</v>
      </c>
      <c r="G1047" s="4">
        <v>56.4</v>
      </c>
      <c r="H1047" s="4">
        <v>2876.7</v>
      </c>
      <c r="J1047" s="4">
        <v>0.1</v>
      </c>
      <c r="K1047" s="4">
        <v>0.83389999999999997</v>
      </c>
      <c r="L1047" s="4">
        <v>7.5178000000000003</v>
      </c>
      <c r="M1047" s="4">
        <v>7.5217000000000001</v>
      </c>
      <c r="N1047" s="4">
        <v>25.368200000000002</v>
      </c>
      <c r="O1047" s="4">
        <v>47.028199999999998</v>
      </c>
      <c r="P1047" s="4">
        <v>72.400000000000006</v>
      </c>
      <c r="Q1047" s="4">
        <v>19.219100000000001</v>
      </c>
      <c r="R1047" s="4">
        <v>35.628799999999998</v>
      </c>
      <c r="S1047" s="4">
        <v>54.8</v>
      </c>
      <c r="T1047" s="4">
        <v>2876.6569</v>
      </c>
      <c r="W1047" s="4">
        <v>0</v>
      </c>
      <c r="X1047" s="4">
        <v>8.3400000000000002E-2</v>
      </c>
      <c r="Y1047" s="4">
        <v>12.2</v>
      </c>
      <c r="Z1047" s="4">
        <v>857</v>
      </c>
      <c r="AA1047" s="4">
        <v>887</v>
      </c>
      <c r="AB1047" s="4">
        <v>813</v>
      </c>
      <c r="AC1047" s="4">
        <v>59</v>
      </c>
      <c r="AD1047" s="4">
        <v>6.93</v>
      </c>
      <c r="AE1047" s="4">
        <v>0.16</v>
      </c>
      <c r="AF1047" s="4">
        <v>979</v>
      </c>
      <c r="AG1047" s="4">
        <v>-11</v>
      </c>
      <c r="AH1047" s="4">
        <v>7</v>
      </c>
      <c r="AI1047" s="4">
        <v>25</v>
      </c>
      <c r="AJ1047" s="4">
        <v>191</v>
      </c>
      <c r="AK1047" s="4">
        <v>140</v>
      </c>
      <c r="AL1047" s="4">
        <v>3.4</v>
      </c>
      <c r="AM1047" s="4">
        <v>195</v>
      </c>
      <c r="AN1047" s="4" t="s">
        <v>155</v>
      </c>
      <c r="AO1047" s="4">
        <v>2</v>
      </c>
      <c r="AP1047" s="4">
        <v>0.58604166666666668</v>
      </c>
      <c r="AQ1047" s="4">
        <v>47.160629999999998</v>
      </c>
      <c r="AR1047" s="4">
        <v>-88.490622999999999</v>
      </c>
      <c r="AS1047" s="4">
        <v>316.8</v>
      </c>
      <c r="AT1047" s="4">
        <v>35.1</v>
      </c>
      <c r="AU1047" s="4">
        <v>9</v>
      </c>
      <c r="AV1047" s="4">
        <v>9</v>
      </c>
      <c r="AW1047" s="4" t="s">
        <v>206</v>
      </c>
      <c r="AX1047" s="4">
        <v>1.1000000000000001</v>
      </c>
      <c r="AY1047" s="4">
        <v>1.784416</v>
      </c>
      <c r="AZ1047" s="4">
        <v>2.2844159999999998</v>
      </c>
      <c r="BA1047" s="4">
        <v>14.023</v>
      </c>
      <c r="BB1047" s="4">
        <v>10.63</v>
      </c>
      <c r="BC1047" s="4">
        <v>0.76</v>
      </c>
      <c r="BD1047" s="4">
        <v>19.917000000000002</v>
      </c>
      <c r="BE1047" s="4">
        <v>1486.692</v>
      </c>
      <c r="BF1047" s="4">
        <v>946.72400000000005</v>
      </c>
      <c r="BG1047" s="4">
        <v>0.52500000000000002</v>
      </c>
      <c r="BH1047" s="4">
        <v>0.97399999999999998</v>
      </c>
      <c r="BI1047" s="4">
        <v>1.4990000000000001</v>
      </c>
      <c r="BJ1047" s="4">
        <v>0.39800000000000002</v>
      </c>
      <c r="BK1047" s="4">
        <v>0.73799999999999999</v>
      </c>
      <c r="BL1047" s="4">
        <v>1.1359999999999999</v>
      </c>
      <c r="BM1047" s="4">
        <v>18.812100000000001</v>
      </c>
      <c r="BQ1047" s="4">
        <v>11.991</v>
      </c>
      <c r="BR1047" s="4">
        <v>0.41310799999999998</v>
      </c>
      <c r="BS1047" s="4">
        <v>-5</v>
      </c>
      <c r="BT1047" s="4">
        <v>9.6279999999999994E-3</v>
      </c>
      <c r="BU1047" s="4">
        <v>10.095326999999999</v>
      </c>
      <c r="BV1047" s="4">
        <v>0.19448599999999999</v>
      </c>
    </row>
    <row r="1048" spans="1:74" x14ac:dyDescent="0.25">
      <c r="A1048" s="4">
        <v>42069</v>
      </c>
      <c r="B1048" s="4">
        <v>2.8101851851851851E-3</v>
      </c>
      <c r="C1048" s="4">
        <v>9.4169999999999998</v>
      </c>
      <c r="D1048" s="4">
        <v>8.4743999999999993</v>
      </c>
      <c r="E1048" s="4">
        <v>84743.636360000004</v>
      </c>
      <c r="F1048" s="4">
        <v>28.3</v>
      </c>
      <c r="G1048" s="4">
        <v>51.1</v>
      </c>
      <c r="H1048" s="4">
        <v>2936.3</v>
      </c>
      <c r="J1048" s="4">
        <v>0.1</v>
      </c>
      <c r="K1048" s="4">
        <v>0.83620000000000005</v>
      </c>
      <c r="L1048" s="4">
        <v>7.8747999999999996</v>
      </c>
      <c r="M1048" s="4">
        <v>7.0865</v>
      </c>
      <c r="N1048" s="4">
        <v>23.6587</v>
      </c>
      <c r="O1048" s="4">
        <v>42.731200000000001</v>
      </c>
      <c r="P1048" s="4">
        <v>66.400000000000006</v>
      </c>
      <c r="Q1048" s="4">
        <v>17.924399999999999</v>
      </c>
      <c r="R1048" s="4">
        <v>32.374099999999999</v>
      </c>
      <c r="S1048" s="4">
        <v>50.3</v>
      </c>
      <c r="T1048" s="4">
        <v>2936.3269</v>
      </c>
      <c r="W1048" s="4">
        <v>0</v>
      </c>
      <c r="X1048" s="4">
        <v>8.3599999999999994E-2</v>
      </c>
      <c r="Y1048" s="4">
        <v>12.2</v>
      </c>
      <c r="Z1048" s="4">
        <v>857</v>
      </c>
      <c r="AA1048" s="4">
        <v>887</v>
      </c>
      <c r="AB1048" s="4">
        <v>812</v>
      </c>
      <c r="AC1048" s="4">
        <v>59</v>
      </c>
      <c r="AD1048" s="4">
        <v>6.93</v>
      </c>
      <c r="AE1048" s="4">
        <v>0.16</v>
      </c>
      <c r="AF1048" s="4">
        <v>978</v>
      </c>
      <c r="AG1048" s="4">
        <v>-11</v>
      </c>
      <c r="AH1048" s="4">
        <v>7</v>
      </c>
      <c r="AI1048" s="4">
        <v>25</v>
      </c>
      <c r="AJ1048" s="4">
        <v>191.9</v>
      </c>
      <c r="AK1048" s="4">
        <v>140.9</v>
      </c>
      <c r="AL1048" s="4">
        <v>3.4</v>
      </c>
      <c r="AM1048" s="4">
        <v>195</v>
      </c>
      <c r="AN1048" s="4" t="s">
        <v>155</v>
      </c>
      <c r="AO1048" s="4">
        <v>2</v>
      </c>
      <c r="AP1048" s="4">
        <v>0.58604166666666668</v>
      </c>
      <c r="AQ1048" s="4">
        <v>47.160508</v>
      </c>
      <c r="AR1048" s="4">
        <v>-88.490626000000006</v>
      </c>
      <c r="AS1048" s="4">
        <v>316.89999999999998</v>
      </c>
      <c r="AT1048" s="4">
        <v>35</v>
      </c>
      <c r="AU1048" s="4">
        <v>9</v>
      </c>
      <c r="AV1048" s="4">
        <v>9</v>
      </c>
      <c r="AW1048" s="4" t="s">
        <v>206</v>
      </c>
      <c r="AX1048" s="4">
        <v>1.184232</v>
      </c>
      <c r="AY1048" s="4">
        <v>2.1369259999999999</v>
      </c>
      <c r="AZ1048" s="4">
        <v>2.6369259999999999</v>
      </c>
      <c r="BA1048" s="4">
        <v>14.023</v>
      </c>
      <c r="BB1048" s="4">
        <v>10.79</v>
      </c>
      <c r="BC1048" s="4">
        <v>0.77</v>
      </c>
      <c r="BD1048" s="4">
        <v>19.585000000000001</v>
      </c>
      <c r="BE1048" s="4">
        <v>1564.6949999999999</v>
      </c>
      <c r="BF1048" s="4">
        <v>896.18499999999995</v>
      </c>
      <c r="BG1048" s="4">
        <v>0.49199999999999999</v>
      </c>
      <c r="BH1048" s="4">
        <v>0.88900000000000001</v>
      </c>
      <c r="BI1048" s="4">
        <v>1.381</v>
      </c>
      <c r="BJ1048" s="4">
        <v>0.373</v>
      </c>
      <c r="BK1048" s="4">
        <v>0.67400000000000004</v>
      </c>
      <c r="BL1048" s="4">
        <v>1.0469999999999999</v>
      </c>
      <c r="BM1048" s="4">
        <v>19.293600000000001</v>
      </c>
      <c r="BQ1048" s="4">
        <v>12.081</v>
      </c>
      <c r="BR1048" s="4">
        <v>0.35659600000000002</v>
      </c>
      <c r="BS1048" s="4">
        <v>-5</v>
      </c>
      <c r="BT1048" s="4">
        <v>1.1875999999999999E-2</v>
      </c>
      <c r="BU1048" s="4">
        <v>8.7143139999999999</v>
      </c>
      <c r="BV1048" s="4">
        <v>0.239895</v>
      </c>
    </row>
    <row r="1049" spans="1:74" x14ac:dyDescent="0.25">
      <c r="A1049" s="4">
        <v>42069</v>
      </c>
      <c r="B1049" s="4">
        <v>2.8217592592592595E-3</v>
      </c>
      <c r="C1049" s="4">
        <v>9.9949999999999992</v>
      </c>
      <c r="D1049" s="4">
        <v>7.532</v>
      </c>
      <c r="E1049" s="4">
        <v>75320.451610000004</v>
      </c>
      <c r="F1049" s="4">
        <v>27.9</v>
      </c>
      <c r="G1049" s="4">
        <v>84.3</v>
      </c>
      <c r="H1049" s="4">
        <v>2819.7</v>
      </c>
      <c r="J1049" s="4">
        <v>0.1</v>
      </c>
      <c r="K1049" s="4">
        <v>0.84119999999999995</v>
      </c>
      <c r="L1049" s="4">
        <v>8.4077999999999999</v>
      </c>
      <c r="M1049" s="4">
        <v>6.3357000000000001</v>
      </c>
      <c r="N1049" s="4">
        <v>23.443200000000001</v>
      </c>
      <c r="O1049" s="4">
        <v>70.892300000000006</v>
      </c>
      <c r="P1049" s="4">
        <v>94.3</v>
      </c>
      <c r="Q1049" s="4">
        <v>17.7607</v>
      </c>
      <c r="R1049" s="4">
        <v>53.708399999999997</v>
      </c>
      <c r="S1049" s="4">
        <v>71.5</v>
      </c>
      <c r="T1049" s="4">
        <v>2819.7377999999999</v>
      </c>
      <c r="W1049" s="4">
        <v>0</v>
      </c>
      <c r="X1049" s="4">
        <v>8.4099999999999994E-2</v>
      </c>
      <c r="Y1049" s="4">
        <v>12.4</v>
      </c>
      <c r="Z1049" s="4">
        <v>856</v>
      </c>
      <c r="AA1049" s="4">
        <v>885</v>
      </c>
      <c r="AB1049" s="4">
        <v>812</v>
      </c>
      <c r="AC1049" s="4">
        <v>59</v>
      </c>
      <c r="AD1049" s="4">
        <v>6.93</v>
      </c>
      <c r="AE1049" s="4">
        <v>0.16</v>
      </c>
      <c r="AF1049" s="4">
        <v>979</v>
      </c>
      <c r="AG1049" s="4">
        <v>-11</v>
      </c>
      <c r="AH1049" s="4">
        <v>7.9370630000000002</v>
      </c>
      <c r="AI1049" s="4">
        <v>25</v>
      </c>
      <c r="AJ1049" s="4">
        <v>192</v>
      </c>
      <c r="AK1049" s="4">
        <v>141</v>
      </c>
      <c r="AL1049" s="4">
        <v>3.5</v>
      </c>
      <c r="AM1049" s="4">
        <v>195</v>
      </c>
      <c r="AN1049" s="4" t="s">
        <v>155</v>
      </c>
      <c r="AO1049" s="4">
        <v>2</v>
      </c>
      <c r="AP1049" s="4">
        <v>0.58605324074074072</v>
      </c>
      <c r="AQ1049" s="4">
        <v>47.160246999999998</v>
      </c>
      <c r="AR1049" s="4">
        <v>-88.490622999999999</v>
      </c>
      <c r="AS1049" s="4">
        <v>316.2</v>
      </c>
      <c r="AT1049" s="4">
        <v>34.700000000000003</v>
      </c>
      <c r="AU1049" s="4">
        <v>9</v>
      </c>
      <c r="AV1049" s="4">
        <v>9</v>
      </c>
      <c r="AW1049" s="4" t="s">
        <v>206</v>
      </c>
      <c r="AX1049" s="4">
        <v>1.2</v>
      </c>
      <c r="AY1049" s="4">
        <v>2.0298989999999999</v>
      </c>
      <c r="AZ1049" s="4">
        <v>2.3597980000000001</v>
      </c>
      <c r="BA1049" s="4">
        <v>14.023</v>
      </c>
      <c r="BB1049" s="4">
        <v>11.14</v>
      </c>
      <c r="BC1049" s="4">
        <v>0.79</v>
      </c>
      <c r="BD1049" s="4">
        <v>18.882000000000001</v>
      </c>
      <c r="BE1049" s="4">
        <v>1696.19</v>
      </c>
      <c r="BF1049" s="4">
        <v>813.51400000000001</v>
      </c>
      <c r="BG1049" s="4">
        <v>0.495</v>
      </c>
      <c r="BH1049" s="4">
        <v>1.498</v>
      </c>
      <c r="BI1049" s="4">
        <v>1.9930000000000001</v>
      </c>
      <c r="BJ1049" s="4">
        <v>0.375</v>
      </c>
      <c r="BK1049" s="4">
        <v>1.135</v>
      </c>
      <c r="BL1049" s="4">
        <v>1.51</v>
      </c>
      <c r="BM1049" s="4">
        <v>18.811399999999999</v>
      </c>
      <c r="BQ1049" s="4">
        <v>12.339</v>
      </c>
      <c r="BR1049" s="4">
        <v>0.42046899999999998</v>
      </c>
      <c r="BS1049" s="4">
        <v>-5</v>
      </c>
      <c r="BT1049" s="4">
        <v>1.5748000000000002E-2</v>
      </c>
      <c r="BU1049" s="4">
        <v>10.275199000000001</v>
      </c>
      <c r="BV1049" s="4">
        <v>0.31811499999999998</v>
      </c>
    </row>
    <row r="1050" spans="1:74" x14ac:dyDescent="0.25">
      <c r="A1050" s="4">
        <v>42069</v>
      </c>
      <c r="B1050" s="4">
        <v>2.8333333333333335E-3</v>
      </c>
      <c r="C1050" s="4">
        <v>10.3</v>
      </c>
      <c r="D1050" s="4">
        <v>6.9916999999999998</v>
      </c>
      <c r="E1050" s="4">
        <v>69916.946110000004</v>
      </c>
      <c r="F1050" s="4">
        <v>27.8</v>
      </c>
      <c r="G1050" s="4">
        <v>109</v>
      </c>
      <c r="H1050" s="4">
        <v>2661.2</v>
      </c>
      <c r="J1050" s="4">
        <v>0.1</v>
      </c>
      <c r="K1050" s="4">
        <v>0.84419999999999995</v>
      </c>
      <c r="L1050" s="4">
        <v>8.6952999999999996</v>
      </c>
      <c r="M1050" s="4">
        <v>5.9024000000000001</v>
      </c>
      <c r="N1050" s="4">
        <v>23.435500000000001</v>
      </c>
      <c r="O1050" s="4">
        <v>92.050299999999993</v>
      </c>
      <c r="P1050" s="4">
        <v>115.5</v>
      </c>
      <c r="Q1050" s="4">
        <v>17.754799999999999</v>
      </c>
      <c r="R1050" s="4">
        <v>69.737700000000004</v>
      </c>
      <c r="S1050" s="4">
        <v>87.5</v>
      </c>
      <c r="T1050" s="4">
        <v>2661.1817999999998</v>
      </c>
      <c r="W1050" s="4">
        <v>0</v>
      </c>
      <c r="X1050" s="4">
        <v>8.4400000000000003E-2</v>
      </c>
      <c r="Y1050" s="4">
        <v>12.3</v>
      </c>
      <c r="Z1050" s="4">
        <v>855</v>
      </c>
      <c r="AA1050" s="4">
        <v>885</v>
      </c>
      <c r="AB1050" s="4">
        <v>810</v>
      </c>
      <c r="AC1050" s="4">
        <v>59</v>
      </c>
      <c r="AD1050" s="4">
        <v>6.93</v>
      </c>
      <c r="AE1050" s="4">
        <v>0.16</v>
      </c>
      <c r="AF1050" s="4">
        <v>979</v>
      </c>
      <c r="AG1050" s="4">
        <v>-11</v>
      </c>
      <c r="AH1050" s="4">
        <v>8</v>
      </c>
      <c r="AI1050" s="4">
        <v>25</v>
      </c>
      <c r="AJ1050" s="4">
        <v>192</v>
      </c>
      <c r="AK1050" s="4">
        <v>141</v>
      </c>
      <c r="AL1050" s="4">
        <v>3.5</v>
      </c>
      <c r="AM1050" s="4">
        <v>195</v>
      </c>
      <c r="AN1050" s="4" t="s">
        <v>155</v>
      </c>
      <c r="AO1050" s="4">
        <v>2</v>
      </c>
      <c r="AP1050" s="4">
        <v>0.58607638888888891</v>
      </c>
      <c r="AQ1050" s="4">
        <v>47.160089999999997</v>
      </c>
      <c r="AR1050" s="4">
        <v>-88.490592000000007</v>
      </c>
      <c r="AS1050" s="4">
        <v>315.8</v>
      </c>
      <c r="AT1050" s="4">
        <v>34.299999999999997</v>
      </c>
      <c r="AU1050" s="4">
        <v>9</v>
      </c>
      <c r="AV1050" s="4">
        <v>9</v>
      </c>
      <c r="AW1050" s="4" t="s">
        <v>206</v>
      </c>
      <c r="AX1050" s="4">
        <v>1.2</v>
      </c>
      <c r="AY1050" s="4">
        <v>2.0851150000000001</v>
      </c>
      <c r="AZ1050" s="4">
        <v>2.3851149999999999</v>
      </c>
      <c r="BA1050" s="4">
        <v>14.023</v>
      </c>
      <c r="BB1050" s="4">
        <v>11.37</v>
      </c>
      <c r="BC1050" s="4">
        <v>0.81</v>
      </c>
      <c r="BD1050" s="4">
        <v>18.454999999999998</v>
      </c>
      <c r="BE1050" s="4">
        <v>1773.329</v>
      </c>
      <c r="BF1050" s="4">
        <v>766.14599999999996</v>
      </c>
      <c r="BG1050" s="4">
        <v>0.501</v>
      </c>
      <c r="BH1050" s="4">
        <v>1.966</v>
      </c>
      <c r="BI1050" s="4">
        <v>2.4660000000000002</v>
      </c>
      <c r="BJ1050" s="4">
        <v>0.379</v>
      </c>
      <c r="BK1050" s="4">
        <v>1.4890000000000001</v>
      </c>
      <c r="BL1050" s="4">
        <v>1.869</v>
      </c>
      <c r="BM1050" s="4">
        <v>17.947299999999998</v>
      </c>
      <c r="BQ1050" s="4">
        <v>12.518000000000001</v>
      </c>
      <c r="BR1050" s="4">
        <v>0.47002100000000002</v>
      </c>
      <c r="BS1050" s="4">
        <v>-5</v>
      </c>
      <c r="BT1050" s="4">
        <v>1.5062000000000001E-2</v>
      </c>
      <c r="BU1050" s="4">
        <v>11.486138</v>
      </c>
      <c r="BV1050" s="4">
        <v>0.30425400000000002</v>
      </c>
    </row>
    <row r="1051" spans="1:74" x14ac:dyDescent="0.25">
      <c r="A1051" s="4">
        <v>42069</v>
      </c>
      <c r="B1051" s="4">
        <v>2.8449074074074075E-3</v>
      </c>
      <c r="C1051" s="4">
        <v>10.297000000000001</v>
      </c>
      <c r="D1051" s="4">
        <v>6.9202000000000004</v>
      </c>
      <c r="E1051" s="4">
        <v>69202.333329999994</v>
      </c>
      <c r="F1051" s="4">
        <v>26.3</v>
      </c>
      <c r="G1051" s="4">
        <v>64.8</v>
      </c>
      <c r="H1051" s="4">
        <v>2600.5</v>
      </c>
      <c r="J1051" s="4">
        <v>0.1</v>
      </c>
      <c r="K1051" s="4">
        <v>0.84499999999999997</v>
      </c>
      <c r="L1051" s="4">
        <v>8.7010000000000005</v>
      </c>
      <c r="M1051" s="4">
        <v>5.8478000000000003</v>
      </c>
      <c r="N1051" s="4">
        <v>22.202400000000001</v>
      </c>
      <c r="O1051" s="4">
        <v>54.720599999999997</v>
      </c>
      <c r="P1051" s="4">
        <v>76.900000000000006</v>
      </c>
      <c r="Q1051" s="4">
        <v>16.820699999999999</v>
      </c>
      <c r="R1051" s="4">
        <v>41.456600000000002</v>
      </c>
      <c r="S1051" s="4">
        <v>58.3</v>
      </c>
      <c r="T1051" s="4">
        <v>2600.4922999999999</v>
      </c>
      <c r="W1051" s="4">
        <v>0</v>
      </c>
      <c r="X1051" s="4">
        <v>8.4500000000000006E-2</v>
      </c>
      <c r="Y1051" s="4">
        <v>12.4</v>
      </c>
      <c r="Z1051" s="4">
        <v>855</v>
      </c>
      <c r="AA1051" s="4">
        <v>885</v>
      </c>
      <c r="AB1051" s="4">
        <v>809</v>
      </c>
      <c r="AC1051" s="4">
        <v>59</v>
      </c>
      <c r="AD1051" s="4">
        <v>6.93</v>
      </c>
      <c r="AE1051" s="4">
        <v>0.16</v>
      </c>
      <c r="AF1051" s="4">
        <v>979</v>
      </c>
      <c r="AG1051" s="4">
        <v>-11</v>
      </c>
      <c r="AH1051" s="4">
        <v>8</v>
      </c>
      <c r="AI1051" s="4">
        <v>25</v>
      </c>
      <c r="AJ1051" s="4">
        <v>191.1</v>
      </c>
      <c r="AK1051" s="4">
        <v>141</v>
      </c>
      <c r="AL1051" s="4">
        <v>3.7</v>
      </c>
      <c r="AM1051" s="4">
        <v>195</v>
      </c>
      <c r="AN1051" s="4" t="s">
        <v>155</v>
      </c>
      <c r="AO1051" s="4">
        <v>2</v>
      </c>
      <c r="AP1051" s="4">
        <v>0.58608796296296295</v>
      </c>
      <c r="AQ1051" s="4">
        <v>47.160069999999997</v>
      </c>
      <c r="AR1051" s="4">
        <v>-88.490587000000005</v>
      </c>
      <c r="AS1051" s="4">
        <v>315.8</v>
      </c>
      <c r="AT1051" s="4">
        <v>34.4</v>
      </c>
      <c r="AU1051" s="4">
        <v>9</v>
      </c>
      <c r="AV1051" s="4">
        <v>9</v>
      </c>
      <c r="AW1051" s="4" t="s">
        <v>206</v>
      </c>
      <c r="AX1051" s="4">
        <v>1.7100900000000001</v>
      </c>
      <c r="AY1051" s="4">
        <v>1.1648350000000001</v>
      </c>
      <c r="AZ1051" s="4">
        <v>2.825075</v>
      </c>
      <c r="BA1051" s="4">
        <v>14.023</v>
      </c>
      <c r="BB1051" s="4">
        <v>11.43</v>
      </c>
      <c r="BC1051" s="4">
        <v>0.82</v>
      </c>
      <c r="BD1051" s="4">
        <v>18.34</v>
      </c>
      <c r="BE1051" s="4">
        <v>1781.105</v>
      </c>
      <c r="BF1051" s="4">
        <v>761.88</v>
      </c>
      <c r="BG1051" s="4">
        <v>0.47599999999999998</v>
      </c>
      <c r="BH1051" s="4">
        <v>1.173</v>
      </c>
      <c r="BI1051" s="4">
        <v>1.649</v>
      </c>
      <c r="BJ1051" s="4">
        <v>0.36099999999999999</v>
      </c>
      <c r="BK1051" s="4">
        <v>0.88900000000000001</v>
      </c>
      <c r="BL1051" s="4">
        <v>1.2490000000000001</v>
      </c>
      <c r="BM1051" s="4">
        <v>17.603300000000001</v>
      </c>
      <c r="BQ1051" s="4">
        <v>12.577</v>
      </c>
      <c r="BR1051" s="4">
        <v>0.41203000000000001</v>
      </c>
      <c r="BS1051" s="4">
        <v>-5</v>
      </c>
      <c r="BT1051" s="4">
        <v>1.5938000000000001E-2</v>
      </c>
      <c r="BU1051" s="4">
        <v>10.068982999999999</v>
      </c>
      <c r="BV1051" s="4">
        <v>0.32194800000000001</v>
      </c>
    </row>
    <row r="1052" spans="1:74" x14ac:dyDescent="0.25">
      <c r="A1052" s="4">
        <v>42069</v>
      </c>
      <c r="B1052" s="4">
        <v>2.8564814814814811E-3</v>
      </c>
      <c r="C1052" s="4">
        <v>9.8930000000000007</v>
      </c>
      <c r="D1052" s="4">
        <v>7.4192999999999998</v>
      </c>
      <c r="E1052" s="4">
        <v>74192.554260000004</v>
      </c>
      <c r="F1052" s="4">
        <v>26.1</v>
      </c>
      <c r="G1052" s="4">
        <v>59.5</v>
      </c>
      <c r="H1052" s="4">
        <v>2507.9</v>
      </c>
      <c r="J1052" s="4">
        <v>0.1</v>
      </c>
      <c r="K1052" s="4">
        <v>0.84330000000000005</v>
      </c>
      <c r="L1052" s="4">
        <v>8.3429000000000002</v>
      </c>
      <c r="M1052" s="4">
        <v>6.2569999999999997</v>
      </c>
      <c r="N1052" s="4">
        <v>21.985900000000001</v>
      </c>
      <c r="O1052" s="4">
        <v>50.155999999999999</v>
      </c>
      <c r="P1052" s="4">
        <v>72.099999999999994</v>
      </c>
      <c r="Q1052" s="4">
        <v>16.656600000000001</v>
      </c>
      <c r="R1052" s="4">
        <v>37.998399999999997</v>
      </c>
      <c r="S1052" s="4">
        <v>54.7</v>
      </c>
      <c r="T1052" s="4">
        <v>2507.8658999999998</v>
      </c>
      <c r="W1052" s="4">
        <v>0</v>
      </c>
      <c r="X1052" s="4">
        <v>8.43E-2</v>
      </c>
      <c r="Y1052" s="4">
        <v>12.3</v>
      </c>
      <c r="Z1052" s="4">
        <v>855</v>
      </c>
      <c r="AA1052" s="4">
        <v>884</v>
      </c>
      <c r="AB1052" s="4">
        <v>808</v>
      </c>
      <c r="AC1052" s="4">
        <v>59</v>
      </c>
      <c r="AD1052" s="4">
        <v>6.93</v>
      </c>
      <c r="AE1052" s="4">
        <v>0.16</v>
      </c>
      <c r="AF1052" s="4">
        <v>979</v>
      </c>
      <c r="AG1052" s="4">
        <v>-11</v>
      </c>
      <c r="AH1052" s="4">
        <v>8</v>
      </c>
      <c r="AI1052" s="4">
        <v>25</v>
      </c>
      <c r="AJ1052" s="4">
        <v>191.9</v>
      </c>
      <c r="AK1052" s="4">
        <v>141</v>
      </c>
      <c r="AL1052" s="4">
        <v>3.5</v>
      </c>
      <c r="AM1052" s="4">
        <v>195</v>
      </c>
      <c r="AN1052" s="4" t="s">
        <v>155</v>
      </c>
      <c r="AO1052" s="4">
        <v>2</v>
      </c>
      <c r="AP1052" s="4">
        <v>0.58608796296296295</v>
      </c>
      <c r="AQ1052" s="4">
        <v>47.159958000000003</v>
      </c>
      <c r="AR1052" s="4">
        <v>-88.490516</v>
      </c>
      <c r="AS1052" s="4">
        <v>315.5</v>
      </c>
      <c r="AT1052" s="4">
        <v>34.799999999999997</v>
      </c>
      <c r="AU1052" s="4">
        <v>9</v>
      </c>
      <c r="AV1052" s="4">
        <v>9</v>
      </c>
      <c r="AW1052" s="4" t="s">
        <v>206</v>
      </c>
      <c r="AX1052" s="4">
        <v>1.715085</v>
      </c>
      <c r="AY1052" s="4">
        <v>1.1698299999999999</v>
      </c>
      <c r="AZ1052" s="4">
        <v>2.9</v>
      </c>
      <c r="BA1052" s="4">
        <v>14.023</v>
      </c>
      <c r="BB1052" s="4">
        <v>11.31</v>
      </c>
      <c r="BC1052" s="4">
        <v>0.81</v>
      </c>
      <c r="BD1052" s="4">
        <v>18.574999999999999</v>
      </c>
      <c r="BE1052" s="4">
        <v>1702.9639999999999</v>
      </c>
      <c r="BF1052" s="4">
        <v>812.88800000000003</v>
      </c>
      <c r="BG1052" s="4">
        <v>0.47</v>
      </c>
      <c r="BH1052" s="4">
        <v>1.0720000000000001</v>
      </c>
      <c r="BI1052" s="4">
        <v>1.542</v>
      </c>
      <c r="BJ1052" s="4">
        <v>0.35599999999999998</v>
      </c>
      <c r="BK1052" s="4">
        <v>0.81200000000000006</v>
      </c>
      <c r="BL1052" s="4">
        <v>1.1679999999999999</v>
      </c>
      <c r="BM1052" s="4">
        <v>16.9282</v>
      </c>
      <c r="BQ1052" s="4">
        <v>12.516999999999999</v>
      </c>
      <c r="BR1052" s="4">
        <v>0.42863600000000002</v>
      </c>
      <c r="BS1052" s="4">
        <v>-5</v>
      </c>
      <c r="BT1052" s="4">
        <v>1.6E-2</v>
      </c>
      <c r="BU1052" s="4">
        <v>10.474792000000001</v>
      </c>
      <c r="BV1052" s="4">
        <v>0.32319999999999999</v>
      </c>
    </row>
    <row r="1053" spans="1:74" x14ac:dyDescent="0.25">
      <c r="A1053" s="4">
        <v>42069</v>
      </c>
      <c r="B1053" s="4">
        <v>2.8680555555555555E-3</v>
      </c>
      <c r="C1053" s="4">
        <v>8.9149999999999991</v>
      </c>
      <c r="D1053" s="4">
        <v>9.0230999999999995</v>
      </c>
      <c r="E1053" s="4">
        <v>90231.186029999997</v>
      </c>
      <c r="F1053" s="4">
        <v>27.4</v>
      </c>
      <c r="G1053" s="4">
        <v>98.8</v>
      </c>
      <c r="H1053" s="4">
        <v>2968</v>
      </c>
      <c r="J1053" s="4">
        <v>0.1</v>
      </c>
      <c r="K1053" s="4">
        <v>0.83450000000000002</v>
      </c>
      <c r="L1053" s="4">
        <v>7.44</v>
      </c>
      <c r="M1053" s="4">
        <v>7.5298999999999996</v>
      </c>
      <c r="N1053" s="4">
        <v>22.837299999999999</v>
      </c>
      <c r="O1053" s="4">
        <v>82.413300000000007</v>
      </c>
      <c r="P1053" s="4">
        <v>105.3</v>
      </c>
      <c r="Q1053" s="4">
        <v>17.3017</v>
      </c>
      <c r="R1053" s="4">
        <v>62.436700000000002</v>
      </c>
      <c r="S1053" s="4">
        <v>79.7</v>
      </c>
      <c r="T1053" s="4">
        <v>2967.9636</v>
      </c>
      <c r="W1053" s="4">
        <v>0</v>
      </c>
      <c r="X1053" s="4">
        <v>8.3500000000000005E-2</v>
      </c>
      <c r="Y1053" s="4">
        <v>12.3</v>
      </c>
      <c r="Z1053" s="4">
        <v>855</v>
      </c>
      <c r="AA1053" s="4">
        <v>884</v>
      </c>
      <c r="AB1053" s="4">
        <v>809</v>
      </c>
      <c r="AC1053" s="4">
        <v>59</v>
      </c>
      <c r="AD1053" s="4">
        <v>6.93</v>
      </c>
      <c r="AE1053" s="4">
        <v>0.16</v>
      </c>
      <c r="AF1053" s="4">
        <v>979</v>
      </c>
      <c r="AG1053" s="4">
        <v>-11</v>
      </c>
      <c r="AH1053" s="4">
        <v>8</v>
      </c>
      <c r="AI1053" s="4">
        <v>25</v>
      </c>
      <c r="AJ1053" s="4">
        <v>191.1</v>
      </c>
      <c r="AK1053" s="4">
        <v>141</v>
      </c>
      <c r="AL1053" s="4">
        <v>3.3</v>
      </c>
      <c r="AM1053" s="4">
        <v>195</v>
      </c>
      <c r="AN1053" s="4" t="s">
        <v>155</v>
      </c>
      <c r="AO1053" s="4">
        <v>2</v>
      </c>
      <c r="AP1053" s="4">
        <v>0.5860995370370371</v>
      </c>
      <c r="AQ1053" s="4">
        <v>47.159829000000002</v>
      </c>
      <c r="AR1053" s="4">
        <v>-88.490430000000003</v>
      </c>
      <c r="AS1053" s="4">
        <v>315.2</v>
      </c>
      <c r="AT1053" s="4">
        <v>34.9</v>
      </c>
      <c r="AU1053" s="4">
        <v>9</v>
      </c>
      <c r="AV1053" s="4">
        <v>9</v>
      </c>
      <c r="AW1053" s="4" t="s">
        <v>206</v>
      </c>
      <c r="AX1053" s="4">
        <v>1.445554</v>
      </c>
      <c r="AY1053" s="4">
        <v>1.284815</v>
      </c>
      <c r="AZ1053" s="4">
        <v>2.475924</v>
      </c>
      <c r="BA1053" s="4">
        <v>14.023</v>
      </c>
      <c r="BB1053" s="4">
        <v>10.67</v>
      </c>
      <c r="BC1053" s="4">
        <v>0.76</v>
      </c>
      <c r="BD1053" s="4">
        <v>19.829999999999998</v>
      </c>
      <c r="BE1053" s="4">
        <v>1477.1479999999999</v>
      </c>
      <c r="BF1053" s="4">
        <v>951.52</v>
      </c>
      <c r="BG1053" s="4">
        <v>0.47499999999999998</v>
      </c>
      <c r="BH1053" s="4">
        <v>1.714</v>
      </c>
      <c r="BI1053" s="4">
        <v>2.1880000000000002</v>
      </c>
      <c r="BJ1053" s="4">
        <v>0.36</v>
      </c>
      <c r="BK1053" s="4">
        <v>1.298</v>
      </c>
      <c r="BL1053" s="4">
        <v>1.6579999999999999</v>
      </c>
      <c r="BM1053" s="4">
        <v>19.4863</v>
      </c>
      <c r="BQ1053" s="4">
        <v>12.047000000000001</v>
      </c>
      <c r="BR1053" s="4">
        <v>0.31650200000000001</v>
      </c>
      <c r="BS1053" s="4">
        <v>-5</v>
      </c>
      <c r="BT1053" s="4">
        <v>1.6938000000000002E-2</v>
      </c>
      <c r="BU1053" s="4">
        <v>7.7345179999999996</v>
      </c>
      <c r="BV1053" s="4">
        <v>0.34214800000000001</v>
      </c>
    </row>
    <row r="1054" spans="1:74" x14ac:dyDescent="0.25">
      <c r="A1054" s="4">
        <v>42069</v>
      </c>
      <c r="B1054" s="4">
        <v>2.8796296296296296E-3</v>
      </c>
      <c r="C1054" s="4">
        <v>8.49</v>
      </c>
      <c r="D1054" s="4">
        <v>9.8354999999999997</v>
      </c>
      <c r="E1054" s="4">
        <v>98354.662880000003</v>
      </c>
      <c r="F1054" s="4">
        <v>29.2</v>
      </c>
      <c r="G1054" s="4">
        <v>106.8</v>
      </c>
      <c r="H1054" s="4">
        <v>4198.7</v>
      </c>
      <c r="J1054" s="4">
        <v>0.1</v>
      </c>
      <c r="K1054" s="4">
        <v>0.82840000000000003</v>
      </c>
      <c r="L1054" s="4">
        <v>7.0327999999999999</v>
      </c>
      <c r="M1054" s="4">
        <v>8.1473999999999993</v>
      </c>
      <c r="N1054" s="4">
        <v>24.167999999999999</v>
      </c>
      <c r="O1054" s="4">
        <v>88.480599999999995</v>
      </c>
      <c r="P1054" s="4">
        <v>112.6</v>
      </c>
      <c r="Q1054" s="4">
        <v>18.309799999999999</v>
      </c>
      <c r="R1054" s="4">
        <v>67.033299999999997</v>
      </c>
      <c r="S1054" s="4">
        <v>85.3</v>
      </c>
      <c r="T1054" s="4">
        <v>4198.7372999999998</v>
      </c>
      <c r="W1054" s="4">
        <v>0</v>
      </c>
      <c r="X1054" s="4">
        <v>8.2799999999999999E-2</v>
      </c>
      <c r="Y1054" s="4">
        <v>12.4</v>
      </c>
      <c r="Z1054" s="4">
        <v>854</v>
      </c>
      <c r="AA1054" s="4">
        <v>883</v>
      </c>
      <c r="AB1054" s="4">
        <v>809</v>
      </c>
      <c r="AC1054" s="4">
        <v>59</v>
      </c>
      <c r="AD1054" s="4">
        <v>6.93</v>
      </c>
      <c r="AE1054" s="4">
        <v>0.16</v>
      </c>
      <c r="AF1054" s="4">
        <v>979</v>
      </c>
      <c r="AG1054" s="4">
        <v>-11</v>
      </c>
      <c r="AH1054" s="4">
        <v>8</v>
      </c>
      <c r="AI1054" s="4">
        <v>25</v>
      </c>
      <c r="AJ1054" s="4">
        <v>191</v>
      </c>
      <c r="AK1054" s="4">
        <v>141</v>
      </c>
      <c r="AL1054" s="4">
        <v>3.6</v>
      </c>
      <c r="AM1054" s="4">
        <v>195</v>
      </c>
      <c r="AN1054" s="4" t="s">
        <v>155</v>
      </c>
      <c r="AO1054" s="4">
        <v>2</v>
      </c>
      <c r="AP1054" s="4">
        <v>0.58611111111111114</v>
      </c>
      <c r="AQ1054" s="4">
        <v>47.159713000000004</v>
      </c>
      <c r="AR1054" s="4">
        <v>-88.490318000000002</v>
      </c>
      <c r="AS1054" s="4">
        <v>315.2</v>
      </c>
      <c r="AT1054" s="4">
        <v>36.200000000000003</v>
      </c>
      <c r="AU1054" s="4">
        <v>9</v>
      </c>
      <c r="AV1054" s="4">
        <v>9</v>
      </c>
      <c r="AW1054" s="4" t="s">
        <v>206</v>
      </c>
      <c r="AX1054" s="4">
        <v>1.315285</v>
      </c>
      <c r="AY1054" s="4">
        <v>1.3847149999999999</v>
      </c>
      <c r="AZ1054" s="4">
        <v>2.3152849999999998</v>
      </c>
      <c r="BA1054" s="4">
        <v>14.023</v>
      </c>
      <c r="BB1054" s="4">
        <v>10.26</v>
      </c>
      <c r="BC1054" s="4">
        <v>0.73</v>
      </c>
      <c r="BD1054" s="4">
        <v>20.719000000000001</v>
      </c>
      <c r="BE1054" s="4">
        <v>1366.385</v>
      </c>
      <c r="BF1054" s="4">
        <v>1007.4829999999999</v>
      </c>
      <c r="BG1054" s="4">
        <v>0.49199999999999999</v>
      </c>
      <c r="BH1054" s="4">
        <v>1.8</v>
      </c>
      <c r="BI1054" s="4">
        <v>2.2919999999999998</v>
      </c>
      <c r="BJ1054" s="4">
        <v>0.373</v>
      </c>
      <c r="BK1054" s="4">
        <v>1.3640000000000001</v>
      </c>
      <c r="BL1054" s="4">
        <v>1.736</v>
      </c>
      <c r="BM1054" s="4">
        <v>26.976199999999999</v>
      </c>
      <c r="BQ1054" s="4">
        <v>11.702</v>
      </c>
      <c r="BR1054" s="4">
        <v>0.31931799999999999</v>
      </c>
      <c r="BS1054" s="4">
        <v>-5</v>
      </c>
      <c r="BT1054" s="4">
        <v>1.7937999999999999E-2</v>
      </c>
      <c r="BU1054" s="4">
        <v>7.8033340000000004</v>
      </c>
      <c r="BV1054" s="4">
        <v>0.362348</v>
      </c>
    </row>
    <row r="1055" spans="1:74" x14ac:dyDescent="0.25">
      <c r="A1055" s="4">
        <v>42069</v>
      </c>
      <c r="B1055" s="4">
        <v>2.8912037037037036E-3</v>
      </c>
      <c r="C1055" s="4">
        <v>8.5839999999999996</v>
      </c>
      <c r="D1055" s="4">
        <v>9.6595999999999993</v>
      </c>
      <c r="E1055" s="4">
        <v>96596.177469999995</v>
      </c>
      <c r="F1055" s="4">
        <v>32.6</v>
      </c>
      <c r="G1055" s="4">
        <v>110.8</v>
      </c>
      <c r="H1055" s="4">
        <v>3585.3</v>
      </c>
      <c r="J1055" s="4">
        <v>0.1</v>
      </c>
      <c r="K1055" s="4">
        <v>0.83</v>
      </c>
      <c r="L1055" s="4">
        <v>7.1253000000000002</v>
      </c>
      <c r="M1055" s="4">
        <v>8.0178999999999991</v>
      </c>
      <c r="N1055" s="4">
        <v>27.0642</v>
      </c>
      <c r="O1055" s="4">
        <v>92.001199999999997</v>
      </c>
      <c r="P1055" s="4">
        <v>119.1</v>
      </c>
      <c r="Q1055" s="4">
        <v>20.504000000000001</v>
      </c>
      <c r="R1055" s="4">
        <v>69.700500000000005</v>
      </c>
      <c r="S1055" s="4">
        <v>90.2</v>
      </c>
      <c r="T1055" s="4">
        <v>3585.3332999999998</v>
      </c>
      <c r="W1055" s="4">
        <v>0</v>
      </c>
      <c r="X1055" s="4">
        <v>8.3000000000000004E-2</v>
      </c>
      <c r="Y1055" s="4">
        <v>12.3</v>
      </c>
      <c r="Z1055" s="4">
        <v>855</v>
      </c>
      <c r="AA1055" s="4">
        <v>885</v>
      </c>
      <c r="AB1055" s="4">
        <v>809</v>
      </c>
      <c r="AC1055" s="4">
        <v>59</v>
      </c>
      <c r="AD1055" s="4">
        <v>6.93</v>
      </c>
      <c r="AE1055" s="4">
        <v>0.16</v>
      </c>
      <c r="AF1055" s="4">
        <v>979</v>
      </c>
      <c r="AG1055" s="4">
        <v>-11</v>
      </c>
      <c r="AH1055" s="4">
        <v>8</v>
      </c>
      <c r="AI1055" s="4">
        <v>25</v>
      </c>
      <c r="AJ1055" s="4">
        <v>191</v>
      </c>
      <c r="AK1055" s="4">
        <v>141</v>
      </c>
      <c r="AL1055" s="4">
        <v>3.5</v>
      </c>
      <c r="AM1055" s="4">
        <v>195</v>
      </c>
      <c r="AN1055" s="4" t="s">
        <v>155</v>
      </c>
      <c r="AO1055" s="4">
        <v>2</v>
      </c>
      <c r="AP1055" s="4">
        <v>0.58612268518518518</v>
      </c>
      <c r="AQ1055" s="4">
        <v>47.159528000000002</v>
      </c>
      <c r="AR1055" s="4">
        <v>-88.490016999999995</v>
      </c>
      <c r="AS1055" s="4">
        <v>315.3</v>
      </c>
      <c r="AT1055" s="4">
        <v>36.4</v>
      </c>
      <c r="AU1055" s="4">
        <v>9</v>
      </c>
      <c r="AV1055" s="4">
        <v>9</v>
      </c>
      <c r="AW1055" s="4" t="s">
        <v>206</v>
      </c>
      <c r="AX1055" s="4">
        <v>1.3846149999999999</v>
      </c>
      <c r="AY1055" s="4">
        <v>1.0615380000000001</v>
      </c>
      <c r="AZ1055" s="4">
        <v>2.2999999999999998</v>
      </c>
      <c r="BA1055" s="4">
        <v>14.023</v>
      </c>
      <c r="BB1055" s="4">
        <v>10.37</v>
      </c>
      <c r="BC1055" s="4">
        <v>0.74</v>
      </c>
      <c r="BD1055" s="4">
        <v>20.475000000000001</v>
      </c>
      <c r="BE1055" s="4">
        <v>1393.1489999999999</v>
      </c>
      <c r="BF1055" s="4">
        <v>997.78399999999999</v>
      </c>
      <c r="BG1055" s="4">
        <v>0.55400000000000005</v>
      </c>
      <c r="BH1055" s="4">
        <v>1.8839999999999999</v>
      </c>
      <c r="BI1055" s="4">
        <v>2.4380000000000002</v>
      </c>
      <c r="BJ1055" s="4">
        <v>0.42</v>
      </c>
      <c r="BK1055" s="4">
        <v>1.427</v>
      </c>
      <c r="BL1055" s="4">
        <v>1.847</v>
      </c>
      <c r="BM1055" s="4">
        <v>23.181699999999999</v>
      </c>
      <c r="BQ1055" s="4">
        <v>11.8</v>
      </c>
      <c r="BR1055" s="4">
        <v>0.39034999999999997</v>
      </c>
      <c r="BS1055" s="4">
        <v>-5</v>
      </c>
      <c r="BT1055" s="4">
        <v>1.4248E-2</v>
      </c>
      <c r="BU1055" s="4">
        <v>9.5391779999999997</v>
      </c>
      <c r="BV1055" s="4">
        <v>0.28781000000000001</v>
      </c>
    </row>
    <row r="1056" spans="1:74" x14ac:dyDescent="0.25">
      <c r="A1056" s="4">
        <v>42069</v>
      </c>
      <c r="B1056" s="4">
        <v>2.902777777777778E-3</v>
      </c>
      <c r="C1056" s="4">
        <v>8.9160000000000004</v>
      </c>
      <c r="D1056" s="4">
        <v>9.1273</v>
      </c>
      <c r="E1056" s="4">
        <v>91273.252429999993</v>
      </c>
      <c r="F1056" s="4">
        <v>32.799999999999997</v>
      </c>
      <c r="G1056" s="4">
        <v>54.5</v>
      </c>
      <c r="H1056" s="4">
        <v>3251.3</v>
      </c>
      <c r="J1056" s="4">
        <v>0.1</v>
      </c>
      <c r="K1056" s="4">
        <v>0.83330000000000004</v>
      </c>
      <c r="L1056" s="4">
        <v>7.4291999999999998</v>
      </c>
      <c r="M1056" s="4">
        <v>7.6055000000000001</v>
      </c>
      <c r="N1056" s="4">
        <v>27.346299999999999</v>
      </c>
      <c r="O1056" s="4">
        <v>45.428600000000003</v>
      </c>
      <c r="P1056" s="4">
        <v>72.8</v>
      </c>
      <c r="Q1056" s="4">
        <v>20.717700000000001</v>
      </c>
      <c r="R1056" s="4">
        <v>34.417000000000002</v>
      </c>
      <c r="S1056" s="4">
        <v>55.1</v>
      </c>
      <c r="T1056" s="4">
        <v>3251.3121000000001</v>
      </c>
      <c r="W1056" s="4">
        <v>0</v>
      </c>
      <c r="X1056" s="4">
        <v>8.3299999999999999E-2</v>
      </c>
      <c r="Y1056" s="4">
        <v>12.4</v>
      </c>
      <c r="Z1056" s="4">
        <v>855</v>
      </c>
      <c r="AA1056" s="4">
        <v>886</v>
      </c>
      <c r="AB1056" s="4">
        <v>810</v>
      </c>
      <c r="AC1056" s="4">
        <v>59</v>
      </c>
      <c r="AD1056" s="4">
        <v>6.93</v>
      </c>
      <c r="AE1056" s="4">
        <v>0.16</v>
      </c>
      <c r="AF1056" s="4">
        <v>979</v>
      </c>
      <c r="AG1056" s="4">
        <v>-11</v>
      </c>
      <c r="AH1056" s="4">
        <v>8</v>
      </c>
      <c r="AI1056" s="4">
        <v>25</v>
      </c>
      <c r="AJ1056" s="4">
        <v>191</v>
      </c>
      <c r="AK1056" s="4">
        <v>141</v>
      </c>
      <c r="AL1056" s="4">
        <v>3.6</v>
      </c>
      <c r="AM1056" s="4">
        <v>195</v>
      </c>
      <c r="AN1056" s="4" t="s">
        <v>155</v>
      </c>
      <c r="AO1056" s="4">
        <v>2</v>
      </c>
      <c r="AP1056" s="4">
        <v>0.58614583333333337</v>
      </c>
      <c r="AQ1056" s="4">
        <v>47.159497999999999</v>
      </c>
      <c r="AR1056" s="4">
        <v>-88.489964999999998</v>
      </c>
      <c r="AS1056" s="4">
        <v>315.3</v>
      </c>
      <c r="AT1056" s="4">
        <v>35.200000000000003</v>
      </c>
      <c r="AU1056" s="4">
        <v>9</v>
      </c>
      <c r="AV1056" s="4">
        <v>9</v>
      </c>
      <c r="AW1056" s="4" t="s">
        <v>206</v>
      </c>
      <c r="AX1056" s="4">
        <v>1.230969</v>
      </c>
      <c r="AY1056" s="4">
        <v>1.0845149999999999</v>
      </c>
      <c r="AZ1056" s="4">
        <v>2.2999999999999998</v>
      </c>
      <c r="BA1056" s="4">
        <v>14.023</v>
      </c>
      <c r="BB1056" s="4">
        <v>10.58</v>
      </c>
      <c r="BC1056" s="4">
        <v>0.75</v>
      </c>
      <c r="BD1056" s="4">
        <v>20.010000000000002</v>
      </c>
      <c r="BE1056" s="4">
        <v>1466.0340000000001</v>
      </c>
      <c r="BF1056" s="4">
        <v>955.23099999999999</v>
      </c>
      <c r="BG1056" s="4">
        <v>0.56499999999999995</v>
      </c>
      <c r="BH1056" s="4">
        <v>0.93899999999999995</v>
      </c>
      <c r="BI1056" s="4">
        <v>1.504</v>
      </c>
      <c r="BJ1056" s="4">
        <v>0.42799999999999999</v>
      </c>
      <c r="BK1056" s="4">
        <v>0.71099999999999997</v>
      </c>
      <c r="BL1056" s="4">
        <v>1.139</v>
      </c>
      <c r="BM1056" s="4">
        <v>21.216899999999999</v>
      </c>
      <c r="BQ1056" s="4">
        <v>11.956</v>
      </c>
      <c r="BR1056" s="4">
        <v>0.379992</v>
      </c>
      <c r="BS1056" s="4">
        <v>-5</v>
      </c>
      <c r="BT1056" s="4">
        <v>1.4E-2</v>
      </c>
      <c r="BU1056" s="4">
        <v>9.286054</v>
      </c>
      <c r="BV1056" s="4">
        <v>0.2828</v>
      </c>
    </row>
    <row r="1057" spans="1:74" x14ac:dyDescent="0.25">
      <c r="A1057" s="4">
        <v>42069</v>
      </c>
      <c r="B1057" s="4">
        <v>2.9143518518518516E-3</v>
      </c>
      <c r="C1057" s="4">
        <v>9.5709999999999997</v>
      </c>
      <c r="D1057" s="4">
        <v>7.7704000000000004</v>
      </c>
      <c r="E1057" s="4">
        <v>77703.552190000002</v>
      </c>
      <c r="F1057" s="4">
        <v>31.6</v>
      </c>
      <c r="G1057" s="4">
        <v>27.8</v>
      </c>
      <c r="H1057" s="4">
        <v>11111.1</v>
      </c>
      <c r="J1057" s="4">
        <v>0.1</v>
      </c>
      <c r="K1057" s="4">
        <v>0.83379999999999999</v>
      </c>
      <c r="L1057" s="4">
        <v>7.9806999999999997</v>
      </c>
      <c r="M1057" s="4">
        <v>6.4790000000000001</v>
      </c>
      <c r="N1057" s="4">
        <v>26.353400000000001</v>
      </c>
      <c r="O1057" s="4">
        <v>23.15</v>
      </c>
      <c r="P1057" s="4">
        <v>49.5</v>
      </c>
      <c r="Q1057" s="4">
        <v>19.965499999999999</v>
      </c>
      <c r="R1057" s="4">
        <v>17.538599999999999</v>
      </c>
      <c r="S1057" s="4">
        <v>37.5</v>
      </c>
      <c r="T1057" s="4">
        <v>11111.094800000001</v>
      </c>
      <c r="W1057" s="4">
        <v>0</v>
      </c>
      <c r="X1057" s="4">
        <v>8.3400000000000002E-2</v>
      </c>
      <c r="Y1057" s="4">
        <v>12.4</v>
      </c>
      <c r="Z1057" s="4">
        <v>855</v>
      </c>
      <c r="AA1057" s="4">
        <v>885</v>
      </c>
      <c r="AB1057" s="4">
        <v>810</v>
      </c>
      <c r="AC1057" s="4">
        <v>59</v>
      </c>
      <c r="AD1057" s="4">
        <v>6.93</v>
      </c>
      <c r="AE1057" s="4">
        <v>0.16</v>
      </c>
      <c r="AF1057" s="4">
        <v>979</v>
      </c>
      <c r="AG1057" s="4">
        <v>-11</v>
      </c>
      <c r="AH1057" s="4">
        <v>8</v>
      </c>
      <c r="AI1057" s="4">
        <v>25</v>
      </c>
      <c r="AJ1057" s="4">
        <v>191</v>
      </c>
      <c r="AK1057" s="4">
        <v>141</v>
      </c>
      <c r="AL1057" s="4">
        <v>3.7</v>
      </c>
      <c r="AM1057" s="4">
        <v>195</v>
      </c>
      <c r="AN1057" s="4" t="s">
        <v>155</v>
      </c>
      <c r="AO1057" s="4">
        <v>2</v>
      </c>
      <c r="AP1057" s="4">
        <v>0.58614583333333337</v>
      </c>
      <c r="AQ1057" s="4">
        <v>47.159337999999998</v>
      </c>
      <c r="AR1057" s="4">
        <v>-88.489714000000006</v>
      </c>
      <c r="AS1057" s="4">
        <v>315.5</v>
      </c>
      <c r="AT1057" s="4">
        <v>34</v>
      </c>
      <c r="AU1057" s="4">
        <v>9</v>
      </c>
      <c r="AV1057" s="4">
        <v>9</v>
      </c>
      <c r="AW1057" s="4" t="s">
        <v>206</v>
      </c>
      <c r="AX1057" s="4">
        <v>0.94700600000000001</v>
      </c>
      <c r="AY1057" s="4">
        <v>1.1000000000000001</v>
      </c>
      <c r="AZ1057" s="4">
        <v>1.8783430000000001</v>
      </c>
      <c r="BA1057" s="4">
        <v>14.023</v>
      </c>
      <c r="BB1057" s="4">
        <v>10.62</v>
      </c>
      <c r="BC1057" s="4">
        <v>0.76</v>
      </c>
      <c r="BD1057" s="4">
        <v>19.931000000000001</v>
      </c>
      <c r="BE1057" s="4">
        <v>1553.4929999999999</v>
      </c>
      <c r="BF1057" s="4">
        <v>802.70600000000002</v>
      </c>
      <c r="BG1057" s="4">
        <v>0.53700000000000003</v>
      </c>
      <c r="BH1057" s="4">
        <v>0.47199999999999998</v>
      </c>
      <c r="BI1057" s="4">
        <v>1.0089999999999999</v>
      </c>
      <c r="BJ1057" s="4">
        <v>0.40699999999999997</v>
      </c>
      <c r="BK1057" s="4">
        <v>0.35799999999999998</v>
      </c>
      <c r="BL1057" s="4">
        <v>0.76500000000000001</v>
      </c>
      <c r="BM1057" s="4">
        <v>71.523300000000006</v>
      </c>
      <c r="BQ1057" s="4">
        <v>11.801</v>
      </c>
      <c r="BR1057" s="4">
        <v>0.39306999999999997</v>
      </c>
      <c r="BS1057" s="4">
        <v>-5</v>
      </c>
      <c r="BT1057" s="4">
        <v>1.5876000000000001E-2</v>
      </c>
      <c r="BU1057" s="4">
        <v>9.6056480000000004</v>
      </c>
      <c r="BV1057" s="4">
        <v>0.32069500000000001</v>
      </c>
    </row>
    <row r="1058" spans="1:74" x14ac:dyDescent="0.25">
      <c r="A1058" s="4">
        <v>42069</v>
      </c>
      <c r="B1058" s="4">
        <v>2.9259259259259256E-3</v>
      </c>
      <c r="C1058" s="4">
        <v>11.186</v>
      </c>
      <c r="D1058" s="4">
        <v>5.5618999999999996</v>
      </c>
      <c r="E1058" s="4">
        <v>55618.895299999996</v>
      </c>
      <c r="F1058" s="4">
        <v>28.1</v>
      </c>
      <c r="G1058" s="4">
        <v>20.9</v>
      </c>
      <c r="H1058" s="4">
        <v>24162.7</v>
      </c>
      <c r="J1058" s="4">
        <v>0.1</v>
      </c>
      <c r="K1058" s="4">
        <v>0.82979999999999998</v>
      </c>
      <c r="L1058" s="4">
        <v>9.2827000000000002</v>
      </c>
      <c r="M1058" s="4">
        <v>4.6154999999999999</v>
      </c>
      <c r="N1058" s="4">
        <v>23.331</v>
      </c>
      <c r="O1058" s="4">
        <v>17.342099999999999</v>
      </c>
      <c r="P1058" s="4">
        <v>40.700000000000003</v>
      </c>
      <c r="Q1058" s="4">
        <v>17.675699999999999</v>
      </c>
      <c r="R1058" s="4">
        <v>13.138500000000001</v>
      </c>
      <c r="S1058" s="4">
        <v>30.8</v>
      </c>
      <c r="T1058" s="4">
        <v>24162.731800000001</v>
      </c>
      <c r="W1058" s="4">
        <v>0</v>
      </c>
      <c r="X1058" s="4">
        <v>8.3000000000000004E-2</v>
      </c>
      <c r="Y1058" s="4">
        <v>12.3</v>
      </c>
      <c r="Z1058" s="4">
        <v>854</v>
      </c>
      <c r="AA1058" s="4">
        <v>885</v>
      </c>
      <c r="AB1058" s="4">
        <v>809</v>
      </c>
      <c r="AC1058" s="4">
        <v>59</v>
      </c>
      <c r="AD1058" s="4">
        <v>6.93</v>
      </c>
      <c r="AE1058" s="4">
        <v>0.16</v>
      </c>
      <c r="AF1058" s="4">
        <v>979</v>
      </c>
      <c r="AG1058" s="4">
        <v>-11</v>
      </c>
      <c r="AH1058" s="4">
        <v>8</v>
      </c>
      <c r="AI1058" s="4">
        <v>25</v>
      </c>
      <c r="AJ1058" s="4">
        <v>191</v>
      </c>
      <c r="AK1058" s="4">
        <v>141</v>
      </c>
      <c r="AL1058" s="4">
        <v>3.6</v>
      </c>
      <c r="AM1058" s="4">
        <v>195</v>
      </c>
      <c r="AN1058" s="4" t="s">
        <v>155</v>
      </c>
      <c r="AO1058" s="4">
        <v>2</v>
      </c>
      <c r="AP1058" s="4">
        <v>0.58616898148148155</v>
      </c>
      <c r="AQ1058" s="4">
        <v>47.159230999999998</v>
      </c>
      <c r="AR1058" s="4">
        <v>-88.489545000000007</v>
      </c>
      <c r="AS1058" s="4">
        <v>315.60000000000002</v>
      </c>
      <c r="AT1058" s="4">
        <v>33.6</v>
      </c>
      <c r="AU1058" s="4">
        <v>9</v>
      </c>
      <c r="AV1058" s="4">
        <v>9</v>
      </c>
      <c r="AW1058" s="4" t="s">
        <v>206</v>
      </c>
      <c r="AX1058" s="4">
        <v>0.98429999999999995</v>
      </c>
      <c r="AY1058" s="4">
        <v>1.1842999999999999</v>
      </c>
      <c r="AZ1058" s="4">
        <v>1.8</v>
      </c>
      <c r="BA1058" s="4">
        <v>14.023</v>
      </c>
      <c r="BB1058" s="4">
        <v>10.36</v>
      </c>
      <c r="BC1058" s="4">
        <v>0.74</v>
      </c>
      <c r="BD1058" s="4">
        <v>20.506</v>
      </c>
      <c r="BE1058" s="4">
        <v>1724.422</v>
      </c>
      <c r="BF1058" s="4">
        <v>545.71</v>
      </c>
      <c r="BG1058" s="4">
        <v>0.45400000000000001</v>
      </c>
      <c r="BH1058" s="4">
        <v>0.33700000000000002</v>
      </c>
      <c r="BI1058" s="4">
        <v>0.79100000000000004</v>
      </c>
      <c r="BJ1058" s="4">
        <v>0.34399999999999997</v>
      </c>
      <c r="BK1058" s="4">
        <v>0.25600000000000001</v>
      </c>
      <c r="BL1058" s="4">
        <v>0.59899999999999998</v>
      </c>
      <c r="BM1058" s="4">
        <v>148.4349</v>
      </c>
      <c r="BQ1058" s="4">
        <v>11.209</v>
      </c>
      <c r="BR1058" s="4">
        <v>0.17357</v>
      </c>
      <c r="BS1058" s="4">
        <v>-5</v>
      </c>
      <c r="BT1058" s="4">
        <v>1.2248E-2</v>
      </c>
      <c r="BU1058" s="4">
        <v>4.2416169999999997</v>
      </c>
      <c r="BV1058" s="4">
        <v>0.24740999999999999</v>
      </c>
    </row>
    <row r="1059" spans="1:74" x14ac:dyDescent="0.25">
      <c r="A1059" s="4">
        <v>42069</v>
      </c>
      <c r="B1059" s="4">
        <v>2.9375000000000004E-3</v>
      </c>
      <c r="C1059" s="4">
        <v>11.744</v>
      </c>
      <c r="D1059" s="4">
        <v>4.3219000000000003</v>
      </c>
      <c r="E1059" s="4">
        <v>43218.534119999997</v>
      </c>
      <c r="F1059" s="4">
        <v>23.8</v>
      </c>
      <c r="G1059" s="4">
        <v>18.7</v>
      </c>
      <c r="H1059" s="4">
        <v>21430.7</v>
      </c>
      <c r="J1059" s="4">
        <v>0.1</v>
      </c>
      <c r="K1059" s="4">
        <v>0.84</v>
      </c>
      <c r="L1059" s="4">
        <v>9.8643999999999998</v>
      </c>
      <c r="M1059" s="4">
        <v>3.6301999999999999</v>
      </c>
      <c r="N1059" s="4">
        <v>19.991299999999999</v>
      </c>
      <c r="O1059" s="4">
        <v>15.7075</v>
      </c>
      <c r="P1059" s="4">
        <v>35.700000000000003</v>
      </c>
      <c r="Q1059" s="4">
        <v>15.1455</v>
      </c>
      <c r="R1059" s="4">
        <v>11.9</v>
      </c>
      <c r="S1059" s="4">
        <v>27</v>
      </c>
      <c r="T1059" s="4">
        <v>21430.748200000002</v>
      </c>
      <c r="W1059" s="4">
        <v>0</v>
      </c>
      <c r="X1059" s="4">
        <v>8.4000000000000005E-2</v>
      </c>
      <c r="Y1059" s="4">
        <v>12.4</v>
      </c>
      <c r="Z1059" s="4">
        <v>853</v>
      </c>
      <c r="AA1059" s="4">
        <v>883</v>
      </c>
      <c r="AB1059" s="4">
        <v>808</v>
      </c>
      <c r="AC1059" s="4">
        <v>59</v>
      </c>
      <c r="AD1059" s="4">
        <v>6.93</v>
      </c>
      <c r="AE1059" s="4">
        <v>0.16</v>
      </c>
      <c r="AF1059" s="4">
        <v>979</v>
      </c>
      <c r="AG1059" s="4">
        <v>-11</v>
      </c>
      <c r="AH1059" s="4">
        <v>8</v>
      </c>
      <c r="AI1059" s="4">
        <v>25</v>
      </c>
      <c r="AJ1059" s="4">
        <v>191</v>
      </c>
      <c r="AK1059" s="4">
        <v>141</v>
      </c>
      <c r="AL1059" s="4">
        <v>3.7</v>
      </c>
      <c r="AM1059" s="4">
        <v>195</v>
      </c>
      <c r="AN1059" s="4" t="s">
        <v>155</v>
      </c>
      <c r="AO1059" s="4">
        <v>2</v>
      </c>
      <c r="AP1059" s="4">
        <v>0.58618055555555559</v>
      </c>
      <c r="AQ1059" s="4">
        <v>47.159145000000002</v>
      </c>
      <c r="AR1059" s="4">
        <v>-88.489408999999995</v>
      </c>
      <c r="AS1059" s="4">
        <v>315.5</v>
      </c>
      <c r="AT1059" s="4">
        <v>32.4</v>
      </c>
      <c r="AU1059" s="4">
        <v>9</v>
      </c>
      <c r="AV1059" s="4">
        <v>9</v>
      </c>
      <c r="AW1059" s="4" t="s">
        <v>206</v>
      </c>
      <c r="AX1059" s="4">
        <v>1</v>
      </c>
      <c r="AY1059" s="4">
        <v>1.284216</v>
      </c>
      <c r="AZ1059" s="4">
        <v>1.8</v>
      </c>
      <c r="BA1059" s="4">
        <v>14.023</v>
      </c>
      <c r="BB1059" s="4">
        <v>11.05</v>
      </c>
      <c r="BC1059" s="4">
        <v>0.79</v>
      </c>
      <c r="BD1059" s="4">
        <v>19.052</v>
      </c>
      <c r="BE1059" s="4">
        <v>1912.0050000000001</v>
      </c>
      <c r="BF1059" s="4">
        <v>447.84899999999999</v>
      </c>
      <c r="BG1059" s="4">
        <v>0.40600000000000003</v>
      </c>
      <c r="BH1059" s="4">
        <v>0.31900000000000001</v>
      </c>
      <c r="BI1059" s="4">
        <v>0.72499999999999998</v>
      </c>
      <c r="BJ1059" s="4">
        <v>0.307</v>
      </c>
      <c r="BK1059" s="4">
        <v>0.24199999999999999</v>
      </c>
      <c r="BL1059" s="4">
        <v>0.54900000000000004</v>
      </c>
      <c r="BM1059" s="4">
        <v>137.3655</v>
      </c>
      <c r="BQ1059" s="4">
        <v>11.837999999999999</v>
      </c>
      <c r="BR1059" s="4">
        <v>8.6774000000000004E-2</v>
      </c>
      <c r="BS1059" s="4">
        <v>-5</v>
      </c>
      <c r="BT1059" s="4">
        <v>1.4814000000000001E-2</v>
      </c>
      <c r="BU1059" s="4">
        <v>2.1205400000000001</v>
      </c>
      <c r="BV1059" s="4">
        <v>0.29924299999999998</v>
      </c>
    </row>
    <row r="1060" spans="1:74" x14ac:dyDescent="0.25">
      <c r="A1060" s="4">
        <v>42069</v>
      </c>
      <c r="B1060" s="4">
        <v>2.9490740740740744E-3</v>
      </c>
      <c r="C1060" s="4">
        <v>11.935</v>
      </c>
      <c r="D1060" s="4">
        <v>4.2485999999999997</v>
      </c>
      <c r="E1060" s="4">
        <v>42485.593930000003</v>
      </c>
      <c r="F1060" s="4">
        <v>21.6</v>
      </c>
      <c r="G1060" s="4">
        <v>15.2</v>
      </c>
      <c r="H1060" s="4">
        <v>17625.599999999999</v>
      </c>
      <c r="J1060" s="4">
        <v>0.1</v>
      </c>
      <c r="K1060" s="4">
        <v>0.84289999999999998</v>
      </c>
      <c r="L1060" s="4">
        <v>10.0602</v>
      </c>
      <c r="M1060" s="4">
        <v>3.5811000000000002</v>
      </c>
      <c r="N1060" s="4">
        <v>18.232099999999999</v>
      </c>
      <c r="O1060" s="4">
        <v>12.812099999999999</v>
      </c>
      <c r="P1060" s="4">
        <v>31</v>
      </c>
      <c r="Q1060" s="4">
        <v>13.8127</v>
      </c>
      <c r="R1060" s="4">
        <v>9.7065000000000001</v>
      </c>
      <c r="S1060" s="4">
        <v>23.5</v>
      </c>
      <c r="T1060" s="4">
        <v>17625.632399999999</v>
      </c>
      <c r="W1060" s="4">
        <v>0</v>
      </c>
      <c r="X1060" s="4">
        <v>8.43E-2</v>
      </c>
      <c r="Y1060" s="4">
        <v>12.4</v>
      </c>
      <c r="Z1060" s="4">
        <v>852</v>
      </c>
      <c r="AA1060" s="4">
        <v>882</v>
      </c>
      <c r="AB1060" s="4">
        <v>808</v>
      </c>
      <c r="AC1060" s="4">
        <v>59</v>
      </c>
      <c r="AD1060" s="4">
        <v>6.93</v>
      </c>
      <c r="AE1060" s="4">
        <v>0.16</v>
      </c>
      <c r="AF1060" s="4">
        <v>979</v>
      </c>
      <c r="AG1060" s="4">
        <v>-11</v>
      </c>
      <c r="AH1060" s="4">
        <v>8</v>
      </c>
      <c r="AI1060" s="4">
        <v>25</v>
      </c>
      <c r="AJ1060" s="4">
        <v>191</v>
      </c>
      <c r="AK1060" s="4">
        <v>141</v>
      </c>
      <c r="AL1060" s="4">
        <v>3.6</v>
      </c>
      <c r="AM1060" s="4">
        <v>195</v>
      </c>
      <c r="AN1060" s="4" t="s">
        <v>155</v>
      </c>
      <c r="AO1060" s="4">
        <v>2</v>
      </c>
      <c r="AP1060" s="4">
        <v>0.58619212962962963</v>
      </c>
      <c r="AQ1060" s="4">
        <v>47.159089999999999</v>
      </c>
      <c r="AR1060" s="4">
        <v>-88.489299000000003</v>
      </c>
      <c r="AS1060" s="4">
        <v>315.3</v>
      </c>
      <c r="AT1060" s="4">
        <v>27.6</v>
      </c>
      <c r="AU1060" s="4">
        <v>9</v>
      </c>
      <c r="AV1060" s="4">
        <v>9</v>
      </c>
      <c r="AW1060" s="4" t="s">
        <v>206</v>
      </c>
      <c r="AX1060" s="4">
        <v>1</v>
      </c>
      <c r="AY1060" s="4">
        <v>1.044848</v>
      </c>
      <c r="AZ1060" s="4">
        <v>1.8</v>
      </c>
      <c r="BA1060" s="4">
        <v>14.023</v>
      </c>
      <c r="BB1060" s="4">
        <v>11.27</v>
      </c>
      <c r="BC1060" s="4">
        <v>0.8</v>
      </c>
      <c r="BD1060" s="4">
        <v>18.638000000000002</v>
      </c>
      <c r="BE1060" s="4">
        <v>1979.6389999999999</v>
      </c>
      <c r="BF1060" s="4">
        <v>448.51100000000002</v>
      </c>
      <c r="BG1060" s="4">
        <v>0.376</v>
      </c>
      <c r="BH1060" s="4">
        <v>0.26400000000000001</v>
      </c>
      <c r="BI1060" s="4">
        <v>0.64</v>
      </c>
      <c r="BJ1060" s="4">
        <v>0.28499999999999998</v>
      </c>
      <c r="BK1060" s="4">
        <v>0.2</v>
      </c>
      <c r="BL1060" s="4">
        <v>0.48499999999999999</v>
      </c>
      <c r="BM1060" s="4">
        <v>114.69459999999999</v>
      </c>
      <c r="BQ1060" s="4">
        <v>12.06</v>
      </c>
      <c r="BR1060" s="4">
        <v>4.8231999999999997E-2</v>
      </c>
      <c r="BS1060" s="4">
        <v>-5</v>
      </c>
      <c r="BT1060" s="4">
        <v>1.4999999999999999E-2</v>
      </c>
      <c r="BU1060" s="4">
        <v>1.1786700000000001</v>
      </c>
      <c r="BV1060" s="4">
        <v>0.30299999999999999</v>
      </c>
    </row>
    <row r="1061" spans="1:74" x14ac:dyDescent="0.25">
      <c r="A1061" s="4">
        <v>42069</v>
      </c>
      <c r="B1061" s="4">
        <v>2.9606481481481484E-3</v>
      </c>
      <c r="C1061" s="4">
        <v>12.04</v>
      </c>
      <c r="D1061" s="4">
        <v>4.0670999999999999</v>
      </c>
      <c r="E1061" s="4">
        <v>40671.446810000001</v>
      </c>
      <c r="F1061" s="4">
        <v>19.600000000000001</v>
      </c>
      <c r="G1061" s="4">
        <v>12.3</v>
      </c>
      <c r="H1061" s="4">
        <v>11201</v>
      </c>
      <c r="J1061" s="4">
        <v>0.1</v>
      </c>
      <c r="K1061" s="4">
        <v>0.85</v>
      </c>
      <c r="L1061" s="4">
        <v>10.2342</v>
      </c>
      <c r="M1061" s="4">
        <v>3.4569999999999999</v>
      </c>
      <c r="N1061" s="4">
        <v>16.685500000000001</v>
      </c>
      <c r="O1061" s="4">
        <v>10.435700000000001</v>
      </c>
      <c r="P1061" s="4">
        <v>27.1</v>
      </c>
      <c r="Q1061" s="4">
        <v>12.641</v>
      </c>
      <c r="R1061" s="4">
        <v>7.9061000000000003</v>
      </c>
      <c r="S1061" s="4">
        <v>20.5</v>
      </c>
      <c r="T1061" s="4">
        <v>11201.0437</v>
      </c>
      <c r="W1061" s="4">
        <v>0</v>
      </c>
      <c r="X1061" s="4">
        <v>8.5000000000000006E-2</v>
      </c>
      <c r="Y1061" s="4">
        <v>12.3</v>
      </c>
      <c r="Z1061" s="4">
        <v>853</v>
      </c>
      <c r="AA1061" s="4">
        <v>883</v>
      </c>
      <c r="AB1061" s="4">
        <v>808</v>
      </c>
      <c r="AC1061" s="4">
        <v>59</v>
      </c>
      <c r="AD1061" s="4">
        <v>6.93</v>
      </c>
      <c r="AE1061" s="4">
        <v>0.16</v>
      </c>
      <c r="AF1061" s="4">
        <v>979</v>
      </c>
      <c r="AG1061" s="4">
        <v>-11</v>
      </c>
      <c r="AH1061" s="4">
        <v>8</v>
      </c>
      <c r="AI1061" s="4">
        <v>25</v>
      </c>
      <c r="AJ1061" s="4">
        <v>191</v>
      </c>
      <c r="AK1061" s="4">
        <v>141</v>
      </c>
      <c r="AL1061" s="4">
        <v>3.5</v>
      </c>
      <c r="AM1061" s="4">
        <v>195</v>
      </c>
      <c r="AN1061" s="4" t="s">
        <v>155</v>
      </c>
      <c r="AO1061" s="4">
        <v>2</v>
      </c>
      <c r="AP1061" s="4">
        <v>0.58620370370370367</v>
      </c>
      <c r="AQ1061" s="4">
        <v>47.159083000000003</v>
      </c>
      <c r="AR1061" s="4">
        <v>-88.489283</v>
      </c>
      <c r="AS1061" s="4">
        <v>315.3</v>
      </c>
      <c r="AT1061" s="4">
        <v>21.4</v>
      </c>
      <c r="AU1061" s="4">
        <v>9</v>
      </c>
      <c r="AV1061" s="4">
        <v>9</v>
      </c>
      <c r="AW1061" s="4" t="s">
        <v>206</v>
      </c>
      <c r="AX1061" s="4">
        <v>1.0851150000000001</v>
      </c>
      <c r="AY1061" s="4">
        <v>1.0851150000000001</v>
      </c>
      <c r="AZ1061" s="4">
        <v>1.8851150000000001</v>
      </c>
      <c r="BA1061" s="4">
        <v>14.023</v>
      </c>
      <c r="BB1061" s="4">
        <v>11.84</v>
      </c>
      <c r="BC1061" s="4">
        <v>0.84</v>
      </c>
      <c r="BD1061" s="4">
        <v>17.649000000000001</v>
      </c>
      <c r="BE1061" s="4">
        <v>2094.6590000000001</v>
      </c>
      <c r="BF1061" s="4">
        <v>450.34100000000001</v>
      </c>
      <c r="BG1061" s="4">
        <v>0.35799999999999998</v>
      </c>
      <c r="BH1061" s="4">
        <v>0.224</v>
      </c>
      <c r="BI1061" s="4">
        <v>0.58099999999999996</v>
      </c>
      <c r="BJ1061" s="4">
        <v>0.27100000000000002</v>
      </c>
      <c r="BK1061" s="4">
        <v>0.16900000000000001</v>
      </c>
      <c r="BL1061" s="4">
        <v>0.44</v>
      </c>
      <c r="BM1061" s="4">
        <v>75.812299999999993</v>
      </c>
      <c r="BQ1061" s="4">
        <v>12.648999999999999</v>
      </c>
      <c r="BR1061" s="4">
        <v>0.10978400000000001</v>
      </c>
      <c r="BS1061" s="4">
        <v>-5</v>
      </c>
      <c r="BT1061" s="4">
        <v>1.4999999999999999E-2</v>
      </c>
      <c r="BU1061" s="4">
        <v>2.6828470000000002</v>
      </c>
      <c r="BV1061" s="4">
        <v>0.30299999999999999</v>
      </c>
    </row>
    <row r="1062" spans="1:74" x14ac:dyDescent="0.25">
      <c r="A1062" s="4">
        <v>42069</v>
      </c>
      <c r="B1062" s="4">
        <v>2.972222222222222E-3</v>
      </c>
      <c r="C1062" s="4">
        <v>12.163</v>
      </c>
      <c r="D1062" s="4">
        <v>3.9274</v>
      </c>
      <c r="E1062" s="4">
        <v>39273.987090000002</v>
      </c>
      <c r="F1062" s="4">
        <v>18.2</v>
      </c>
      <c r="G1062" s="4">
        <v>11.4</v>
      </c>
      <c r="H1062" s="4">
        <v>7701.5</v>
      </c>
      <c r="J1062" s="4">
        <v>0.1</v>
      </c>
      <c r="K1062" s="4">
        <v>0.85370000000000001</v>
      </c>
      <c r="L1062" s="4">
        <v>10.3843</v>
      </c>
      <c r="M1062" s="4">
        <v>3.3530000000000002</v>
      </c>
      <c r="N1062" s="4">
        <v>15.505100000000001</v>
      </c>
      <c r="O1062" s="4">
        <v>9.7698</v>
      </c>
      <c r="P1062" s="4">
        <v>25.3</v>
      </c>
      <c r="Q1062" s="4">
        <v>11.7468</v>
      </c>
      <c r="R1062" s="4">
        <v>7.4016999999999999</v>
      </c>
      <c r="S1062" s="4">
        <v>19.100000000000001</v>
      </c>
      <c r="T1062" s="4">
        <v>7701.4706999999999</v>
      </c>
      <c r="W1062" s="4">
        <v>0</v>
      </c>
      <c r="X1062" s="4">
        <v>8.5400000000000004E-2</v>
      </c>
      <c r="Y1062" s="4">
        <v>12.3</v>
      </c>
      <c r="Z1062" s="4">
        <v>853</v>
      </c>
      <c r="AA1062" s="4">
        <v>884</v>
      </c>
      <c r="AB1062" s="4">
        <v>809</v>
      </c>
      <c r="AC1062" s="4">
        <v>59</v>
      </c>
      <c r="AD1062" s="4">
        <v>6.93</v>
      </c>
      <c r="AE1062" s="4">
        <v>0.16</v>
      </c>
      <c r="AF1062" s="4">
        <v>979</v>
      </c>
      <c r="AG1062" s="4">
        <v>-11</v>
      </c>
      <c r="AH1062" s="4">
        <v>8</v>
      </c>
      <c r="AI1062" s="4">
        <v>25</v>
      </c>
      <c r="AJ1062" s="4">
        <v>191</v>
      </c>
      <c r="AK1062" s="4">
        <v>141</v>
      </c>
      <c r="AL1062" s="4">
        <v>3.6</v>
      </c>
      <c r="AM1062" s="4">
        <v>195</v>
      </c>
      <c r="AN1062" s="4" t="s">
        <v>155</v>
      </c>
      <c r="AO1062" s="4">
        <v>2</v>
      </c>
      <c r="AP1062" s="4">
        <v>0.58620370370370367</v>
      </c>
      <c r="AQ1062" s="4">
        <v>47.159027999999999</v>
      </c>
      <c r="AR1062" s="4">
        <v>-88.489205999999996</v>
      </c>
      <c r="AS1062" s="4">
        <v>315.39999999999998</v>
      </c>
      <c r="AT1062" s="4">
        <v>15.1</v>
      </c>
      <c r="AU1062" s="4">
        <v>9</v>
      </c>
      <c r="AV1062" s="4">
        <v>9</v>
      </c>
      <c r="AW1062" s="4" t="s">
        <v>206</v>
      </c>
      <c r="AX1062" s="4">
        <v>1.1000000000000001</v>
      </c>
      <c r="AY1062" s="4">
        <v>1.1000000000000001</v>
      </c>
      <c r="AZ1062" s="4">
        <v>1.9</v>
      </c>
      <c r="BA1062" s="4">
        <v>14.023</v>
      </c>
      <c r="BB1062" s="4">
        <v>12.15</v>
      </c>
      <c r="BC1062" s="4">
        <v>0.87</v>
      </c>
      <c r="BD1062" s="4">
        <v>17.132000000000001</v>
      </c>
      <c r="BE1062" s="4">
        <v>2170.0320000000002</v>
      </c>
      <c r="BF1062" s="4">
        <v>445.959</v>
      </c>
      <c r="BG1062" s="4">
        <v>0.33900000000000002</v>
      </c>
      <c r="BH1062" s="4">
        <v>0.214</v>
      </c>
      <c r="BI1062" s="4">
        <v>0.55300000000000005</v>
      </c>
      <c r="BJ1062" s="4">
        <v>0.25700000000000001</v>
      </c>
      <c r="BK1062" s="4">
        <v>0.16200000000000001</v>
      </c>
      <c r="BL1062" s="4">
        <v>0.41899999999999998</v>
      </c>
      <c r="BM1062" s="4">
        <v>53.220799999999997</v>
      </c>
      <c r="BQ1062" s="4">
        <v>12.972</v>
      </c>
      <c r="BR1062" s="4">
        <v>6.8975999999999996E-2</v>
      </c>
      <c r="BS1062" s="4">
        <v>-5</v>
      </c>
      <c r="BT1062" s="4">
        <v>1.2186000000000001E-2</v>
      </c>
      <c r="BU1062" s="4">
        <v>1.6856009999999999</v>
      </c>
      <c r="BV1062" s="4">
        <v>0.24615699999999999</v>
      </c>
    </row>
    <row r="1063" spans="1:74" x14ac:dyDescent="0.25">
      <c r="A1063" s="4">
        <v>42069</v>
      </c>
      <c r="B1063" s="4">
        <v>2.9837962962962965E-3</v>
      </c>
      <c r="C1063" s="4">
        <v>12.18</v>
      </c>
      <c r="D1063" s="4">
        <v>3.6021999999999998</v>
      </c>
      <c r="E1063" s="4">
        <v>36022.387929999997</v>
      </c>
      <c r="F1063" s="4">
        <v>15.4</v>
      </c>
      <c r="G1063" s="4">
        <v>11.4</v>
      </c>
      <c r="H1063" s="4">
        <v>6526</v>
      </c>
      <c r="J1063" s="4">
        <v>0.2</v>
      </c>
      <c r="K1063" s="4">
        <v>0.85770000000000002</v>
      </c>
      <c r="L1063" s="4">
        <v>10.4465</v>
      </c>
      <c r="M1063" s="4">
        <v>3.0895999999999999</v>
      </c>
      <c r="N1063" s="4">
        <v>13.2439</v>
      </c>
      <c r="O1063" s="4">
        <v>9.7774999999999999</v>
      </c>
      <c r="P1063" s="4">
        <v>23</v>
      </c>
      <c r="Q1063" s="4">
        <v>10.0337</v>
      </c>
      <c r="R1063" s="4">
        <v>7.4074999999999998</v>
      </c>
      <c r="S1063" s="4">
        <v>17.399999999999999</v>
      </c>
      <c r="T1063" s="4">
        <v>6525.9525000000003</v>
      </c>
      <c r="W1063" s="4">
        <v>0</v>
      </c>
      <c r="X1063" s="4">
        <v>0.17150000000000001</v>
      </c>
      <c r="Y1063" s="4">
        <v>12.2</v>
      </c>
      <c r="Z1063" s="4">
        <v>854</v>
      </c>
      <c r="AA1063" s="4">
        <v>886</v>
      </c>
      <c r="AB1063" s="4">
        <v>810</v>
      </c>
      <c r="AC1063" s="4">
        <v>59</v>
      </c>
      <c r="AD1063" s="4">
        <v>6.93</v>
      </c>
      <c r="AE1063" s="4">
        <v>0.16</v>
      </c>
      <c r="AF1063" s="4">
        <v>979</v>
      </c>
      <c r="AG1063" s="4">
        <v>-11</v>
      </c>
      <c r="AH1063" s="4">
        <v>8</v>
      </c>
      <c r="AI1063" s="4">
        <v>25</v>
      </c>
      <c r="AJ1063" s="4">
        <v>190.1</v>
      </c>
      <c r="AK1063" s="4">
        <v>141</v>
      </c>
      <c r="AL1063" s="4">
        <v>3.5</v>
      </c>
      <c r="AM1063" s="4">
        <v>195</v>
      </c>
      <c r="AN1063" s="4" t="s">
        <v>155</v>
      </c>
      <c r="AO1063" s="4">
        <v>2</v>
      </c>
      <c r="AP1063" s="4">
        <v>0.58622685185185186</v>
      </c>
      <c r="AQ1063" s="4">
        <v>47.159018000000003</v>
      </c>
      <c r="AR1063" s="4">
        <v>-88.489193</v>
      </c>
      <c r="AS1063" s="4">
        <v>315.39999999999998</v>
      </c>
      <c r="AT1063" s="4">
        <v>10.5</v>
      </c>
      <c r="AU1063" s="4">
        <v>9</v>
      </c>
      <c r="AV1063" s="4">
        <v>9</v>
      </c>
      <c r="AW1063" s="4" t="s">
        <v>206</v>
      </c>
      <c r="AX1063" s="4">
        <v>1.015085</v>
      </c>
      <c r="AY1063" s="4">
        <v>1.1849149999999999</v>
      </c>
      <c r="AZ1063" s="4">
        <v>1.9</v>
      </c>
      <c r="BA1063" s="4">
        <v>14.023</v>
      </c>
      <c r="BB1063" s="4">
        <v>12.51</v>
      </c>
      <c r="BC1063" s="4">
        <v>0.89</v>
      </c>
      <c r="BD1063" s="4">
        <v>16.594000000000001</v>
      </c>
      <c r="BE1063" s="4">
        <v>2232.2179999999998</v>
      </c>
      <c r="BF1063" s="4">
        <v>420.18400000000003</v>
      </c>
      <c r="BG1063" s="4">
        <v>0.29599999999999999</v>
      </c>
      <c r="BH1063" s="4">
        <v>0.219</v>
      </c>
      <c r="BI1063" s="4">
        <v>0.51500000000000001</v>
      </c>
      <c r="BJ1063" s="4">
        <v>0.22500000000000001</v>
      </c>
      <c r="BK1063" s="4">
        <v>0.16600000000000001</v>
      </c>
      <c r="BL1063" s="4">
        <v>0.39</v>
      </c>
      <c r="BM1063" s="4">
        <v>46.113500000000002</v>
      </c>
      <c r="BQ1063" s="4">
        <v>26.651</v>
      </c>
      <c r="BR1063" s="4">
        <v>0.11196200000000001</v>
      </c>
      <c r="BS1063" s="4">
        <v>-5</v>
      </c>
      <c r="BT1063" s="4">
        <v>1.1062000000000001E-2</v>
      </c>
      <c r="BU1063" s="4">
        <v>2.7360720000000001</v>
      </c>
      <c r="BV1063" s="4">
        <v>0.22345200000000001</v>
      </c>
    </row>
    <row r="1064" spans="1:74" x14ac:dyDescent="0.25">
      <c r="A1064" s="4">
        <v>42069</v>
      </c>
      <c r="B1064" s="4">
        <v>2.9953703703703705E-3</v>
      </c>
      <c r="C1064" s="4">
        <v>12.468</v>
      </c>
      <c r="D1064" s="4">
        <v>3.4155000000000002</v>
      </c>
      <c r="E1064" s="4">
        <v>34155.438459999998</v>
      </c>
      <c r="F1064" s="4">
        <v>13.9</v>
      </c>
      <c r="G1064" s="4">
        <v>11.4</v>
      </c>
      <c r="H1064" s="4">
        <v>6834.9</v>
      </c>
      <c r="J1064" s="4">
        <v>0.2</v>
      </c>
      <c r="K1064" s="4">
        <v>0.8569</v>
      </c>
      <c r="L1064" s="4">
        <v>10.684200000000001</v>
      </c>
      <c r="M1064" s="4">
        <v>2.9268000000000001</v>
      </c>
      <c r="N1064" s="4">
        <v>11.9374</v>
      </c>
      <c r="O1064" s="4">
        <v>9.7687000000000008</v>
      </c>
      <c r="P1064" s="4">
        <v>21.7</v>
      </c>
      <c r="Q1064" s="4">
        <v>9.0439000000000007</v>
      </c>
      <c r="R1064" s="4">
        <v>7.4008000000000003</v>
      </c>
      <c r="S1064" s="4">
        <v>16.399999999999999</v>
      </c>
      <c r="T1064" s="4">
        <v>6834.9066999999995</v>
      </c>
      <c r="W1064" s="4">
        <v>0</v>
      </c>
      <c r="X1064" s="4">
        <v>0.1714</v>
      </c>
      <c r="Y1064" s="4">
        <v>12.3</v>
      </c>
      <c r="Z1064" s="4">
        <v>854</v>
      </c>
      <c r="AA1064" s="4">
        <v>885</v>
      </c>
      <c r="AB1064" s="4">
        <v>811</v>
      </c>
      <c r="AC1064" s="4">
        <v>59</v>
      </c>
      <c r="AD1064" s="4">
        <v>6.93</v>
      </c>
      <c r="AE1064" s="4">
        <v>0.16</v>
      </c>
      <c r="AF1064" s="4">
        <v>979</v>
      </c>
      <c r="AG1064" s="4">
        <v>-11</v>
      </c>
      <c r="AH1064" s="4">
        <v>8</v>
      </c>
      <c r="AI1064" s="4">
        <v>25</v>
      </c>
      <c r="AJ1064" s="4">
        <v>190</v>
      </c>
      <c r="AK1064" s="4">
        <v>141</v>
      </c>
      <c r="AL1064" s="4">
        <v>3.6</v>
      </c>
      <c r="AM1064" s="4">
        <v>195</v>
      </c>
      <c r="AN1064" s="4" t="s">
        <v>155</v>
      </c>
      <c r="AO1064" s="4">
        <v>2</v>
      </c>
      <c r="AP1064" s="4">
        <v>0.58622685185185186</v>
      </c>
      <c r="AQ1064" s="4">
        <v>47.159008999999998</v>
      </c>
      <c r="AR1064" s="4">
        <v>-88.489160999999996</v>
      </c>
      <c r="AS1064" s="4">
        <v>315.5</v>
      </c>
      <c r="AT1064" s="4">
        <v>6.4</v>
      </c>
      <c r="AU1064" s="4">
        <v>9</v>
      </c>
      <c r="AV1064" s="4">
        <v>9</v>
      </c>
      <c r="AW1064" s="4" t="s">
        <v>206</v>
      </c>
      <c r="AX1064" s="4">
        <v>1.0847309999999999</v>
      </c>
      <c r="AY1064" s="4">
        <v>1.369461</v>
      </c>
      <c r="AZ1064" s="4">
        <v>2.069461</v>
      </c>
      <c r="BA1064" s="4">
        <v>14.023</v>
      </c>
      <c r="BB1064" s="4">
        <v>12.43</v>
      </c>
      <c r="BC1064" s="4">
        <v>0.89</v>
      </c>
      <c r="BD1064" s="4">
        <v>16.699000000000002</v>
      </c>
      <c r="BE1064" s="4">
        <v>2266.0659999999998</v>
      </c>
      <c r="BF1064" s="4">
        <v>395.09300000000002</v>
      </c>
      <c r="BG1064" s="4">
        <v>0.26500000000000001</v>
      </c>
      <c r="BH1064" s="4">
        <v>0.217</v>
      </c>
      <c r="BI1064" s="4">
        <v>0.48199999999999998</v>
      </c>
      <c r="BJ1064" s="4">
        <v>0.20100000000000001</v>
      </c>
      <c r="BK1064" s="4">
        <v>0.16400000000000001</v>
      </c>
      <c r="BL1064" s="4">
        <v>0.36499999999999999</v>
      </c>
      <c r="BM1064" s="4">
        <v>47.938299999999998</v>
      </c>
      <c r="BQ1064" s="4">
        <v>26.43</v>
      </c>
      <c r="BR1064" s="4">
        <v>0.206924</v>
      </c>
      <c r="BS1064" s="4">
        <v>-5</v>
      </c>
      <c r="BT1064" s="4">
        <v>1.2876E-2</v>
      </c>
      <c r="BU1064" s="4">
        <v>5.0567060000000001</v>
      </c>
      <c r="BV1064" s="4">
        <v>0.26009500000000002</v>
      </c>
    </row>
    <row r="1065" spans="1:74" x14ac:dyDescent="0.25">
      <c r="A1065" s="4">
        <v>42069</v>
      </c>
      <c r="B1065" s="4">
        <v>3.0069444444444445E-3</v>
      </c>
      <c r="C1065" s="4">
        <v>12.244</v>
      </c>
      <c r="D1065" s="4">
        <v>4.7123999999999997</v>
      </c>
      <c r="E1065" s="4">
        <v>47124.062749999997</v>
      </c>
      <c r="F1065" s="4">
        <v>13.8</v>
      </c>
      <c r="G1065" s="4">
        <v>11.2</v>
      </c>
      <c r="H1065" s="4">
        <v>3857.7</v>
      </c>
      <c r="J1065" s="4">
        <v>0.2</v>
      </c>
      <c r="K1065" s="4">
        <v>0.84960000000000002</v>
      </c>
      <c r="L1065" s="4">
        <v>10.403</v>
      </c>
      <c r="M1065" s="4">
        <v>4.0038</v>
      </c>
      <c r="N1065" s="4">
        <v>11.725</v>
      </c>
      <c r="O1065" s="4">
        <v>9.5527999999999995</v>
      </c>
      <c r="P1065" s="4">
        <v>21.3</v>
      </c>
      <c r="Q1065" s="4">
        <v>8.8828999999999994</v>
      </c>
      <c r="R1065" s="4">
        <v>7.2373000000000003</v>
      </c>
      <c r="S1065" s="4">
        <v>16.100000000000001</v>
      </c>
      <c r="T1065" s="4">
        <v>3857.7013000000002</v>
      </c>
      <c r="W1065" s="4">
        <v>0</v>
      </c>
      <c r="X1065" s="4">
        <v>0.1699</v>
      </c>
      <c r="Y1065" s="4">
        <v>12.2</v>
      </c>
      <c r="Z1065" s="4">
        <v>855</v>
      </c>
      <c r="AA1065" s="4">
        <v>885</v>
      </c>
      <c r="AB1065" s="4">
        <v>810</v>
      </c>
      <c r="AC1065" s="4">
        <v>59</v>
      </c>
      <c r="AD1065" s="4">
        <v>6.93</v>
      </c>
      <c r="AE1065" s="4">
        <v>0.16</v>
      </c>
      <c r="AF1065" s="4">
        <v>979</v>
      </c>
      <c r="AG1065" s="4">
        <v>-11</v>
      </c>
      <c r="AH1065" s="4">
        <v>8</v>
      </c>
      <c r="AI1065" s="4">
        <v>25</v>
      </c>
      <c r="AJ1065" s="4">
        <v>190</v>
      </c>
      <c r="AK1065" s="4">
        <v>141</v>
      </c>
      <c r="AL1065" s="4">
        <v>3.5</v>
      </c>
      <c r="AM1065" s="4">
        <v>195</v>
      </c>
      <c r="AN1065" s="4" t="s">
        <v>155</v>
      </c>
      <c r="AO1065" s="4">
        <v>2</v>
      </c>
      <c r="AP1065" s="4">
        <v>0.58625000000000005</v>
      </c>
      <c r="AQ1065" s="4">
        <v>47.159016000000001</v>
      </c>
      <c r="AR1065" s="4">
        <v>-88.489147000000003</v>
      </c>
      <c r="AS1065" s="4">
        <v>315.3</v>
      </c>
      <c r="AT1065" s="4">
        <v>3.6</v>
      </c>
      <c r="AU1065" s="4">
        <v>9</v>
      </c>
      <c r="AV1065" s="4">
        <v>9</v>
      </c>
      <c r="AW1065" s="4" t="s">
        <v>206</v>
      </c>
      <c r="AX1065" s="4">
        <v>1.184615</v>
      </c>
      <c r="AY1065" s="4">
        <v>1.569231</v>
      </c>
      <c r="AZ1065" s="4">
        <v>2.269231</v>
      </c>
      <c r="BA1065" s="4">
        <v>14.023</v>
      </c>
      <c r="BB1065" s="4">
        <v>11.81</v>
      </c>
      <c r="BC1065" s="4">
        <v>0.84</v>
      </c>
      <c r="BD1065" s="4">
        <v>17.696999999999999</v>
      </c>
      <c r="BE1065" s="4">
        <v>2131.8989999999999</v>
      </c>
      <c r="BF1065" s="4">
        <v>522.22799999999995</v>
      </c>
      <c r="BG1065" s="4">
        <v>0.252</v>
      </c>
      <c r="BH1065" s="4">
        <v>0.20499999999999999</v>
      </c>
      <c r="BI1065" s="4">
        <v>0.45700000000000002</v>
      </c>
      <c r="BJ1065" s="4">
        <v>0.191</v>
      </c>
      <c r="BK1065" s="4">
        <v>0.155</v>
      </c>
      <c r="BL1065" s="4">
        <v>0.34599999999999997</v>
      </c>
      <c r="BM1065" s="4">
        <v>26.143000000000001</v>
      </c>
      <c r="BQ1065" s="4">
        <v>25.32</v>
      </c>
      <c r="BR1065" s="4">
        <v>0.20550299999999999</v>
      </c>
      <c r="BS1065" s="4">
        <v>-5</v>
      </c>
      <c r="BT1065" s="4">
        <v>1.2063000000000001E-2</v>
      </c>
      <c r="BU1065" s="4">
        <v>5.021992</v>
      </c>
      <c r="BV1065" s="4">
        <v>0.243671</v>
      </c>
    </row>
    <row r="1066" spans="1:74" x14ac:dyDescent="0.25">
      <c r="A1066" s="4">
        <v>42069</v>
      </c>
      <c r="B1066" s="4">
        <v>3.0185185185185189E-3</v>
      </c>
      <c r="C1066" s="4">
        <v>11.585000000000001</v>
      </c>
      <c r="D1066" s="4">
        <v>4.9573</v>
      </c>
      <c r="E1066" s="4">
        <v>49573.231809999997</v>
      </c>
      <c r="F1066" s="4">
        <v>16.2</v>
      </c>
      <c r="G1066" s="4">
        <v>8.5</v>
      </c>
      <c r="H1066" s="4">
        <v>2195.9</v>
      </c>
      <c r="J1066" s="4">
        <v>0.2</v>
      </c>
      <c r="K1066" s="4">
        <v>0.85399999999999998</v>
      </c>
      <c r="L1066" s="4">
        <v>9.8933999999999997</v>
      </c>
      <c r="M1066" s="4">
        <v>4.2335000000000003</v>
      </c>
      <c r="N1066" s="4">
        <v>13.815</v>
      </c>
      <c r="O1066" s="4">
        <v>7.2445000000000004</v>
      </c>
      <c r="P1066" s="4">
        <v>21.1</v>
      </c>
      <c r="Q1066" s="4">
        <v>10.4663</v>
      </c>
      <c r="R1066" s="4">
        <v>5.4885000000000002</v>
      </c>
      <c r="S1066" s="4">
        <v>16</v>
      </c>
      <c r="T1066" s="4">
        <v>2195.9292999999998</v>
      </c>
      <c r="W1066" s="4">
        <v>0</v>
      </c>
      <c r="X1066" s="4">
        <v>0.17080000000000001</v>
      </c>
      <c r="Y1066" s="4">
        <v>12.2</v>
      </c>
      <c r="Z1066" s="4">
        <v>855</v>
      </c>
      <c r="AA1066" s="4">
        <v>885</v>
      </c>
      <c r="AB1066" s="4">
        <v>811</v>
      </c>
      <c r="AC1066" s="4">
        <v>59</v>
      </c>
      <c r="AD1066" s="4">
        <v>6.93</v>
      </c>
      <c r="AE1066" s="4">
        <v>0.16</v>
      </c>
      <c r="AF1066" s="4">
        <v>979</v>
      </c>
      <c r="AG1066" s="4">
        <v>-11</v>
      </c>
      <c r="AH1066" s="4">
        <v>8</v>
      </c>
      <c r="AI1066" s="4">
        <v>25</v>
      </c>
      <c r="AJ1066" s="4">
        <v>190</v>
      </c>
      <c r="AK1066" s="4">
        <v>141</v>
      </c>
      <c r="AL1066" s="4">
        <v>3.5</v>
      </c>
      <c r="AM1066" s="4">
        <v>195</v>
      </c>
      <c r="AN1066" s="4" t="s">
        <v>155</v>
      </c>
      <c r="AO1066" s="4">
        <v>2</v>
      </c>
      <c r="AP1066" s="4">
        <v>0.58626157407407409</v>
      </c>
      <c r="AQ1066" s="4">
        <v>47.159018000000003</v>
      </c>
      <c r="AR1066" s="4">
        <v>-88.489144999999994</v>
      </c>
      <c r="AS1066" s="4">
        <v>315.3</v>
      </c>
      <c r="AT1066" s="4">
        <v>2.6</v>
      </c>
      <c r="AU1066" s="4">
        <v>9</v>
      </c>
      <c r="AV1066" s="4">
        <v>9</v>
      </c>
      <c r="AW1066" s="4" t="s">
        <v>206</v>
      </c>
      <c r="AX1066" s="4">
        <v>1.2</v>
      </c>
      <c r="AY1066" s="4">
        <v>1.6</v>
      </c>
      <c r="AZ1066" s="4">
        <v>2.2999999999999998</v>
      </c>
      <c r="BA1066" s="4">
        <v>14.023</v>
      </c>
      <c r="BB1066" s="4">
        <v>12.18</v>
      </c>
      <c r="BC1066" s="4">
        <v>0.87</v>
      </c>
      <c r="BD1066" s="4">
        <v>17.099</v>
      </c>
      <c r="BE1066" s="4">
        <v>2090.6790000000001</v>
      </c>
      <c r="BF1066" s="4">
        <v>569.39800000000002</v>
      </c>
      <c r="BG1066" s="4">
        <v>0.30599999999999999</v>
      </c>
      <c r="BH1066" s="4">
        <v>0.16</v>
      </c>
      <c r="BI1066" s="4">
        <v>0.46600000000000003</v>
      </c>
      <c r="BJ1066" s="4">
        <v>0.23200000000000001</v>
      </c>
      <c r="BK1066" s="4">
        <v>0.121</v>
      </c>
      <c r="BL1066" s="4">
        <v>0.35299999999999998</v>
      </c>
      <c r="BM1066" s="4">
        <v>15.345499999999999</v>
      </c>
      <c r="BQ1066" s="4">
        <v>26.242999999999999</v>
      </c>
      <c r="BR1066" s="4">
        <v>0.42541499999999999</v>
      </c>
      <c r="BS1066" s="4">
        <v>-5</v>
      </c>
      <c r="BT1066" s="4">
        <v>1.2E-2</v>
      </c>
      <c r="BU1066" s="4">
        <v>10.396089</v>
      </c>
      <c r="BV1066" s="4">
        <v>0.2424</v>
      </c>
    </row>
    <row r="1067" spans="1:74" x14ac:dyDescent="0.25">
      <c r="A1067" s="4">
        <v>42069</v>
      </c>
      <c r="B1067" s="4">
        <v>3.0300925925925925E-3</v>
      </c>
      <c r="C1067" s="4">
        <v>10.682</v>
      </c>
      <c r="D1067" s="4">
        <v>6.3632</v>
      </c>
      <c r="E1067" s="4">
        <v>63631.544990000002</v>
      </c>
      <c r="F1067" s="4">
        <v>27.7</v>
      </c>
      <c r="G1067" s="4">
        <v>6.2</v>
      </c>
      <c r="H1067" s="4">
        <v>2700.8</v>
      </c>
      <c r="J1067" s="4">
        <v>0.2</v>
      </c>
      <c r="K1067" s="4">
        <v>0.84719999999999995</v>
      </c>
      <c r="L1067" s="4">
        <v>9.0495999999999999</v>
      </c>
      <c r="M1067" s="4">
        <v>5.3909000000000002</v>
      </c>
      <c r="N1067" s="4">
        <v>23.488700000000001</v>
      </c>
      <c r="O1067" s="4">
        <v>5.2896999999999998</v>
      </c>
      <c r="P1067" s="4">
        <v>28.8</v>
      </c>
      <c r="Q1067" s="4">
        <v>17.795100000000001</v>
      </c>
      <c r="R1067" s="4">
        <v>4.0075000000000003</v>
      </c>
      <c r="S1067" s="4">
        <v>21.8</v>
      </c>
      <c r="T1067" s="4">
        <v>2700.7694000000001</v>
      </c>
      <c r="W1067" s="4">
        <v>0</v>
      </c>
      <c r="X1067" s="4">
        <v>0.1694</v>
      </c>
      <c r="Y1067" s="4">
        <v>12.3</v>
      </c>
      <c r="Z1067" s="4">
        <v>855</v>
      </c>
      <c r="AA1067" s="4">
        <v>883</v>
      </c>
      <c r="AB1067" s="4">
        <v>812</v>
      </c>
      <c r="AC1067" s="4">
        <v>59</v>
      </c>
      <c r="AD1067" s="4">
        <v>6.93</v>
      </c>
      <c r="AE1067" s="4">
        <v>0.16</v>
      </c>
      <c r="AF1067" s="4">
        <v>979</v>
      </c>
      <c r="AG1067" s="4">
        <v>-11</v>
      </c>
      <c r="AH1067" s="4">
        <v>8</v>
      </c>
      <c r="AI1067" s="4">
        <v>25</v>
      </c>
      <c r="AJ1067" s="4">
        <v>190</v>
      </c>
      <c r="AK1067" s="4">
        <v>141</v>
      </c>
      <c r="AL1067" s="4">
        <v>3.4</v>
      </c>
      <c r="AM1067" s="4">
        <v>195</v>
      </c>
      <c r="AN1067" s="4" t="s">
        <v>155</v>
      </c>
      <c r="AO1067" s="4">
        <v>2</v>
      </c>
      <c r="AP1067" s="4">
        <v>0.58626157407407409</v>
      </c>
      <c r="AQ1067" s="4">
        <v>47.159025999999997</v>
      </c>
      <c r="AR1067" s="4">
        <v>-88.489138999999994</v>
      </c>
      <c r="AS1067" s="4">
        <v>315.10000000000002</v>
      </c>
      <c r="AT1067" s="4">
        <v>3.2</v>
      </c>
      <c r="AU1067" s="4">
        <v>9</v>
      </c>
      <c r="AV1067" s="4">
        <v>9</v>
      </c>
      <c r="AW1067" s="4" t="s">
        <v>206</v>
      </c>
      <c r="AX1067" s="4">
        <v>1.2</v>
      </c>
      <c r="AY1067" s="4">
        <v>1.6844159999999999</v>
      </c>
      <c r="AZ1067" s="4">
        <v>2.2155840000000002</v>
      </c>
      <c r="BA1067" s="4">
        <v>14.023</v>
      </c>
      <c r="BB1067" s="4">
        <v>11.61</v>
      </c>
      <c r="BC1067" s="4">
        <v>0.83</v>
      </c>
      <c r="BD1067" s="4">
        <v>18.033999999999999</v>
      </c>
      <c r="BE1067" s="4">
        <v>1864.8720000000001</v>
      </c>
      <c r="BF1067" s="4">
        <v>707.06799999999998</v>
      </c>
      <c r="BG1067" s="4">
        <v>0.50700000000000001</v>
      </c>
      <c r="BH1067" s="4">
        <v>0.114</v>
      </c>
      <c r="BI1067" s="4">
        <v>0.621</v>
      </c>
      <c r="BJ1067" s="4">
        <v>0.38400000000000001</v>
      </c>
      <c r="BK1067" s="4">
        <v>8.5999999999999993E-2</v>
      </c>
      <c r="BL1067" s="4">
        <v>0.47099999999999997</v>
      </c>
      <c r="BM1067" s="4">
        <v>18.404599999999999</v>
      </c>
      <c r="BQ1067" s="4">
        <v>25.388999999999999</v>
      </c>
      <c r="BR1067" s="4">
        <v>0.64073199999999997</v>
      </c>
      <c r="BS1067" s="4">
        <v>-5</v>
      </c>
      <c r="BT1067" s="4">
        <v>1.2938E-2</v>
      </c>
      <c r="BU1067" s="4">
        <v>15.657888</v>
      </c>
      <c r="BV1067" s="4">
        <v>0.26134800000000002</v>
      </c>
    </row>
    <row r="1068" spans="1:74" x14ac:dyDescent="0.25">
      <c r="A1068" s="4">
        <v>42069</v>
      </c>
      <c r="B1068" s="4">
        <v>3.0416666666666665E-3</v>
      </c>
      <c r="C1068" s="4">
        <v>10.286</v>
      </c>
      <c r="D1068" s="4">
        <v>6.6056999999999997</v>
      </c>
      <c r="E1068" s="4">
        <v>66057.41519</v>
      </c>
      <c r="F1068" s="4">
        <v>38.200000000000003</v>
      </c>
      <c r="G1068" s="4">
        <v>6.3</v>
      </c>
      <c r="H1068" s="4">
        <v>4504</v>
      </c>
      <c r="J1068" s="4">
        <v>0.2</v>
      </c>
      <c r="K1068" s="4">
        <v>0.84619999999999995</v>
      </c>
      <c r="L1068" s="4">
        <v>8.7039000000000009</v>
      </c>
      <c r="M1068" s="4">
        <v>5.5896999999999997</v>
      </c>
      <c r="N1068" s="4">
        <v>32.351399999999998</v>
      </c>
      <c r="O1068" s="4">
        <v>5.2942999999999998</v>
      </c>
      <c r="P1068" s="4">
        <v>37.6</v>
      </c>
      <c r="Q1068" s="4">
        <v>24.509599999999999</v>
      </c>
      <c r="R1068" s="4">
        <v>4.0110000000000001</v>
      </c>
      <c r="S1068" s="4">
        <v>28.5</v>
      </c>
      <c r="T1068" s="4">
        <v>4503.9596000000001</v>
      </c>
      <c r="W1068" s="4">
        <v>0</v>
      </c>
      <c r="X1068" s="4">
        <v>0.16919999999999999</v>
      </c>
      <c r="Y1068" s="4">
        <v>12.2</v>
      </c>
      <c r="Z1068" s="4">
        <v>856</v>
      </c>
      <c r="AA1068" s="4">
        <v>885</v>
      </c>
      <c r="AB1068" s="4">
        <v>811</v>
      </c>
      <c r="AC1068" s="4">
        <v>59</v>
      </c>
      <c r="AD1068" s="4">
        <v>6.93</v>
      </c>
      <c r="AE1068" s="4">
        <v>0.16</v>
      </c>
      <c r="AF1068" s="4">
        <v>979</v>
      </c>
      <c r="AG1068" s="4">
        <v>-11</v>
      </c>
      <c r="AH1068" s="4">
        <v>8</v>
      </c>
      <c r="AI1068" s="4">
        <v>25</v>
      </c>
      <c r="AJ1068" s="4">
        <v>190</v>
      </c>
      <c r="AK1068" s="4">
        <v>141</v>
      </c>
      <c r="AL1068" s="4">
        <v>3.6</v>
      </c>
      <c r="AM1068" s="4">
        <v>195</v>
      </c>
      <c r="AN1068" s="4" t="s">
        <v>155</v>
      </c>
      <c r="AO1068" s="4">
        <v>2</v>
      </c>
      <c r="AP1068" s="4">
        <v>0.58627314814814813</v>
      </c>
      <c r="AQ1068" s="4">
        <v>47.159081999999998</v>
      </c>
      <c r="AR1068" s="4">
        <v>-88.489166999999995</v>
      </c>
      <c r="AS1068" s="4">
        <v>314.2</v>
      </c>
      <c r="AT1068" s="4">
        <v>7.5</v>
      </c>
      <c r="AU1068" s="4">
        <v>9</v>
      </c>
      <c r="AV1068" s="4">
        <v>9</v>
      </c>
      <c r="AW1068" s="4" t="s">
        <v>206</v>
      </c>
      <c r="AX1068" s="4">
        <v>1.452947</v>
      </c>
      <c r="AY1068" s="4">
        <v>1.784316</v>
      </c>
      <c r="AZ1068" s="4">
        <v>2.452947</v>
      </c>
      <c r="BA1068" s="4">
        <v>14.023</v>
      </c>
      <c r="BB1068" s="4">
        <v>11.53</v>
      </c>
      <c r="BC1068" s="4">
        <v>0.82</v>
      </c>
      <c r="BD1068" s="4">
        <v>18.177</v>
      </c>
      <c r="BE1068" s="4">
        <v>1789.556</v>
      </c>
      <c r="BF1068" s="4">
        <v>731.47199999999998</v>
      </c>
      <c r="BG1068" s="4">
        <v>0.69699999999999995</v>
      </c>
      <c r="BH1068" s="4">
        <v>0.114</v>
      </c>
      <c r="BI1068" s="4">
        <v>0.81100000000000005</v>
      </c>
      <c r="BJ1068" s="4">
        <v>0.52800000000000002</v>
      </c>
      <c r="BK1068" s="4">
        <v>8.5999999999999993E-2</v>
      </c>
      <c r="BL1068" s="4">
        <v>0.61399999999999999</v>
      </c>
      <c r="BM1068" s="4">
        <v>30.622800000000002</v>
      </c>
      <c r="BQ1068" s="4">
        <v>25.3</v>
      </c>
      <c r="BR1068" s="4">
        <v>0.67745</v>
      </c>
      <c r="BS1068" s="4">
        <v>-5</v>
      </c>
      <c r="BT1068" s="4">
        <v>1.2999999999999999E-2</v>
      </c>
      <c r="BU1068" s="4">
        <v>16.555185000000002</v>
      </c>
      <c r="BV1068" s="4">
        <v>0.2626</v>
      </c>
    </row>
    <row r="1069" spans="1:74" x14ac:dyDescent="0.25">
      <c r="A1069" s="4">
        <v>42069</v>
      </c>
      <c r="B1069" s="4">
        <v>3.0532407407407405E-3</v>
      </c>
      <c r="C1069" s="4">
        <v>11.65</v>
      </c>
      <c r="D1069" s="4">
        <v>5.2222</v>
      </c>
      <c r="E1069" s="4">
        <v>52222.231760000002</v>
      </c>
      <c r="F1069" s="4">
        <v>55.9</v>
      </c>
      <c r="G1069" s="4">
        <v>6.3</v>
      </c>
      <c r="H1069" s="4">
        <v>15731.6</v>
      </c>
      <c r="J1069" s="4">
        <v>0.2</v>
      </c>
      <c r="K1069" s="4">
        <v>0.83789999999999998</v>
      </c>
      <c r="L1069" s="4">
        <v>9.7612000000000005</v>
      </c>
      <c r="M1069" s="4">
        <v>4.3756000000000004</v>
      </c>
      <c r="N1069" s="4">
        <v>46.858699999999999</v>
      </c>
      <c r="O1069" s="4">
        <v>5.2786</v>
      </c>
      <c r="P1069" s="4">
        <v>52.1</v>
      </c>
      <c r="Q1069" s="4">
        <v>35.500399999999999</v>
      </c>
      <c r="R1069" s="4">
        <v>3.9990999999999999</v>
      </c>
      <c r="S1069" s="4">
        <v>39.5</v>
      </c>
      <c r="T1069" s="4">
        <v>15731.57</v>
      </c>
      <c r="W1069" s="4">
        <v>0</v>
      </c>
      <c r="X1069" s="4">
        <v>0.1676</v>
      </c>
      <c r="Y1069" s="4">
        <v>12.3</v>
      </c>
      <c r="Z1069" s="4">
        <v>855</v>
      </c>
      <c r="AA1069" s="4">
        <v>885</v>
      </c>
      <c r="AB1069" s="4">
        <v>810</v>
      </c>
      <c r="AC1069" s="4">
        <v>59</v>
      </c>
      <c r="AD1069" s="4">
        <v>6.93</v>
      </c>
      <c r="AE1069" s="4">
        <v>0.16</v>
      </c>
      <c r="AF1069" s="4">
        <v>979</v>
      </c>
      <c r="AG1069" s="4">
        <v>-11</v>
      </c>
      <c r="AH1069" s="4">
        <v>8</v>
      </c>
      <c r="AI1069" s="4">
        <v>25</v>
      </c>
      <c r="AJ1069" s="4">
        <v>190</v>
      </c>
      <c r="AK1069" s="4">
        <v>141</v>
      </c>
      <c r="AL1069" s="4">
        <v>3.6</v>
      </c>
      <c r="AM1069" s="4">
        <v>195</v>
      </c>
      <c r="AN1069" s="4" t="s">
        <v>155</v>
      </c>
      <c r="AO1069" s="4">
        <v>2</v>
      </c>
      <c r="AP1069" s="4">
        <v>0.58629629629629632</v>
      </c>
      <c r="AQ1069" s="4">
        <v>47.159092000000001</v>
      </c>
      <c r="AR1069" s="4">
        <v>-88.489171999999996</v>
      </c>
      <c r="AS1069" s="4">
        <v>314</v>
      </c>
      <c r="AT1069" s="4">
        <v>17.100000000000001</v>
      </c>
      <c r="AU1069" s="4">
        <v>9</v>
      </c>
      <c r="AV1069" s="4">
        <v>9</v>
      </c>
      <c r="AW1069" s="4" t="s">
        <v>206</v>
      </c>
      <c r="AX1069" s="4">
        <v>1.5842160000000001</v>
      </c>
      <c r="AY1069" s="4">
        <v>1.126274</v>
      </c>
      <c r="AZ1069" s="4">
        <v>2.5842160000000001</v>
      </c>
      <c r="BA1069" s="4">
        <v>14.023</v>
      </c>
      <c r="BB1069" s="4">
        <v>10.9</v>
      </c>
      <c r="BC1069" s="4">
        <v>0.78</v>
      </c>
      <c r="BD1069" s="4">
        <v>19.350000000000001</v>
      </c>
      <c r="BE1069" s="4">
        <v>1883.27</v>
      </c>
      <c r="BF1069" s="4">
        <v>537.303</v>
      </c>
      <c r="BG1069" s="4">
        <v>0.94699999999999995</v>
      </c>
      <c r="BH1069" s="4">
        <v>0.107</v>
      </c>
      <c r="BI1069" s="4">
        <v>1.0529999999999999</v>
      </c>
      <c r="BJ1069" s="4">
        <v>0.71699999999999997</v>
      </c>
      <c r="BK1069" s="4">
        <v>8.1000000000000003E-2</v>
      </c>
      <c r="BL1069" s="4">
        <v>0.79800000000000004</v>
      </c>
      <c r="BM1069" s="4">
        <v>100.3693</v>
      </c>
      <c r="BQ1069" s="4">
        <v>23.507999999999999</v>
      </c>
      <c r="BR1069" s="4">
        <v>0.37227399999999999</v>
      </c>
      <c r="BS1069" s="4">
        <v>-5</v>
      </c>
      <c r="BT1069" s="4">
        <v>1.3938000000000001E-2</v>
      </c>
      <c r="BU1069" s="4">
        <v>9.0974459999999997</v>
      </c>
      <c r="BV1069" s="4">
        <v>0.28154800000000002</v>
      </c>
    </row>
    <row r="1070" spans="1:74" x14ac:dyDescent="0.25">
      <c r="A1070" s="4">
        <v>42069</v>
      </c>
      <c r="B1070" s="4">
        <v>3.0648148148148149E-3</v>
      </c>
      <c r="C1070" s="4">
        <v>12.988</v>
      </c>
      <c r="D1070" s="4">
        <v>3.2185999999999999</v>
      </c>
      <c r="E1070" s="4">
        <v>32185.96931</v>
      </c>
      <c r="F1070" s="4">
        <v>72.900000000000006</v>
      </c>
      <c r="G1070" s="4">
        <v>6.3</v>
      </c>
      <c r="H1070" s="4">
        <v>9207.2999999999993</v>
      </c>
      <c r="J1070" s="4">
        <v>0.2</v>
      </c>
      <c r="K1070" s="4">
        <v>0.85240000000000005</v>
      </c>
      <c r="L1070" s="4">
        <v>11.071899999999999</v>
      </c>
      <c r="M1070" s="4">
        <v>2.7437</v>
      </c>
      <c r="N1070" s="4">
        <v>62.104799999999997</v>
      </c>
      <c r="O1070" s="4">
        <v>5.3704000000000001</v>
      </c>
      <c r="P1070" s="4">
        <v>67.5</v>
      </c>
      <c r="Q1070" s="4">
        <v>47.050899999999999</v>
      </c>
      <c r="R1070" s="4">
        <v>4.0686</v>
      </c>
      <c r="S1070" s="4">
        <v>51.1</v>
      </c>
      <c r="T1070" s="4">
        <v>9207.2983999999997</v>
      </c>
      <c r="W1070" s="4">
        <v>0</v>
      </c>
      <c r="X1070" s="4">
        <v>0.17050000000000001</v>
      </c>
      <c r="Y1070" s="4">
        <v>12.2</v>
      </c>
      <c r="Z1070" s="4">
        <v>854</v>
      </c>
      <c r="AA1070" s="4">
        <v>885</v>
      </c>
      <c r="AB1070" s="4">
        <v>808</v>
      </c>
      <c r="AC1070" s="4">
        <v>59</v>
      </c>
      <c r="AD1070" s="4">
        <v>6.93</v>
      </c>
      <c r="AE1070" s="4">
        <v>0.16</v>
      </c>
      <c r="AF1070" s="4">
        <v>979</v>
      </c>
      <c r="AG1070" s="4">
        <v>-11</v>
      </c>
      <c r="AH1070" s="4">
        <v>8</v>
      </c>
      <c r="AI1070" s="4">
        <v>25</v>
      </c>
      <c r="AJ1070" s="4">
        <v>190</v>
      </c>
      <c r="AK1070" s="4">
        <v>141</v>
      </c>
      <c r="AL1070" s="4">
        <v>3.5</v>
      </c>
      <c r="AM1070" s="4">
        <v>195</v>
      </c>
      <c r="AN1070" s="4" t="s">
        <v>155</v>
      </c>
      <c r="AO1070" s="4">
        <v>2</v>
      </c>
      <c r="AP1070" s="4">
        <v>0.58629629629629632</v>
      </c>
      <c r="AQ1070" s="4">
        <v>47.159126999999998</v>
      </c>
      <c r="AR1070" s="4">
        <v>-88.489254000000003</v>
      </c>
      <c r="AS1070" s="4">
        <v>313.7</v>
      </c>
      <c r="AT1070" s="4">
        <v>23.6</v>
      </c>
      <c r="AU1070" s="4">
        <v>9</v>
      </c>
      <c r="AV1070" s="4">
        <v>9</v>
      </c>
      <c r="AW1070" s="4" t="s">
        <v>206</v>
      </c>
      <c r="AX1070" s="4">
        <v>1.259798</v>
      </c>
      <c r="AY1070" s="4">
        <v>1.085051</v>
      </c>
      <c r="AZ1070" s="4">
        <v>2.259798</v>
      </c>
      <c r="BA1070" s="4">
        <v>14.023</v>
      </c>
      <c r="BB1070" s="4">
        <v>12.04</v>
      </c>
      <c r="BC1070" s="4">
        <v>0.86</v>
      </c>
      <c r="BD1070" s="4">
        <v>17.309999999999999</v>
      </c>
      <c r="BE1070" s="4">
        <v>2277.7049999999999</v>
      </c>
      <c r="BF1070" s="4">
        <v>359.24099999999999</v>
      </c>
      <c r="BG1070" s="4">
        <v>1.3380000000000001</v>
      </c>
      <c r="BH1070" s="4">
        <v>0.11600000000000001</v>
      </c>
      <c r="BI1070" s="4">
        <v>1.454</v>
      </c>
      <c r="BJ1070" s="4">
        <v>1.014</v>
      </c>
      <c r="BK1070" s="4">
        <v>8.7999999999999995E-2</v>
      </c>
      <c r="BL1070" s="4">
        <v>1.101</v>
      </c>
      <c r="BM1070" s="4">
        <v>62.636600000000001</v>
      </c>
      <c r="BQ1070" s="4">
        <v>25.501999999999999</v>
      </c>
      <c r="BR1070" s="4">
        <v>0.154082</v>
      </c>
      <c r="BS1070" s="4">
        <v>-5</v>
      </c>
      <c r="BT1070" s="4">
        <v>1.1186E-2</v>
      </c>
      <c r="BU1070" s="4">
        <v>3.7653780000000001</v>
      </c>
      <c r="BV1070" s="4">
        <v>0.22595699999999999</v>
      </c>
    </row>
    <row r="1071" spans="1:74" x14ac:dyDescent="0.25">
      <c r="A1071" s="4">
        <v>42069</v>
      </c>
      <c r="B1071" s="4">
        <v>3.0763888888888889E-3</v>
      </c>
      <c r="C1071" s="4">
        <v>12.765000000000001</v>
      </c>
      <c r="D1071" s="4">
        <v>3.1871</v>
      </c>
      <c r="E1071" s="4">
        <v>31870.945070000002</v>
      </c>
      <c r="F1071" s="4">
        <v>76.400000000000006</v>
      </c>
      <c r="G1071" s="4">
        <v>6.2</v>
      </c>
      <c r="H1071" s="4">
        <v>4474.1000000000004</v>
      </c>
      <c r="J1071" s="4">
        <v>0.2</v>
      </c>
      <c r="K1071" s="4">
        <v>0.8589</v>
      </c>
      <c r="L1071" s="4">
        <v>10.9648</v>
      </c>
      <c r="M1071" s="4">
        <v>2.7374999999999998</v>
      </c>
      <c r="N1071" s="4">
        <v>65.597099999999998</v>
      </c>
      <c r="O1071" s="4">
        <v>5.3627000000000002</v>
      </c>
      <c r="P1071" s="4">
        <v>71</v>
      </c>
      <c r="Q1071" s="4">
        <v>49.696599999999997</v>
      </c>
      <c r="R1071" s="4">
        <v>4.0628000000000002</v>
      </c>
      <c r="S1071" s="4">
        <v>53.8</v>
      </c>
      <c r="T1071" s="4">
        <v>4474.0510000000004</v>
      </c>
      <c r="W1071" s="4">
        <v>0</v>
      </c>
      <c r="X1071" s="4">
        <v>0.17180000000000001</v>
      </c>
      <c r="Y1071" s="4">
        <v>12.2</v>
      </c>
      <c r="Z1071" s="4">
        <v>854</v>
      </c>
      <c r="AA1071" s="4">
        <v>884</v>
      </c>
      <c r="AB1071" s="4">
        <v>809</v>
      </c>
      <c r="AC1071" s="4">
        <v>59</v>
      </c>
      <c r="AD1071" s="4">
        <v>6.93</v>
      </c>
      <c r="AE1071" s="4">
        <v>0.16</v>
      </c>
      <c r="AF1071" s="4">
        <v>979</v>
      </c>
      <c r="AG1071" s="4">
        <v>-11</v>
      </c>
      <c r="AH1071" s="4">
        <v>8</v>
      </c>
      <c r="AI1071" s="4">
        <v>25</v>
      </c>
      <c r="AJ1071" s="4">
        <v>190</v>
      </c>
      <c r="AK1071" s="4">
        <v>140.1</v>
      </c>
      <c r="AL1071" s="4">
        <v>3.5</v>
      </c>
      <c r="AM1071" s="4">
        <v>195</v>
      </c>
      <c r="AN1071" s="4" t="s">
        <v>155</v>
      </c>
      <c r="AO1071" s="4">
        <v>2</v>
      </c>
      <c r="AP1071" s="4">
        <v>0.58630787037037035</v>
      </c>
      <c r="AQ1071" s="4">
        <v>47.159247999999998</v>
      </c>
      <c r="AR1071" s="4">
        <v>-88.489480999999998</v>
      </c>
      <c r="AS1071" s="4">
        <v>313.60000000000002</v>
      </c>
      <c r="AT1071" s="4">
        <v>23.7</v>
      </c>
      <c r="AU1071" s="4">
        <v>9</v>
      </c>
      <c r="AV1071" s="4">
        <v>9</v>
      </c>
      <c r="AW1071" s="4" t="s">
        <v>206</v>
      </c>
      <c r="AX1071" s="4">
        <v>1.4553450000000001</v>
      </c>
      <c r="AY1071" s="4">
        <v>1.014885</v>
      </c>
      <c r="AZ1071" s="4">
        <v>2.3702299999999998</v>
      </c>
      <c r="BA1071" s="4">
        <v>14.023</v>
      </c>
      <c r="BB1071" s="4">
        <v>12.62</v>
      </c>
      <c r="BC1071" s="4">
        <v>0.9</v>
      </c>
      <c r="BD1071" s="4">
        <v>16.422999999999998</v>
      </c>
      <c r="BE1071" s="4">
        <v>2349.4430000000002</v>
      </c>
      <c r="BF1071" s="4">
        <v>373.33600000000001</v>
      </c>
      <c r="BG1071" s="4">
        <v>1.472</v>
      </c>
      <c r="BH1071" s="4">
        <v>0.12</v>
      </c>
      <c r="BI1071" s="4">
        <v>1.5920000000000001</v>
      </c>
      <c r="BJ1071" s="4">
        <v>1.115</v>
      </c>
      <c r="BK1071" s="4">
        <v>9.0999999999999998E-2</v>
      </c>
      <c r="BL1071" s="4">
        <v>1.206</v>
      </c>
      <c r="BM1071" s="4">
        <v>31.701899999999998</v>
      </c>
      <c r="BQ1071" s="4">
        <v>26.763999999999999</v>
      </c>
      <c r="BR1071" s="4">
        <v>7.3464000000000002E-2</v>
      </c>
      <c r="BS1071" s="4">
        <v>-5</v>
      </c>
      <c r="BT1071" s="4">
        <v>1.0062E-2</v>
      </c>
      <c r="BU1071" s="4">
        <v>1.795277</v>
      </c>
      <c r="BV1071" s="4">
        <v>0.20325199999999999</v>
      </c>
    </row>
    <row r="1072" spans="1:74" x14ac:dyDescent="0.25">
      <c r="A1072" s="4">
        <v>42069</v>
      </c>
      <c r="B1072" s="4">
        <v>3.0879629629629625E-3</v>
      </c>
      <c r="C1072" s="4">
        <v>12.505000000000001</v>
      </c>
      <c r="D1072" s="4">
        <v>3.7810000000000001</v>
      </c>
      <c r="E1072" s="4">
        <v>37809.754240000002</v>
      </c>
      <c r="F1072" s="4">
        <v>76.5</v>
      </c>
      <c r="G1072" s="4">
        <v>6.2</v>
      </c>
      <c r="H1072" s="4">
        <v>3180.2</v>
      </c>
      <c r="J1072" s="4">
        <v>0.2</v>
      </c>
      <c r="K1072" s="4">
        <v>0.85680000000000001</v>
      </c>
      <c r="L1072" s="4">
        <v>10.713900000000001</v>
      </c>
      <c r="M1072" s="4">
        <v>3.2395</v>
      </c>
      <c r="N1072" s="4">
        <v>65.544899999999998</v>
      </c>
      <c r="O1072" s="4">
        <v>5.3121</v>
      </c>
      <c r="P1072" s="4">
        <v>70.900000000000006</v>
      </c>
      <c r="Q1072" s="4">
        <v>49.6571</v>
      </c>
      <c r="R1072" s="4">
        <v>4.0244999999999997</v>
      </c>
      <c r="S1072" s="4">
        <v>53.7</v>
      </c>
      <c r="T1072" s="4">
        <v>3180.1959000000002</v>
      </c>
      <c r="W1072" s="4">
        <v>0</v>
      </c>
      <c r="X1072" s="4">
        <v>0.1714</v>
      </c>
      <c r="Y1072" s="4">
        <v>12.3</v>
      </c>
      <c r="Z1072" s="4">
        <v>853</v>
      </c>
      <c r="AA1072" s="4">
        <v>883</v>
      </c>
      <c r="AB1072" s="4">
        <v>808</v>
      </c>
      <c r="AC1072" s="4">
        <v>59</v>
      </c>
      <c r="AD1072" s="4">
        <v>6.93</v>
      </c>
      <c r="AE1072" s="4">
        <v>0.16</v>
      </c>
      <c r="AF1072" s="4">
        <v>979</v>
      </c>
      <c r="AG1072" s="4">
        <v>-11</v>
      </c>
      <c r="AH1072" s="4">
        <v>8</v>
      </c>
      <c r="AI1072" s="4">
        <v>25</v>
      </c>
      <c r="AJ1072" s="4">
        <v>190</v>
      </c>
      <c r="AK1072" s="4">
        <v>140.9</v>
      </c>
      <c r="AL1072" s="4">
        <v>3.5</v>
      </c>
      <c r="AM1072" s="4">
        <v>195</v>
      </c>
      <c r="AN1072" s="4" t="s">
        <v>155</v>
      </c>
      <c r="AO1072" s="4">
        <v>2</v>
      </c>
      <c r="AP1072" s="4">
        <v>0.58633101851851854</v>
      </c>
      <c r="AQ1072" s="4">
        <v>47.159267999999997</v>
      </c>
      <c r="AR1072" s="4">
        <v>-88.489518000000004</v>
      </c>
      <c r="AS1072" s="4">
        <v>313.60000000000002</v>
      </c>
      <c r="AT1072" s="4">
        <v>20.399999999999999</v>
      </c>
      <c r="AU1072" s="4">
        <v>9</v>
      </c>
      <c r="AV1072" s="4">
        <v>9</v>
      </c>
      <c r="AW1072" s="4" t="s">
        <v>206</v>
      </c>
      <c r="AX1072" s="4">
        <v>1.9250750000000001</v>
      </c>
      <c r="AY1072" s="4">
        <v>1.34006</v>
      </c>
      <c r="AZ1072" s="4">
        <v>2.825075</v>
      </c>
      <c r="BA1072" s="4">
        <v>14.023</v>
      </c>
      <c r="BB1072" s="4">
        <v>12.43</v>
      </c>
      <c r="BC1072" s="4">
        <v>0.89</v>
      </c>
      <c r="BD1072" s="4">
        <v>16.713999999999999</v>
      </c>
      <c r="BE1072" s="4">
        <v>2276.0340000000001</v>
      </c>
      <c r="BF1072" s="4">
        <v>438.01499999999999</v>
      </c>
      <c r="BG1072" s="4">
        <v>1.458</v>
      </c>
      <c r="BH1072" s="4">
        <v>0.11799999999999999</v>
      </c>
      <c r="BI1072" s="4">
        <v>1.5760000000000001</v>
      </c>
      <c r="BJ1072" s="4">
        <v>1.105</v>
      </c>
      <c r="BK1072" s="4">
        <v>0.09</v>
      </c>
      <c r="BL1072" s="4">
        <v>1.194</v>
      </c>
      <c r="BM1072" s="4">
        <v>22.341100000000001</v>
      </c>
      <c r="BQ1072" s="4">
        <v>26.469000000000001</v>
      </c>
      <c r="BR1072" s="4">
        <v>4.9301999999999999E-2</v>
      </c>
      <c r="BS1072" s="4">
        <v>-5</v>
      </c>
      <c r="BT1072" s="4">
        <v>0.01</v>
      </c>
      <c r="BU1072" s="4">
        <v>1.2048179999999999</v>
      </c>
      <c r="BV1072" s="4">
        <v>0.20200000000000001</v>
      </c>
    </row>
    <row r="1073" spans="1:74" x14ac:dyDescent="0.25">
      <c r="A1073" s="4">
        <v>42069</v>
      </c>
      <c r="B1073" s="4">
        <v>3.0995370370370365E-3</v>
      </c>
      <c r="C1073" s="4">
        <v>12.598000000000001</v>
      </c>
      <c r="D1073" s="4">
        <v>3.5407000000000002</v>
      </c>
      <c r="E1073" s="4">
        <v>35407.428330000002</v>
      </c>
      <c r="F1073" s="4">
        <v>59.9</v>
      </c>
      <c r="G1073" s="4">
        <v>6.2</v>
      </c>
      <c r="H1073" s="4">
        <v>2512.6999999999998</v>
      </c>
      <c r="J1073" s="4">
        <v>0.2</v>
      </c>
      <c r="K1073" s="4">
        <v>0.8589</v>
      </c>
      <c r="L1073" s="4">
        <v>10.820499999999999</v>
      </c>
      <c r="M1073" s="4">
        <v>3.0411999999999999</v>
      </c>
      <c r="N1073" s="4">
        <v>51.421900000000001</v>
      </c>
      <c r="O1073" s="4">
        <v>5.3253000000000004</v>
      </c>
      <c r="P1073" s="4">
        <v>56.7</v>
      </c>
      <c r="Q1073" s="4">
        <v>38.957500000000003</v>
      </c>
      <c r="R1073" s="4">
        <v>4.0345000000000004</v>
      </c>
      <c r="S1073" s="4">
        <v>43</v>
      </c>
      <c r="T1073" s="4">
        <v>2512.6581000000001</v>
      </c>
      <c r="W1073" s="4">
        <v>0</v>
      </c>
      <c r="X1073" s="4">
        <v>0.17180000000000001</v>
      </c>
      <c r="Y1073" s="4">
        <v>12.2</v>
      </c>
      <c r="Z1073" s="4">
        <v>853</v>
      </c>
      <c r="AA1073" s="4">
        <v>884</v>
      </c>
      <c r="AB1073" s="4">
        <v>807</v>
      </c>
      <c r="AC1073" s="4">
        <v>59</v>
      </c>
      <c r="AD1073" s="4">
        <v>6.93</v>
      </c>
      <c r="AE1073" s="4">
        <v>0.16</v>
      </c>
      <c r="AF1073" s="4">
        <v>979</v>
      </c>
      <c r="AG1073" s="4">
        <v>-11</v>
      </c>
      <c r="AH1073" s="4">
        <v>8</v>
      </c>
      <c r="AI1073" s="4">
        <v>25</v>
      </c>
      <c r="AJ1073" s="4">
        <v>190</v>
      </c>
      <c r="AK1073" s="4">
        <v>141</v>
      </c>
      <c r="AL1073" s="4">
        <v>3.6</v>
      </c>
      <c r="AM1073" s="4">
        <v>195</v>
      </c>
      <c r="AN1073" s="4" t="s">
        <v>155</v>
      </c>
      <c r="AO1073" s="4">
        <v>2</v>
      </c>
      <c r="AP1073" s="4">
        <v>0.58633101851851854</v>
      </c>
      <c r="AQ1073" s="4">
        <v>47.159314000000002</v>
      </c>
      <c r="AR1073" s="4">
        <v>-88.489565999999996</v>
      </c>
      <c r="AS1073" s="4">
        <v>313.2</v>
      </c>
      <c r="AT1073" s="4">
        <v>16.7</v>
      </c>
      <c r="AU1073" s="4">
        <v>9</v>
      </c>
      <c r="AV1073" s="4">
        <v>9</v>
      </c>
      <c r="AW1073" s="4" t="s">
        <v>206</v>
      </c>
      <c r="AX1073" s="4">
        <v>2</v>
      </c>
      <c r="AY1073" s="4">
        <v>1.4</v>
      </c>
      <c r="AZ1073" s="4">
        <v>2.9</v>
      </c>
      <c r="BA1073" s="4">
        <v>14.023</v>
      </c>
      <c r="BB1073" s="4">
        <v>12.62</v>
      </c>
      <c r="BC1073" s="4">
        <v>0.9</v>
      </c>
      <c r="BD1073" s="4">
        <v>16.423999999999999</v>
      </c>
      <c r="BE1073" s="4">
        <v>2324.5610000000001</v>
      </c>
      <c r="BF1073" s="4">
        <v>415.83699999999999</v>
      </c>
      <c r="BG1073" s="4">
        <v>1.157</v>
      </c>
      <c r="BH1073" s="4">
        <v>0.12</v>
      </c>
      <c r="BI1073" s="4">
        <v>1.2769999999999999</v>
      </c>
      <c r="BJ1073" s="4">
        <v>0.876</v>
      </c>
      <c r="BK1073" s="4">
        <v>9.0999999999999998E-2</v>
      </c>
      <c r="BL1073" s="4">
        <v>0.96699999999999997</v>
      </c>
      <c r="BM1073" s="4">
        <v>17.8504</v>
      </c>
      <c r="BQ1073" s="4">
        <v>26.834</v>
      </c>
      <c r="BR1073" s="4">
        <v>6.3007999999999995E-2</v>
      </c>
      <c r="BS1073" s="4">
        <v>-5</v>
      </c>
      <c r="BT1073" s="4">
        <v>9.0620000000000006E-3</v>
      </c>
      <c r="BU1073" s="4">
        <v>1.539758</v>
      </c>
      <c r="BV1073" s="4">
        <v>0.18305199999999999</v>
      </c>
    </row>
    <row r="1074" spans="1:74" x14ac:dyDescent="0.25">
      <c r="A1074" s="4">
        <v>42069</v>
      </c>
      <c r="B1074" s="4">
        <v>3.1111111111111114E-3</v>
      </c>
      <c r="C1074" s="4">
        <v>12.72</v>
      </c>
      <c r="D1074" s="4">
        <v>3.1366000000000001</v>
      </c>
      <c r="E1074" s="4">
        <v>31366.436689999999</v>
      </c>
      <c r="F1074" s="4">
        <v>46</v>
      </c>
      <c r="G1074" s="4">
        <v>6.2</v>
      </c>
      <c r="H1074" s="4">
        <v>2036.1</v>
      </c>
      <c r="J1074" s="4">
        <v>0.2</v>
      </c>
      <c r="K1074" s="4">
        <v>0.86209999999999998</v>
      </c>
      <c r="L1074" s="4">
        <v>10.966100000000001</v>
      </c>
      <c r="M1074" s="4">
        <v>2.7042000000000002</v>
      </c>
      <c r="N1074" s="4">
        <v>39.639899999999997</v>
      </c>
      <c r="O1074" s="4">
        <v>5.3452000000000002</v>
      </c>
      <c r="P1074" s="4">
        <v>45</v>
      </c>
      <c r="Q1074" s="4">
        <v>30.031400000000001</v>
      </c>
      <c r="R1074" s="4">
        <v>4.0495000000000001</v>
      </c>
      <c r="S1074" s="4">
        <v>34.1</v>
      </c>
      <c r="T1074" s="4">
        <v>2036.0722000000001</v>
      </c>
      <c r="W1074" s="4">
        <v>0</v>
      </c>
      <c r="X1074" s="4">
        <v>0.1724</v>
      </c>
      <c r="Y1074" s="4">
        <v>12.3</v>
      </c>
      <c r="Z1074" s="4">
        <v>853</v>
      </c>
      <c r="AA1074" s="4">
        <v>884</v>
      </c>
      <c r="AB1074" s="4">
        <v>807</v>
      </c>
      <c r="AC1074" s="4">
        <v>59</v>
      </c>
      <c r="AD1074" s="4">
        <v>6.93</v>
      </c>
      <c r="AE1074" s="4">
        <v>0.16</v>
      </c>
      <c r="AF1074" s="4">
        <v>979</v>
      </c>
      <c r="AG1074" s="4">
        <v>-11</v>
      </c>
      <c r="AH1074" s="4">
        <v>8.9380000000000006</v>
      </c>
      <c r="AI1074" s="4">
        <v>25</v>
      </c>
      <c r="AJ1074" s="4">
        <v>190</v>
      </c>
      <c r="AK1074" s="4">
        <v>141</v>
      </c>
      <c r="AL1074" s="4">
        <v>3.7</v>
      </c>
      <c r="AM1074" s="4">
        <v>195</v>
      </c>
      <c r="AN1074" s="4" t="s">
        <v>155</v>
      </c>
      <c r="AO1074" s="4">
        <v>2</v>
      </c>
      <c r="AP1074" s="4">
        <v>0.58634259259259258</v>
      </c>
      <c r="AQ1074" s="4">
        <v>47.159379999999999</v>
      </c>
      <c r="AR1074" s="4">
        <v>-88.489627999999996</v>
      </c>
      <c r="AS1074" s="4">
        <v>312.8</v>
      </c>
      <c r="AT1074" s="4">
        <v>12.1</v>
      </c>
      <c r="AU1074" s="4">
        <v>9</v>
      </c>
      <c r="AV1074" s="4">
        <v>9</v>
      </c>
      <c r="AW1074" s="4" t="s">
        <v>206</v>
      </c>
      <c r="AX1074" s="4">
        <v>2</v>
      </c>
      <c r="AY1074" s="4">
        <v>1.4</v>
      </c>
      <c r="AZ1074" s="4">
        <v>2.9</v>
      </c>
      <c r="BA1074" s="4">
        <v>14.023</v>
      </c>
      <c r="BB1074" s="4">
        <v>12.92</v>
      </c>
      <c r="BC1074" s="4">
        <v>0.92</v>
      </c>
      <c r="BD1074" s="4">
        <v>15.993</v>
      </c>
      <c r="BE1074" s="4">
        <v>2396.5749999999998</v>
      </c>
      <c r="BF1074" s="4">
        <v>376.14100000000002</v>
      </c>
      <c r="BG1074" s="4">
        <v>0.90700000000000003</v>
      </c>
      <c r="BH1074" s="4">
        <v>0.122</v>
      </c>
      <c r="BI1074" s="4">
        <v>1.03</v>
      </c>
      <c r="BJ1074" s="4">
        <v>0.68700000000000006</v>
      </c>
      <c r="BK1074" s="4">
        <v>9.2999999999999999E-2</v>
      </c>
      <c r="BL1074" s="4">
        <v>0.78</v>
      </c>
      <c r="BM1074" s="4">
        <v>14.714700000000001</v>
      </c>
      <c r="BQ1074" s="4">
        <v>27.399000000000001</v>
      </c>
      <c r="BR1074" s="4">
        <v>7.3380000000000001E-2</v>
      </c>
      <c r="BS1074" s="4">
        <v>-5</v>
      </c>
      <c r="BT1074" s="4">
        <v>1.0876E-2</v>
      </c>
      <c r="BU1074" s="4">
        <v>1.7932239999999999</v>
      </c>
      <c r="BV1074" s="4">
        <v>0.219695</v>
      </c>
    </row>
    <row r="1075" spans="1:74" x14ac:dyDescent="0.25">
      <c r="A1075" s="4">
        <v>42069</v>
      </c>
      <c r="B1075" s="4">
        <v>3.1226851851851854E-3</v>
      </c>
      <c r="C1075" s="4">
        <v>12.327999999999999</v>
      </c>
      <c r="D1075" s="4">
        <v>3.8776000000000002</v>
      </c>
      <c r="E1075" s="4">
        <v>38776.39344</v>
      </c>
      <c r="F1075" s="4">
        <v>32.700000000000003</v>
      </c>
      <c r="G1075" s="4">
        <v>6.2</v>
      </c>
      <c r="H1075" s="4">
        <v>1468.8</v>
      </c>
      <c r="J1075" s="4">
        <v>0.2</v>
      </c>
      <c r="K1075" s="4">
        <v>0.8589</v>
      </c>
      <c r="L1075" s="4">
        <v>10.588800000000001</v>
      </c>
      <c r="M1075" s="4">
        <v>3.3306</v>
      </c>
      <c r="N1075" s="4">
        <v>28.114799999999999</v>
      </c>
      <c r="O1075" s="4">
        <v>5.3254000000000001</v>
      </c>
      <c r="P1075" s="4">
        <v>33.4</v>
      </c>
      <c r="Q1075" s="4">
        <v>21.299900000000001</v>
      </c>
      <c r="R1075" s="4">
        <v>4.0345000000000004</v>
      </c>
      <c r="S1075" s="4">
        <v>25.3</v>
      </c>
      <c r="T1075" s="4">
        <v>1468.8289</v>
      </c>
      <c r="W1075" s="4">
        <v>0</v>
      </c>
      <c r="X1075" s="4">
        <v>0.17180000000000001</v>
      </c>
      <c r="Y1075" s="4">
        <v>12.3</v>
      </c>
      <c r="Z1075" s="4">
        <v>853</v>
      </c>
      <c r="AA1075" s="4">
        <v>884</v>
      </c>
      <c r="AB1075" s="4">
        <v>808</v>
      </c>
      <c r="AC1075" s="4">
        <v>59</v>
      </c>
      <c r="AD1075" s="4">
        <v>6.93</v>
      </c>
      <c r="AE1075" s="4">
        <v>0.16</v>
      </c>
      <c r="AF1075" s="4">
        <v>979</v>
      </c>
      <c r="AG1075" s="4">
        <v>-11</v>
      </c>
      <c r="AH1075" s="4">
        <v>8.0619999999999994</v>
      </c>
      <c r="AI1075" s="4">
        <v>25</v>
      </c>
      <c r="AJ1075" s="4">
        <v>190</v>
      </c>
      <c r="AK1075" s="4">
        <v>140.1</v>
      </c>
      <c r="AL1075" s="4">
        <v>3.6</v>
      </c>
      <c r="AM1075" s="4">
        <v>195</v>
      </c>
      <c r="AN1075" s="4" t="s">
        <v>155</v>
      </c>
      <c r="AO1075" s="4">
        <v>2</v>
      </c>
      <c r="AP1075" s="4">
        <v>0.58636574074074077</v>
      </c>
      <c r="AQ1075" s="4">
        <v>47.159390000000002</v>
      </c>
      <c r="AR1075" s="4">
        <v>-88.489637000000002</v>
      </c>
      <c r="AS1075" s="4">
        <v>312.8</v>
      </c>
      <c r="AT1075" s="4">
        <v>7.8</v>
      </c>
      <c r="AU1075" s="4">
        <v>9</v>
      </c>
      <c r="AV1075" s="4">
        <v>9</v>
      </c>
      <c r="AW1075" s="4" t="s">
        <v>206</v>
      </c>
      <c r="AX1075" s="4">
        <v>2.254146</v>
      </c>
      <c r="AY1075" s="4">
        <v>1.738861</v>
      </c>
      <c r="AZ1075" s="4">
        <v>3.3235760000000001</v>
      </c>
      <c r="BA1075" s="4">
        <v>14.023</v>
      </c>
      <c r="BB1075" s="4">
        <v>12.62</v>
      </c>
      <c r="BC1075" s="4">
        <v>0.9</v>
      </c>
      <c r="BD1075" s="4">
        <v>16.423999999999999</v>
      </c>
      <c r="BE1075" s="4">
        <v>2282.3510000000001</v>
      </c>
      <c r="BF1075" s="4">
        <v>456.91899999999998</v>
      </c>
      <c r="BG1075" s="4">
        <v>0.63500000000000001</v>
      </c>
      <c r="BH1075" s="4">
        <v>0.12</v>
      </c>
      <c r="BI1075" s="4">
        <v>0.755</v>
      </c>
      <c r="BJ1075" s="4">
        <v>0.48099999999999998</v>
      </c>
      <c r="BK1075" s="4">
        <v>9.0999999999999998E-2</v>
      </c>
      <c r="BL1075" s="4">
        <v>0.57199999999999995</v>
      </c>
      <c r="BM1075" s="4">
        <v>10.4695</v>
      </c>
      <c r="BQ1075" s="4">
        <v>26.922999999999998</v>
      </c>
      <c r="BR1075" s="4">
        <v>0.140598</v>
      </c>
      <c r="BS1075" s="4">
        <v>-5</v>
      </c>
      <c r="BT1075" s="4">
        <v>8.1860000000000006E-3</v>
      </c>
      <c r="BU1075" s="4">
        <v>3.4358629999999999</v>
      </c>
      <c r="BV1075" s="4">
        <v>0.165357</v>
      </c>
    </row>
    <row r="1076" spans="1:74" x14ac:dyDescent="0.25">
      <c r="A1076" s="4">
        <v>42069</v>
      </c>
      <c r="B1076" s="4">
        <v>3.1342592592592598E-3</v>
      </c>
      <c r="C1076" s="4">
        <v>10.853</v>
      </c>
      <c r="D1076" s="4">
        <v>5.7880000000000003</v>
      </c>
      <c r="E1076" s="4">
        <v>57880.225619999997</v>
      </c>
      <c r="F1076" s="4">
        <v>26.1</v>
      </c>
      <c r="G1076" s="4">
        <v>6.2</v>
      </c>
      <c r="H1076" s="4">
        <v>1498.3</v>
      </c>
      <c r="J1076" s="4">
        <v>0.2</v>
      </c>
      <c r="K1076" s="4">
        <v>0.85260000000000002</v>
      </c>
      <c r="L1076" s="4">
        <v>9.2527000000000008</v>
      </c>
      <c r="M1076" s="4">
        <v>4.9347000000000003</v>
      </c>
      <c r="N1076" s="4">
        <v>22.2105</v>
      </c>
      <c r="O1076" s="4">
        <v>5.2859999999999996</v>
      </c>
      <c r="P1076" s="4">
        <v>27.5</v>
      </c>
      <c r="Q1076" s="4">
        <v>16.826799999999999</v>
      </c>
      <c r="R1076" s="4">
        <v>4.0046999999999997</v>
      </c>
      <c r="S1076" s="4">
        <v>20.8</v>
      </c>
      <c r="T1076" s="4">
        <v>1498.2755999999999</v>
      </c>
      <c r="W1076" s="4">
        <v>0</v>
      </c>
      <c r="X1076" s="4">
        <v>0.17050000000000001</v>
      </c>
      <c r="Y1076" s="4">
        <v>12.2</v>
      </c>
      <c r="Z1076" s="4">
        <v>853</v>
      </c>
      <c r="AA1076" s="4">
        <v>884</v>
      </c>
      <c r="AB1076" s="4">
        <v>808</v>
      </c>
      <c r="AC1076" s="4">
        <v>59</v>
      </c>
      <c r="AD1076" s="4">
        <v>6.93</v>
      </c>
      <c r="AE1076" s="4">
        <v>0.16</v>
      </c>
      <c r="AF1076" s="4">
        <v>979</v>
      </c>
      <c r="AG1076" s="4">
        <v>-11</v>
      </c>
      <c r="AH1076" s="4">
        <v>8</v>
      </c>
      <c r="AI1076" s="4">
        <v>25</v>
      </c>
      <c r="AJ1076" s="4">
        <v>189.1</v>
      </c>
      <c r="AK1076" s="4">
        <v>140</v>
      </c>
      <c r="AL1076" s="4">
        <v>3.7</v>
      </c>
      <c r="AM1076" s="4">
        <v>195</v>
      </c>
      <c r="AN1076" s="4" t="s">
        <v>155</v>
      </c>
      <c r="AO1076" s="4">
        <v>2</v>
      </c>
      <c r="AP1076" s="4">
        <v>0.58636574074074077</v>
      </c>
      <c r="AQ1076" s="4">
        <v>47.159399999999998</v>
      </c>
      <c r="AR1076" s="4">
        <v>-88.489645999999993</v>
      </c>
      <c r="AS1076" s="4">
        <v>312.7</v>
      </c>
      <c r="AT1076" s="4">
        <v>4.3</v>
      </c>
      <c r="AU1076" s="4">
        <v>9</v>
      </c>
      <c r="AV1076" s="4">
        <v>9</v>
      </c>
      <c r="AW1076" s="4" t="s">
        <v>206</v>
      </c>
      <c r="AX1076" s="4">
        <v>2.6384620000000001</v>
      </c>
      <c r="AY1076" s="4">
        <v>2.0538460000000001</v>
      </c>
      <c r="AZ1076" s="4">
        <v>3.7384620000000002</v>
      </c>
      <c r="BA1076" s="4">
        <v>14.023</v>
      </c>
      <c r="BB1076" s="4">
        <v>12.05</v>
      </c>
      <c r="BC1076" s="4">
        <v>0.86</v>
      </c>
      <c r="BD1076" s="4">
        <v>17.292000000000002</v>
      </c>
      <c r="BE1076" s="4">
        <v>1956.5229999999999</v>
      </c>
      <c r="BF1076" s="4">
        <v>664.13900000000001</v>
      </c>
      <c r="BG1076" s="4">
        <v>0.49199999999999999</v>
      </c>
      <c r="BH1076" s="4">
        <v>0.11700000000000001</v>
      </c>
      <c r="BI1076" s="4">
        <v>0.60899999999999999</v>
      </c>
      <c r="BJ1076" s="4">
        <v>0.373</v>
      </c>
      <c r="BK1076" s="4">
        <v>8.8999999999999996E-2</v>
      </c>
      <c r="BL1076" s="4">
        <v>0.46100000000000002</v>
      </c>
      <c r="BM1076" s="4">
        <v>10.476800000000001</v>
      </c>
      <c r="BQ1076" s="4">
        <v>26.216999999999999</v>
      </c>
      <c r="BR1076" s="4">
        <v>0.15625600000000001</v>
      </c>
      <c r="BS1076" s="4">
        <v>-5</v>
      </c>
      <c r="BT1076" s="4">
        <v>8.9379999999999998E-3</v>
      </c>
      <c r="BU1076" s="4">
        <v>3.8185060000000002</v>
      </c>
      <c r="BV1076" s="4">
        <v>0.18054799999999999</v>
      </c>
    </row>
    <row r="1077" spans="1:74" x14ac:dyDescent="0.25">
      <c r="A1077" s="4">
        <v>42069</v>
      </c>
      <c r="B1077" s="4">
        <v>3.1458333333333334E-3</v>
      </c>
      <c r="C1077" s="4">
        <v>11.316000000000001</v>
      </c>
      <c r="D1077" s="4">
        <v>6.0048000000000004</v>
      </c>
      <c r="E1077" s="4">
        <v>60047.832390000003</v>
      </c>
      <c r="F1077" s="4">
        <v>24.4</v>
      </c>
      <c r="G1077" s="4">
        <v>6.2</v>
      </c>
      <c r="H1077" s="4">
        <v>1757.5</v>
      </c>
      <c r="J1077" s="4">
        <v>0.2</v>
      </c>
      <c r="K1077" s="4">
        <v>0.8468</v>
      </c>
      <c r="L1077" s="4">
        <v>9.5821000000000005</v>
      </c>
      <c r="M1077" s="4">
        <v>5.0848000000000004</v>
      </c>
      <c r="N1077" s="4">
        <v>20.6616</v>
      </c>
      <c r="O1077" s="4">
        <v>5.2500999999999998</v>
      </c>
      <c r="P1077" s="4">
        <v>25.9</v>
      </c>
      <c r="Q1077" s="4">
        <v>15.6533</v>
      </c>
      <c r="R1077" s="4">
        <v>3.9775</v>
      </c>
      <c r="S1077" s="4">
        <v>19.600000000000001</v>
      </c>
      <c r="T1077" s="4">
        <v>1757.4708000000001</v>
      </c>
      <c r="W1077" s="4">
        <v>0</v>
      </c>
      <c r="X1077" s="4">
        <v>0.1694</v>
      </c>
      <c r="Y1077" s="4">
        <v>12.3</v>
      </c>
      <c r="Z1077" s="4">
        <v>853</v>
      </c>
      <c r="AA1077" s="4">
        <v>883</v>
      </c>
      <c r="AB1077" s="4">
        <v>809</v>
      </c>
      <c r="AC1077" s="4">
        <v>59</v>
      </c>
      <c r="AD1077" s="4">
        <v>6.93</v>
      </c>
      <c r="AE1077" s="4">
        <v>0.16</v>
      </c>
      <c r="AF1077" s="4">
        <v>979</v>
      </c>
      <c r="AG1077" s="4">
        <v>-11</v>
      </c>
      <c r="AH1077" s="4">
        <v>8</v>
      </c>
      <c r="AI1077" s="4">
        <v>25</v>
      </c>
      <c r="AJ1077" s="4">
        <v>189.9</v>
      </c>
      <c r="AK1077" s="4">
        <v>140</v>
      </c>
      <c r="AL1077" s="4">
        <v>3.7</v>
      </c>
      <c r="AM1077" s="4">
        <v>195</v>
      </c>
      <c r="AN1077" s="4" t="s">
        <v>155</v>
      </c>
      <c r="AO1077" s="4">
        <v>2</v>
      </c>
      <c r="AP1077" s="4">
        <v>0.58637731481481481</v>
      </c>
      <c r="AQ1077" s="4">
        <v>47.159399000000001</v>
      </c>
      <c r="AR1077" s="4">
        <v>-88.489655999999997</v>
      </c>
      <c r="AS1077" s="4">
        <v>312.7</v>
      </c>
      <c r="AT1077" s="4">
        <v>2.1</v>
      </c>
      <c r="AU1077" s="4">
        <v>9</v>
      </c>
      <c r="AV1077" s="4">
        <v>9</v>
      </c>
      <c r="AW1077" s="4" t="s">
        <v>206</v>
      </c>
      <c r="AX1077" s="4">
        <v>2.7</v>
      </c>
      <c r="AY1077" s="4">
        <v>1.1703300000000001</v>
      </c>
      <c r="AZ1077" s="4">
        <v>3.461938</v>
      </c>
      <c r="BA1077" s="4">
        <v>14.023</v>
      </c>
      <c r="BB1077" s="4">
        <v>11.57</v>
      </c>
      <c r="BC1077" s="4">
        <v>0.83</v>
      </c>
      <c r="BD1077" s="4">
        <v>18.094000000000001</v>
      </c>
      <c r="BE1077" s="4">
        <v>1957.009</v>
      </c>
      <c r="BF1077" s="4">
        <v>660.96600000000001</v>
      </c>
      <c r="BG1077" s="4">
        <v>0.442</v>
      </c>
      <c r="BH1077" s="4">
        <v>0.112</v>
      </c>
      <c r="BI1077" s="4">
        <v>0.55400000000000005</v>
      </c>
      <c r="BJ1077" s="4">
        <v>0.33500000000000002</v>
      </c>
      <c r="BK1077" s="4">
        <v>8.5000000000000006E-2</v>
      </c>
      <c r="BL1077" s="4">
        <v>0.42</v>
      </c>
      <c r="BM1077" s="4">
        <v>11.8697</v>
      </c>
      <c r="BQ1077" s="4">
        <v>25.15</v>
      </c>
      <c r="BR1077" s="4">
        <v>0.21046599999999999</v>
      </c>
      <c r="BS1077" s="4">
        <v>-5</v>
      </c>
      <c r="BT1077" s="4">
        <v>9.9380000000000007E-3</v>
      </c>
      <c r="BU1077" s="4">
        <v>5.1432630000000001</v>
      </c>
      <c r="BV1077" s="4">
        <v>0.20074800000000001</v>
      </c>
    </row>
    <row r="1078" spans="1:74" x14ac:dyDescent="0.25">
      <c r="A1078" s="4">
        <v>42069</v>
      </c>
      <c r="B1078" s="4">
        <v>3.1574074074074074E-3</v>
      </c>
      <c r="C1078" s="4">
        <v>12.084</v>
      </c>
      <c r="D1078" s="4">
        <v>4.0542999999999996</v>
      </c>
      <c r="E1078" s="4">
        <v>40543.341650000002</v>
      </c>
      <c r="F1078" s="4">
        <v>21.5</v>
      </c>
      <c r="G1078" s="4">
        <v>6.2</v>
      </c>
      <c r="H1078" s="4">
        <v>4160.5</v>
      </c>
      <c r="J1078" s="4">
        <v>0.2</v>
      </c>
      <c r="K1078" s="4">
        <v>0.85660000000000003</v>
      </c>
      <c r="L1078" s="4">
        <v>10.351100000000001</v>
      </c>
      <c r="M1078" s="4">
        <v>3.4729000000000001</v>
      </c>
      <c r="N1078" s="4">
        <v>18.377800000000001</v>
      </c>
      <c r="O1078" s="4">
        <v>5.3109000000000002</v>
      </c>
      <c r="P1078" s="4">
        <v>23.7</v>
      </c>
      <c r="Q1078" s="4">
        <v>13.9231</v>
      </c>
      <c r="R1078" s="4">
        <v>4.0236000000000001</v>
      </c>
      <c r="S1078" s="4">
        <v>17.899999999999999</v>
      </c>
      <c r="T1078" s="4">
        <v>4160.5102999999999</v>
      </c>
      <c r="W1078" s="4">
        <v>0</v>
      </c>
      <c r="X1078" s="4">
        <v>0.17130000000000001</v>
      </c>
      <c r="Y1078" s="4">
        <v>12.2</v>
      </c>
      <c r="Z1078" s="4">
        <v>853</v>
      </c>
      <c r="AA1078" s="4">
        <v>884</v>
      </c>
      <c r="AB1078" s="4">
        <v>809</v>
      </c>
      <c r="AC1078" s="4">
        <v>59</v>
      </c>
      <c r="AD1078" s="4">
        <v>6.93</v>
      </c>
      <c r="AE1078" s="4">
        <v>0.16</v>
      </c>
      <c r="AF1078" s="4">
        <v>979</v>
      </c>
      <c r="AG1078" s="4">
        <v>-11</v>
      </c>
      <c r="AH1078" s="4">
        <v>8</v>
      </c>
      <c r="AI1078" s="4">
        <v>25</v>
      </c>
      <c r="AJ1078" s="4">
        <v>189.1</v>
      </c>
      <c r="AK1078" s="4">
        <v>140</v>
      </c>
      <c r="AL1078" s="4">
        <v>3.6</v>
      </c>
      <c r="AM1078" s="4">
        <v>195</v>
      </c>
      <c r="AN1078" s="4" t="s">
        <v>155</v>
      </c>
      <c r="AO1078" s="4">
        <v>2</v>
      </c>
      <c r="AP1078" s="4">
        <v>0.58638888888888896</v>
      </c>
      <c r="AQ1078" s="4">
        <v>47.159390999999999</v>
      </c>
      <c r="AR1078" s="4">
        <v>-88.489692000000005</v>
      </c>
      <c r="AS1078" s="4">
        <v>312.5</v>
      </c>
      <c r="AT1078" s="4">
        <v>3.4</v>
      </c>
      <c r="AU1078" s="4">
        <v>9</v>
      </c>
      <c r="AV1078" s="4">
        <v>9</v>
      </c>
      <c r="AW1078" s="4" t="s">
        <v>206</v>
      </c>
      <c r="AX1078" s="4">
        <v>1.855844</v>
      </c>
      <c r="AY1078" s="4">
        <v>1.084416</v>
      </c>
      <c r="AZ1078" s="4">
        <v>2.809091</v>
      </c>
      <c r="BA1078" s="4">
        <v>14.023</v>
      </c>
      <c r="BB1078" s="4">
        <v>12.41</v>
      </c>
      <c r="BC1078" s="4">
        <v>0.88</v>
      </c>
      <c r="BD1078" s="4">
        <v>16.741</v>
      </c>
      <c r="BE1078" s="4">
        <v>2203.81</v>
      </c>
      <c r="BF1078" s="4">
        <v>470.61</v>
      </c>
      <c r="BG1078" s="4">
        <v>0.41</v>
      </c>
      <c r="BH1078" s="4">
        <v>0.11799999999999999</v>
      </c>
      <c r="BI1078" s="4">
        <v>0.52800000000000002</v>
      </c>
      <c r="BJ1078" s="4">
        <v>0.31</v>
      </c>
      <c r="BK1078" s="4">
        <v>0.09</v>
      </c>
      <c r="BL1078" s="4">
        <v>0.4</v>
      </c>
      <c r="BM1078" s="4">
        <v>29.292300000000001</v>
      </c>
      <c r="BQ1078" s="4">
        <v>26.521000000000001</v>
      </c>
      <c r="BR1078" s="4">
        <v>0.23932600000000001</v>
      </c>
      <c r="BS1078" s="4">
        <v>-5</v>
      </c>
      <c r="BT1078" s="4">
        <v>9.0620000000000006E-3</v>
      </c>
      <c r="BU1078" s="4">
        <v>5.8485290000000001</v>
      </c>
      <c r="BV1078" s="4">
        <v>0.18305199999999999</v>
      </c>
    </row>
    <row r="1079" spans="1:74" x14ac:dyDescent="0.25">
      <c r="A1079" s="4">
        <v>42069</v>
      </c>
      <c r="B1079" s="4">
        <v>3.1689814814814814E-3</v>
      </c>
      <c r="C1079" s="4">
        <v>12.428000000000001</v>
      </c>
      <c r="D1079" s="4">
        <v>3.92</v>
      </c>
      <c r="E1079" s="4">
        <v>39200</v>
      </c>
      <c r="F1079" s="4">
        <v>19.5</v>
      </c>
      <c r="G1079" s="4">
        <v>6.1</v>
      </c>
      <c r="H1079" s="4">
        <v>5389.2</v>
      </c>
      <c r="J1079" s="4">
        <v>0.2</v>
      </c>
      <c r="K1079" s="4">
        <v>0.85409999999999997</v>
      </c>
      <c r="L1079" s="4">
        <v>10.6142</v>
      </c>
      <c r="M1079" s="4">
        <v>3.3479999999999999</v>
      </c>
      <c r="N1079" s="4">
        <v>16.624099999999999</v>
      </c>
      <c r="O1079" s="4">
        <v>5.2469999999999999</v>
      </c>
      <c r="P1079" s="4">
        <v>21.9</v>
      </c>
      <c r="Q1079" s="4">
        <v>12.5945</v>
      </c>
      <c r="R1079" s="4">
        <v>3.9750999999999999</v>
      </c>
      <c r="S1079" s="4">
        <v>16.600000000000001</v>
      </c>
      <c r="T1079" s="4">
        <v>5389.2497000000003</v>
      </c>
      <c r="W1079" s="4">
        <v>0</v>
      </c>
      <c r="X1079" s="4">
        <v>0.17080000000000001</v>
      </c>
      <c r="Y1079" s="4">
        <v>12.3</v>
      </c>
      <c r="Z1079" s="4">
        <v>852</v>
      </c>
      <c r="AA1079" s="4">
        <v>883</v>
      </c>
      <c r="AB1079" s="4">
        <v>807</v>
      </c>
      <c r="AC1079" s="4">
        <v>59</v>
      </c>
      <c r="AD1079" s="4">
        <v>6.93</v>
      </c>
      <c r="AE1079" s="4">
        <v>0.16</v>
      </c>
      <c r="AF1079" s="4">
        <v>979</v>
      </c>
      <c r="AG1079" s="4">
        <v>-11</v>
      </c>
      <c r="AH1079" s="4">
        <v>8</v>
      </c>
      <c r="AI1079" s="4">
        <v>25</v>
      </c>
      <c r="AJ1079" s="4">
        <v>189.9</v>
      </c>
      <c r="AK1079" s="4">
        <v>140</v>
      </c>
      <c r="AL1079" s="4">
        <v>3.8</v>
      </c>
      <c r="AM1079" s="4">
        <v>195</v>
      </c>
      <c r="AN1079" s="4" t="s">
        <v>155</v>
      </c>
      <c r="AO1079" s="4">
        <v>2</v>
      </c>
      <c r="AP1079" s="4">
        <v>0.58641203703703704</v>
      </c>
      <c r="AQ1079" s="4">
        <v>47.159365999999999</v>
      </c>
      <c r="AR1079" s="4">
        <v>-88.489721000000003</v>
      </c>
      <c r="AS1079" s="4">
        <v>312.5</v>
      </c>
      <c r="AT1079" s="4">
        <v>5.0999999999999996</v>
      </c>
      <c r="AU1079" s="4">
        <v>9</v>
      </c>
      <c r="AV1079" s="4">
        <v>9</v>
      </c>
      <c r="AW1079" s="4" t="s">
        <v>206</v>
      </c>
      <c r="AX1079" s="4">
        <v>1.7</v>
      </c>
      <c r="AY1079" s="4">
        <v>1.2686310000000001</v>
      </c>
      <c r="AZ1079" s="4">
        <v>2.7</v>
      </c>
      <c r="BA1079" s="4">
        <v>14.023</v>
      </c>
      <c r="BB1079" s="4">
        <v>12.18</v>
      </c>
      <c r="BC1079" s="4">
        <v>0.87</v>
      </c>
      <c r="BD1079" s="4">
        <v>17.084</v>
      </c>
      <c r="BE1079" s="4">
        <v>2219.0369999999998</v>
      </c>
      <c r="BF1079" s="4">
        <v>445.49400000000003</v>
      </c>
      <c r="BG1079" s="4">
        <v>0.36399999999999999</v>
      </c>
      <c r="BH1079" s="4">
        <v>0.115</v>
      </c>
      <c r="BI1079" s="4">
        <v>0.47899999999999998</v>
      </c>
      <c r="BJ1079" s="4">
        <v>0.27600000000000002</v>
      </c>
      <c r="BK1079" s="4">
        <v>8.6999999999999994E-2</v>
      </c>
      <c r="BL1079" s="4">
        <v>0.36299999999999999</v>
      </c>
      <c r="BM1079" s="4">
        <v>37.258600000000001</v>
      </c>
      <c r="BQ1079" s="4">
        <v>25.966000000000001</v>
      </c>
      <c r="BR1079" s="4">
        <v>0.220364</v>
      </c>
      <c r="BS1079" s="4">
        <v>-5</v>
      </c>
      <c r="BT1079" s="4">
        <v>9.9380000000000007E-3</v>
      </c>
      <c r="BU1079" s="4">
        <v>5.3851459999999998</v>
      </c>
      <c r="BV1079" s="4">
        <v>0.20074800000000001</v>
      </c>
    </row>
    <row r="1080" spans="1:74" x14ac:dyDescent="0.25">
      <c r="A1080" s="4">
        <v>42069</v>
      </c>
      <c r="B1080" s="4">
        <v>3.1805555555555558E-3</v>
      </c>
      <c r="C1080" s="4">
        <v>12.345000000000001</v>
      </c>
      <c r="D1080" s="4">
        <v>3.8487</v>
      </c>
      <c r="E1080" s="4">
        <v>38487.40741</v>
      </c>
      <c r="F1080" s="4">
        <v>18.100000000000001</v>
      </c>
      <c r="G1080" s="4">
        <v>6.1</v>
      </c>
      <c r="H1080" s="4">
        <v>3770.6</v>
      </c>
      <c r="J1080" s="4">
        <v>0.2</v>
      </c>
      <c r="K1080" s="4">
        <v>0.85680000000000001</v>
      </c>
      <c r="L1080" s="4">
        <v>10.577500000000001</v>
      </c>
      <c r="M1080" s="4">
        <v>3.2976999999999999</v>
      </c>
      <c r="N1080" s="4">
        <v>15.534599999999999</v>
      </c>
      <c r="O1080" s="4">
        <v>5.2267000000000001</v>
      </c>
      <c r="P1080" s="4">
        <v>20.8</v>
      </c>
      <c r="Q1080" s="4">
        <v>11.7691</v>
      </c>
      <c r="R1080" s="4">
        <v>3.9598</v>
      </c>
      <c r="S1080" s="4">
        <v>15.7</v>
      </c>
      <c r="T1080" s="4">
        <v>3770.6107000000002</v>
      </c>
      <c r="W1080" s="4">
        <v>0</v>
      </c>
      <c r="X1080" s="4">
        <v>0.1714</v>
      </c>
      <c r="Y1080" s="4">
        <v>12</v>
      </c>
      <c r="Z1080" s="4">
        <v>853</v>
      </c>
      <c r="AA1080" s="4">
        <v>882</v>
      </c>
      <c r="AB1080" s="4">
        <v>807</v>
      </c>
      <c r="AC1080" s="4">
        <v>59</v>
      </c>
      <c r="AD1080" s="4">
        <v>6.93</v>
      </c>
      <c r="AE1080" s="4">
        <v>0.16</v>
      </c>
      <c r="AF1080" s="4">
        <v>979</v>
      </c>
      <c r="AG1080" s="4">
        <v>-11</v>
      </c>
      <c r="AH1080" s="4">
        <v>8</v>
      </c>
      <c r="AI1080" s="4">
        <v>25</v>
      </c>
      <c r="AJ1080" s="4">
        <v>189.1</v>
      </c>
      <c r="AK1080" s="4">
        <v>140</v>
      </c>
      <c r="AL1080" s="4">
        <v>3.5</v>
      </c>
      <c r="AM1080" s="4">
        <v>195</v>
      </c>
      <c r="AN1080" s="4" t="s">
        <v>155</v>
      </c>
      <c r="AO1080" s="4">
        <v>2</v>
      </c>
      <c r="AP1080" s="4">
        <v>0.58642361111111108</v>
      </c>
      <c r="AQ1080" s="4">
        <v>47.159362000000002</v>
      </c>
      <c r="AR1080" s="4">
        <v>-88.489725000000007</v>
      </c>
      <c r="AS1080" s="4">
        <v>312.5</v>
      </c>
      <c r="AT1080" s="4">
        <v>4.9000000000000004</v>
      </c>
      <c r="AU1080" s="4">
        <v>9</v>
      </c>
      <c r="AV1080" s="4">
        <v>9</v>
      </c>
      <c r="AW1080" s="4" t="s">
        <v>206</v>
      </c>
      <c r="AX1080" s="4">
        <v>1.7</v>
      </c>
      <c r="AY1080" s="4">
        <v>1.0448029999999999</v>
      </c>
      <c r="AZ1080" s="4">
        <v>2.1896059999999999</v>
      </c>
      <c r="BA1080" s="4">
        <v>14.023</v>
      </c>
      <c r="BB1080" s="4">
        <v>12.43</v>
      </c>
      <c r="BC1080" s="4">
        <v>0.89</v>
      </c>
      <c r="BD1080" s="4">
        <v>16.709</v>
      </c>
      <c r="BE1080" s="4">
        <v>2250.0830000000001</v>
      </c>
      <c r="BF1080" s="4">
        <v>446.48599999999999</v>
      </c>
      <c r="BG1080" s="4">
        <v>0.34599999999999997</v>
      </c>
      <c r="BH1080" s="4">
        <v>0.11600000000000001</v>
      </c>
      <c r="BI1080" s="4">
        <v>0.46200000000000002</v>
      </c>
      <c r="BJ1080" s="4">
        <v>0.26200000000000001</v>
      </c>
      <c r="BK1080" s="4">
        <v>8.7999999999999995E-2</v>
      </c>
      <c r="BL1080" s="4">
        <v>0.35</v>
      </c>
      <c r="BM1080" s="4">
        <v>26.5245</v>
      </c>
      <c r="BQ1080" s="4">
        <v>26.506</v>
      </c>
      <c r="BR1080" s="4">
        <v>0.144898</v>
      </c>
      <c r="BS1080" s="4">
        <v>-5</v>
      </c>
      <c r="BT1080" s="4">
        <v>4.372E-3</v>
      </c>
      <c r="BU1080" s="4">
        <v>3.5409449999999998</v>
      </c>
      <c r="BV1080" s="4">
        <v>8.8314000000000004E-2</v>
      </c>
    </row>
    <row r="1081" spans="1:74" x14ac:dyDescent="0.25">
      <c r="A1081" s="4">
        <v>42069</v>
      </c>
      <c r="B1081" s="4">
        <v>3.1921296296296298E-3</v>
      </c>
      <c r="C1081" s="4">
        <v>12.57</v>
      </c>
      <c r="D1081" s="4">
        <v>3.3942000000000001</v>
      </c>
      <c r="E1081" s="4">
        <v>33941.618499999997</v>
      </c>
      <c r="F1081" s="4">
        <v>17.600000000000001</v>
      </c>
      <c r="G1081" s="4">
        <v>6.1</v>
      </c>
      <c r="H1081" s="4">
        <v>3140.2</v>
      </c>
      <c r="J1081" s="4">
        <v>0.2</v>
      </c>
      <c r="K1081" s="4">
        <v>0.85980000000000001</v>
      </c>
      <c r="L1081" s="4">
        <v>10.806900000000001</v>
      </c>
      <c r="M1081" s="4">
        <v>2.9180999999999999</v>
      </c>
      <c r="N1081" s="4">
        <v>15.1691</v>
      </c>
      <c r="O1081" s="4">
        <v>5.2445000000000004</v>
      </c>
      <c r="P1081" s="4">
        <v>20.399999999999999</v>
      </c>
      <c r="Q1081" s="4">
        <v>11.4922</v>
      </c>
      <c r="R1081" s="4">
        <v>3.9733000000000001</v>
      </c>
      <c r="S1081" s="4">
        <v>15.5</v>
      </c>
      <c r="T1081" s="4">
        <v>3140.2125000000001</v>
      </c>
      <c r="W1081" s="4">
        <v>0</v>
      </c>
      <c r="X1081" s="4">
        <v>0.17199999999999999</v>
      </c>
      <c r="Y1081" s="4">
        <v>11.9</v>
      </c>
      <c r="Z1081" s="4">
        <v>854</v>
      </c>
      <c r="AA1081" s="4">
        <v>884</v>
      </c>
      <c r="AB1081" s="4">
        <v>806</v>
      </c>
      <c r="AC1081" s="4">
        <v>59</v>
      </c>
      <c r="AD1081" s="4">
        <v>6.93</v>
      </c>
      <c r="AE1081" s="4">
        <v>0.16</v>
      </c>
      <c r="AF1081" s="4">
        <v>979</v>
      </c>
      <c r="AG1081" s="4">
        <v>-11</v>
      </c>
      <c r="AH1081" s="4">
        <v>8</v>
      </c>
      <c r="AI1081" s="4">
        <v>25</v>
      </c>
      <c r="AJ1081" s="4">
        <v>189</v>
      </c>
      <c r="AK1081" s="4">
        <v>139.1</v>
      </c>
      <c r="AL1081" s="4">
        <v>3.2</v>
      </c>
      <c r="AM1081" s="4">
        <v>195</v>
      </c>
      <c r="AN1081" s="4" t="s">
        <v>155</v>
      </c>
      <c r="AO1081" s="4">
        <v>2</v>
      </c>
      <c r="AP1081" s="4">
        <v>0.58642361111111108</v>
      </c>
      <c r="AQ1081" s="4">
        <v>47.159331999999999</v>
      </c>
      <c r="AR1081" s="4">
        <v>-88.489717999999996</v>
      </c>
      <c r="AS1081" s="4">
        <v>312.39999999999998</v>
      </c>
      <c r="AT1081" s="4">
        <v>4.2</v>
      </c>
      <c r="AU1081" s="4">
        <v>9</v>
      </c>
      <c r="AV1081" s="4">
        <v>9</v>
      </c>
      <c r="AW1081" s="4" t="s">
        <v>206</v>
      </c>
      <c r="AX1081" s="4">
        <v>1.189311</v>
      </c>
      <c r="AY1081" s="4">
        <v>1.0851150000000001</v>
      </c>
      <c r="AZ1081" s="4">
        <v>2.1</v>
      </c>
      <c r="BA1081" s="4">
        <v>14.023</v>
      </c>
      <c r="BB1081" s="4">
        <v>12.71</v>
      </c>
      <c r="BC1081" s="4">
        <v>0.91</v>
      </c>
      <c r="BD1081" s="4">
        <v>16.312000000000001</v>
      </c>
      <c r="BE1081" s="4">
        <v>2333.9090000000001</v>
      </c>
      <c r="BF1081" s="4">
        <v>401.11200000000002</v>
      </c>
      <c r="BG1081" s="4">
        <v>0.34300000000000003</v>
      </c>
      <c r="BH1081" s="4">
        <v>0.11899999999999999</v>
      </c>
      <c r="BI1081" s="4">
        <v>0.46200000000000002</v>
      </c>
      <c r="BJ1081" s="4">
        <v>0.26</v>
      </c>
      <c r="BK1081" s="4">
        <v>0.09</v>
      </c>
      <c r="BL1081" s="4">
        <v>0.35</v>
      </c>
      <c r="BM1081" s="4">
        <v>22.426500000000001</v>
      </c>
      <c r="BQ1081" s="4">
        <v>27.001000000000001</v>
      </c>
      <c r="BR1081" s="4">
        <v>9.5913999999999999E-2</v>
      </c>
      <c r="BS1081" s="4">
        <v>-5</v>
      </c>
      <c r="BT1081" s="4">
        <v>2.124E-3</v>
      </c>
      <c r="BU1081" s="4">
        <v>2.343899</v>
      </c>
      <c r="BV1081" s="4">
        <v>4.2904999999999999E-2</v>
      </c>
    </row>
    <row r="1082" spans="1:74" x14ac:dyDescent="0.25">
      <c r="A1082" s="4">
        <v>42069</v>
      </c>
      <c r="B1082" s="4">
        <v>3.2037037037037034E-3</v>
      </c>
      <c r="C1082" s="4">
        <v>12.695</v>
      </c>
      <c r="D1082" s="4">
        <v>2.8111000000000002</v>
      </c>
      <c r="E1082" s="4">
        <v>28110.922330000001</v>
      </c>
      <c r="F1082" s="4">
        <v>16.8</v>
      </c>
      <c r="G1082" s="4">
        <v>6.1</v>
      </c>
      <c r="H1082" s="4">
        <v>4583.6000000000004</v>
      </c>
      <c r="J1082" s="4">
        <v>0.2</v>
      </c>
      <c r="K1082" s="4">
        <v>0.86270000000000002</v>
      </c>
      <c r="L1082" s="4">
        <v>10.9514</v>
      </c>
      <c r="M1082" s="4">
        <v>2.4249999999999998</v>
      </c>
      <c r="N1082" s="4">
        <v>14.4847</v>
      </c>
      <c r="O1082" s="4">
        <v>5.2622999999999998</v>
      </c>
      <c r="P1082" s="4">
        <v>19.7</v>
      </c>
      <c r="Q1082" s="4">
        <v>10.973699999999999</v>
      </c>
      <c r="R1082" s="4">
        <v>3.9866999999999999</v>
      </c>
      <c r="S1082" s="4">
        <v>15</v>
      </c>
      <c r="T1082" s="4">
        <v>4583.5987999999998</v>
      </c>
      <c r="W1082" s="4">
        <v>0</v>
      </c>
      <c r="X1082" s="4">
        <v>0.17249999999999999</v>
      </c>
      <c r="Y1082" s="4">
        <v>11.9</v>
      </c>
      <c r="Z1082" s="4">
        <v>854</v>
      </c>
      <c r="AA1082" s="4">
        <v>884</v>
      </c>
      <c r="AB1082" s="4">
        <v>807</v>
      </c>
      <c r="AC1082" s="4">
        <v>59</v>
      </c>
      <c r="AD1082" s="4">
        <v>6.93</v>
      </c>
      <c r="AE1082" s="4">
        <v>0.16</v>
      </c>
      <c r="AF1082" s="4">
        <v>979</v>
      </c>
      <c r="AG1082" s="4">
        <v>-11</v>
      </c>
      <c r="AH1082" s="4">
        <v>8</v>
      </c>
      <c r="AI1082" s="4">
        <v>25</v>
      </c>
      <c r="AJ1082" s="4">
        <v>189</v>
      </c>
      <c r="AK1082" s="4">
        <v>139</v>
      </c>
      <c r="AL1082" s="4">
        <v>3.2</v>
      </c>
      <c r="AM1082" s="4">
        <v>195</v>
      </c>
      <c r="AN1082" s="4" t="s">
        <v>155</v>
      </c>
      <c r="AO1082" s="4">
        <v>2</v>
      </c>
      <c r="AP1082" s="4">
        <v>0.58644675925925926</v>
      </c>
      <c r="AQ1082" s="4">
        <v>47.159309999999998</v>
      </c>
      <c r="AR1082" s="4">
        <v>-88.489707999999993</v>
      </c>
      <c r="AS1082" s="4">
        <v>312.60000000000002</v>
      </c>
      <c r="AT1082" s="4">
        <v>4.4000000000000004</v>
      </c>
      <c r="AU1082" s="4">
        <v>9</v>
      </c>
      <c r="AV1082" s="4">
        <v>9</v>
      </c>
      <c r="AW1082" s="4" t="s">
        <v>206</v>
      </c>
      <c r="AX1082" s="4">
        <v>1.1000000000000001</v>
      </c>
      <c r="AY1082" s="4">
        <v>1.1850149999999999</v>
      </c>
      <c r="AZ1082" s="4">
        <v>2.1</v>
      </c>
      <c r="BA1082" s="4">
        <v>14.023</v>
      </c>
      <c r="BB1082" s="4">
        <v>12.99</v>
      </c>
      <c r="BC1082" s="4">
        <v>0.93</v>
      </c>
      <c r="BD1082" s="4">
        <v>15.919</v>
      </c>
      <c r="BE1082" s="4">
        <v>2400.1509999999998</v>
      </c>
      <c r="BF1082" s="4">
        <v>338.27199999999999</v>
      </c>
      <c r="BG1082" s="4">
        <v>0.33200000000000002</v>
      </c>
      <c r="BH1082" s="4">
        <v>0.121</v>
      </c>
      <c r="BI1082" s="4">
        <v>0.45300000000000001</v>
      </c>
      <c r="BJ1082" s="4">
        <v>0.252</v>
      </c>
      <c r="BK1082" s="4">
        <v>9.1999999999999998E-2</v>
      </c>
      <c r="BL1082" s="4">
        <v>0.34300000000000003</v>
      </c>
      <c r="BM1082" s="4">
        <v>33.219799999999999</v>
      </c>
      <c r="BQ1082" s="4">
        <v>27.494</v>
      </c>
      <c r="BR1082" s="4">
        <v>0.199932</v>
      </c>
      <c r="BS1082" s="4">
        <v>-5</v>
      </c>
      <c r="BT1082" s="4">
        <v>3.8760000000000001E-3</v>
      </c>
      <c r="BU1082" s="4">
        <v>4.8858379999999997</v>
      </c>
      <c r="BV1082" s="4">
        <v>7.8295000000000003E-2</v>
      </c>
    </row>
    <row r="1083" spans="1:74" x14ac:dyDescent="0.25">
      <c r="A1083" s="4">
        <v>42069</v>
      </c>
      <c r="B1083" s="4">
        <v>3.2152777777777774E-3</v>
      </c>
      <c r="C1083" s="4">
        <v>13.276999999999999</v>
      </c>
      <c r="D1083" s="4">
        <v>2.2940999999999998</v>
      </c>
      <c r="E1083" s="4">
        <v>22941.019420000001</v>
      </c>
      <c r="F1083" s="4">
        <v>16.2</v>
      </c>
      <c r="G1083" s="4">
        <v>6</v>
      </c>
      <c r="H1083" s="4">
        <v>5167.3</v>
      </c>
      <c r="J1083" s="4">
        <v>0.2</v>
      </c>
      <c r="K1083" s="4">
        <v>0.86219999999999997</v>
      </c>
      <c r="L1083" s="4">
        <v>11.447900000000001</v>
      </c>
      <c r="M1083" s="4">
        <v>1.978</v>
      </c>
      <c r="N1083" s="4">
        <v>13.9941</v>
      </c>
      <c r="O1083" s="4">
        <v>5.2107999999999999</v>
      </c>
      <c r="P1083" s="4">
        <v>19.2</v>
      </c>
      <c r="Q1083" s="4">
        <v>10.6061</v>
      </c>
      <c r="R1083" s="4">
        <v>3.9491999999999998</v>
      </c>
      <c r="S1083" s="4">
        <v>14.6</v>
      </c>
      <c r="T1083" s="4">
        <v>5167.2654000000002</v>
      </c>
      <c r="W1083" s="4">
        <v>0</v>
      </c>
      <c r="X1083" s="4">
        <v>0.1724</v>
      </c>
      <c r="Y1083" s="4">
        <v>11.8</v>
      </c>
      <c r="Z1083" s="4">
        <v>854</v>
      </c>
      <c r="AA1083" s="4">
        <v>883</v>
      </c>
      <c r="AB1083" s="4">
        <v>806</v>
      </c>
      <c r="AC1083" s="4">
        <v>59.9</v>
      </c>
      <c r="AD1083" s="4">
        <v>7.04</v>
      </c>
      <c r="AE1083" s="4">
        <v>0.16</v>
      </c>
      <c r="AF1083" s="4">
        <v>979</v>
      </c>
      <c r="AG1083" s="4">
        <v>-11</v>
      </c>
      <c r="AH1083" s="4">
        <v>7.0620000000000003</v>
      </c>
      <c r="AI1083" s="4">
        <v>25</v>
      </c>
      <c r="AJ1083" s="4">
        <v>189</v>
      </c>
      <c r="AK1083" s="4">
        <v>139</v>
      </c>
      <c r="AL1083" s="4">
        <v>3</v>
      </c>
      <c r="AM1083" s="4">
        <v>195</v>
      </c>
      <c r="AN1083" s="4" t="s">
        <v>155</v>
      </c>
      <c r="AO1083" s="4">
        <v>2</v>
      </c>
      <c r="AP1083" s="4">
        <v>0.5864583333333333</v>
      </c>
      <c r="AQ1083" s="4">
        <v>47.159306999999998</v>
      </c>
      <c r="AR1083" s="4">
        <v>-88.489706999999996</v>
      </c>
      <c r="AS1083" s="4">
        <v>312.60000000000002</v>
      </c>
      <c r="AT1083" s="4">
        <v>3.9</v>
      </c>
      <c r="AU1083" s="4">
        <v>9</v>
      </c>
      <c r="AV1083" s="4">
        <v>9</v>
      </c>
      <c r="AW1083" s="4" t="s">
        <v>206</v>
      </c>
      <c r="AX1083" s="4">
        <v>1.1849149999999999</v>
      </c>
      <c r="AY1083" s="4">
        <v>1.284915</v>
      </c>
      <c r="AZ1083" s="4">
        <v>2.1849150000000002</v>
      </c>
      <c r="BA1083" s="4">
        <v>14.023</v>
      </c>
      <c r="BB1083" s="4">
        <v>12.95</v>
      </c>
      <c r="BC1083" s="4">
        <v>0.92</v>
      </c>
      <c r="BD1083" s="4">
        <v>15.978999999999999</v>
      </c>
      <c r="BE1083" s="4">
        <v>2489.52</v>
      </c>
      <c r="BF1083" s="4">
        <v>273.77800000000002</v>
      </c>
      <c r="BG1083" s="4">
        <v>0.31900000000000001</v>
      </c>
      <c r="BH1083" s="4">
        <v>0.11899999999999999</v>
      </c>
      <c r="BI1083" s="4">
        <v>0.437</v>
      </c>
      <c r="BJ1083" s="4">
        <v>0.24199999999999999</v>
      </c>
      <c r="BK1083" s="4">
        <v>0.09</v>
      </c>
      <c r="BL1083" s="4">
        <v>0.33100000000000002</v>
      </c>
      <c r="BM1083" s="4">
        <v>37.159500000000001</v>
      </c>
      <c r="BQ1083" s="4">
        <v>27.266999999999999</v>
      </c>
      <c r="BR1083" s="4">
        <v>0.223884</v>
      </c>
      <c r="BS1083" s="4">
        <v>-5</v>
      </c>
      <c r="BT1083" s="4">
        <v>1.186E-3</v>
      </c>
      <c r="BU1083" s="4">
        <v>5.4711660000000002</v>
      </c>
      <c r="BV1083" s="4">
        <v>2.3956999999999999E-2</v>
      </c>
    </row>
    <row r="1084" spans="1:74" x14ac:dyDescent="0.25">
      <c r="A1084" s="4">
        <v>42069</v>
      </c>
      <c r="B1084" s="4">
        <v>3.2268518518518518E-3</v>
      </c>
      <c r="C1084" s="4">
        <v>13.484</v>
      </c>
      <c r="D1084" s="4">
        <v>2.8380999999999998</v>
      </c>
      <c r="E1084" s="4">
        <v>28380.724399999999</v>
      </c>
      <c r="F1084" s="4">
        <v>16</v>
      </c>
      <c r="G1084" s="4">
        <v>6</v>
      </c>
      <c r="H1084" s="4">
        <v>4129.3999999999996</v>
      </c>
      <c r="J1084" s="4">
        <v>0.2</v>
      </c>
      <c r="K1084" s="4">
        <v>0.85680000000000001</v>
      </c>
      <c r="L1084" s="4">
        <v>11.553100000000001</v>
      </c>
      <c r="M1084" s="4">
        <v>2.4317000000000002</v>
      </c>
      <c r="N1084" s="4">
        <v>13.746499999999999</v>
      </c>
      <c r="O1084" s="4">
        <v>5.1409000000000002</v>
      </c>
      <c r="P1084" s="4">
        <v>18.899999999999999</v>
      </c>
      <c r="Q1084" s="4">
        <v>10.418699999999999</v>
      </c>
      <c r="R1084" s="4">
        <v>3.8963999999999999</v>
      </c>
      <c r="S1084" s="4">
        <v>14.3</v>
      </c>
      <c r="T1084" s="4">
        <v>4129.3575000000001</v>
      </c>
      <c r="W1084" s="4">
        <v>0</v>
      </c>
      <c r="X1084" s="4">
        <v>0.1714</v>
      </c>
      <c r="Y1084" s="4">
        <v>11.9</v>
      </c>
      <c r="Z1084" s="4">
        <v>854</v>
      </c>
      <c r="AA1084" s="4">
        <v>884</v>
      </c>
      <c r="AB1084" s="4">
        <v>805</v>
      </c>
      <c r="AC1084" s="4">
        <v>60</v>
      </c>
      <c r="AD1084" s="4">
        <v>7.04</v>
      </c>
      <c r="AE1084" s="4">
        <v>0.16</v>
      </c>
      <c r="AF1084" s="4">
        <v>979</v>
      </c>
      <c r="AG1084" s="4">
        <v>-11</v>
      </c>
      <c r="AH1084" s="4">
        <v>7.9379999999999997</v>
      </c>
      <c r="AI1084" s="4">
        <v>25</v>
      </c>
      <c r="AJ1084" s="4">
        <v>189</v>
      </c>
      <c r="AK1084" s="4">
        <v>139</v>
      </c>
      <c r="AL1084" s="4">
        <v>3.1</v>
      </c>
      <c r="AM1084" s="4">
        <v>195</v>
      </c>
      <c r="AN1084" s="4" t="s">
        <v>155</v>
      </c>
      <c r="AO1084" s="4">
        <v>2</v>
      </c>
      <c r="AP1084" s="4">
        <v>0.5864583333333333</v>
      </c>
      <c r="AQ1084" s="4">
        <v>47.159298999999997</v>
      </c>
      <c r="AR1084" s="4">
        <v>-88.489689999999996</v>
      </c>
      <c r="AS1084" s="4">
        <v>312.8</v>
      </c>
      <c r="AT1084" s="4">
        <v>2.6</v>
      </c>
      <c r="AU1084" s="4">
        <v>9</v>
      </c>
      <c r="AV1084" s="4">
        <v>9</v>
      </c>
      <c r="AW1084" s="4" t="s">
        <v>206</v>
      </c>
      <c r="AX1084" s="4">
        <v>1.2</v>
      </c>
      <c r="AY1084" s="4">
        <v>1.3</v>
      </c>
      <c r="AZ1084" s="4">
        <v>2.2000000000000002</v>
      </c>
      <c r="BA1084" s="4">
        <v>14.023</v>
      </c>
      <c r="BB1084" s="4">
        <v>12.44</v>
      </c>
      <c r="BC1084" s="4">
        <v>0.89</v>
      </c>
      <c r="BD1084" s="4">
        <v>16.710999999999999</v>
      </c>
      <c r="BE1084" s="4">
        <v>2432.748</v>
      </c>
      <c r="BF1084" s="4">
        <v>325.90300000000002</v>
      </c>
      <c r="BG1084" s="4">
        <v>0.30299999999999999</v>
      </c>
      <c r="BH1084" s="4">
        <v>0.113</v>
      </c>
      <c r="BI1084" s="4">
        <v>0.41599999999999998</v>
      </c>
      <c r="BJ1084" s="4">
        <v>0.23</v>
      </c>
      <c r="BK1084" s="4">
        <v>8.5999999999999993E-2</v>
      </c>
      <c r="BL1084" s="4">
        <v>0.316</v>
      </c>
      <c r="BM1084" s="4">
        <v>28.754200000000001</v>
      </c>
      <c r="BQ1084" s="4">
        <v>26.236999999999998</v>
      </c>
      <c r="BR1084" s="4">
        <v>0.22969000000000001</v>
      </c>
      <c r="BS1084" s="4">
        <v>-5</v>
      </c>
      <c r="BT1084" s="4">
        <v>2.8760000000000001E-3</v>
      </c>
      <c r="BU1084" s="4">
        <v>5.6130490000000002</v>
      </c>
      <c r="BV1084" s="4">
        <v>5.8095000000000001E-2</v>
      </c>
    </row>
    <row r="1085" spans="1:74" x14ac:dyDescent="0.25">
      <c r="A1085" s="4">
        <v>42069</v>
      </c>
      <c r="B1085" s="4">
        <v>3.2384259259259258E-3</v>
      </c>
      <c r="C1085" s="4">
        <v>13.371</v>
      </c>
      <c r="D1085" s="4">
        <v>2.9552999999999998</v>
      </c>
      <c r="E1085" s="4">
        <v>29553.124479999999</v>
      </c>
      <c r="F1085" s="4">
        <v>16.100000000000001</v>
      </c>
      <c r="G1085" s="4">
        <v>5.8</v>
      </c>
      <c r="H1085" s="4">
        <v>2246.4</v>
      </c>
      <c r="J1085" s="4">
        <v>0.2</v>
      </c>
      <c r="K1085" s="4">
        <v>0.85840000000000005</v>
      </c>
      <c r="L1085" s="4">
        <v>11.477600000000001</v>
      </c>
      <c r="M1085" s="4">
        <v>2.5367999999999999</v>
      </c>
      <c r="N1085" s="4">
        <v>13.7827</v>
      </c>
      <c r="O1085" s="4">
        <v>5.0159000000000002</v>
      </c>
      <c r="P1085" s="4">
        <v>18.8</v>
      </c>
      <c r="Q1085" s="4">
        <v>10.446199999999999</v>
      </c>
      <c r="R1085" s="4">
        <v>3.8016000000000001</v>
      </c>
      <c r="S1085" s="4">
        <v>14.2</v>
      </c>
      <c r="T1085" s="4">
        <v>2246.3782999999999</v>
      </c>
      <c r="W1085" s="4">
        <v>0</v>
      </c>
      <c r="X1085" s="4">
        <v>0.17169999999999999</v>
      </c>
      <c r="Y1085" s="4">
        <v>11.9</v>
      </c>
      <c r="Z1085" s="4">
        <v>854</v>
      </c>
      <c r="AA1085" s="4">
        <v>883</v>
      </c>
      <c r="AB1085" s="4">
        <v>805</v>
      </c>
      <c r="AC1085" s="4">
        <v>60</v>
      </c>
      <c r="AD1085" s="4">
        <v>7.04</v>
      </c>
      <c r="AE1085" s="4">
        <v>0.16</v>
      </c>
      <c r="AF1085" s="4">
        <v>979</v>
      </c>
      <c r="AG1085" s="4">
        <v>-11</v>
      </c>
      <c r="AH1085" s="4">
        <v>8</v>
      </c>
      <c r="AI1085" s="4">
        <v>25</v>
      </c>
      <c r="AJ1085" s="4">
        <v>189</v>
      </c>
      <c r="AK1085" s="4">
        <v>139</v>
      </c>
      <c r="AL1085" s="4">
        <v>3</v>
      </c>
      <c r="AM1085" s="4">
        <v>195</v>
      </c>
      <c r="AN1085" s="4" t="s">
        <v>155</v>
      </c>
      <c r="AO1085" s="4">
        <v>2</v>
      </c>
      <c r="AP1085" s="4">
        <v>0.58648148148148149</v>
      </c>
      <c r="AQ1085" s="4">
        <v>47.159297000000002</v>
      </c>
      <c r="AR1085" s="4">
        <v>-88.489687000000004</v>
      </c>
      <c r="AS1085" s="4">
        <v>312.8</v>
      </c>
      <c r="AT1085" s="4">
        <v>2.2000000000000002</v>
      </c>
      <c r="AU1085" s="4">
        <v>9</v>
      </c>
      <c r="AV1085" s="4">
        <v>9</v>
      </c>
      <c r="AW1085" s="4" t="s">
        <v>206</v>
      </c>
      <c r="AX1085" s="4">
        <v>1.2</v>
      </c>
      <c r="AY1085" s="4">
        <v>1.3</v>
      </c>
      <c r="AZ1085" s="4">
        <v>2.2000000000000002</v>
      </c>
      <c r="BA1085" s="4">
        <v>14.023</v>
      </c>
      <c r="BB1085" s="4">
        <v>12.59</v>
      </c>
      <c r="BC1085" s="4">
        <v>0.9</v>
      </c>
      <c r="BD1085" s="4">
        <v>16.498000000000001</v>
      </c>
      <c r="BE1085" s="4">
        <v>2443.8629999999998</v>
      </c>
      <c r="BF1085" s="4">
        <v>343.78500000000003</v>
      </c>
      <c r="BG1085" s="4">
        <v>0.307</v>
      </c>
      <c r="BH1085" s="4">
        <v>0.112</v>
      </c>
      <c r="BI1085" s="4">
        <v>0.41899999999999998</v>
      </c>
      <c r="BJ1085" s="4">
        <v>0.23300000000000001</v>
      </c>
      <c r="BK1085" s="4">
        <v>8.5000000000000006E-2</v>
      </c>
      <c r="BL1085" s="4">
        <v>0.318</v>
      </c>
      <c r="BM1085" s="4">
        <v>15.8171</v>
      </c>
      <c r="BQ1085" s="4">
        <v>26.579000000000001</v>
      </c>
      <c r="BR1085" s="4">
        <v>0.101494</v>
      </c>
      <c r="BS1085" s="4">
        <v>-5</v>
      </c>
      <c r="BT1085" s="4">
        <v>2.062E-3</v>
      </c>
      <c r="BU1085" s="4">
        <v>2.4802599999999999</v>
      </c>
      <c r="BV1085" s="4">
        <v>4.1652000000000002E-2</v>
      </c>
    </row>
    <row r="1086" spans="1:74" x14ac:dyDescent="0.25">
      <c r="A1086" s="4">
        <v>42069</v>
      </c>
      <c r="B1086" s="4">
        <v>3.2499999999999999E-3</v>
      </c>
      <c r="C1086" s="4">
        <v>13.292</v>
      </c>
      <c r="D1086" s="4">
        <v>2.5562</v>
      </c>
      <c r="E1086" s="4">
        <v>25561.812870000002</v>
      </c>
      <c r="F1086" s="4">
        <v>18.5</v>
      </c>
      <c r="G1086" s="4">
        <v>5.7</v>
      </c>
      <c r="H1086" s="4">
        <v>1126.9000000000001</v>
      </c>
      <c r="J1086" s="4">
        <v>0.2</v>
      </c>
      <c r="K1086" s="4">
        <v>0.86360000000000003</v>
      </c>
      <c r="L1086" s="4">
        <v>11.4796</v>
      </c>
      <c r="M1086" s="4">
        <v>2.2075999999999998</v>
      </c>
      <c r="N1086" s="4">
        <v>15.985099999999999</v>
      </c>
      <c r="O1086" s="4">
        <v>4.9603000000000002</v>
      </c>
      <c r="P1086" s="4">
        <v>20.9</v>
      </c>
      <c r="Q1086" s="4">
        <v>12.115500000000001</v>
      </c>
      <c r="R1086" s="4">
        <v>3.7595000000000001</v>
      </c>
      <c r="S1086" s="4">
        <v>15.9</v>
      </c>
      <c r="T1086" s="4">
        <v>1126.9332999999999</v>
      </c>
      <c r="W1086" s="4">
        <v>0</v>
      </c>
      <c r="X1086" s="4">
        <v>0.17269999999999999</v>
      </c>
      <c r="Y1086" s="4">
        <v>11.8</v>
      </c>
      <c r="Z1086" s="4">
        <v>855</v>
      </c>
      <c r="AA1086" s="4">
        <v>884</v>
      </c>
      <c r="AB1086" s="4">
        <v>806</v>
      </c>
      <c r="AC1086" s="4">
        <v>60</v>
      </c>
      <c r="AD1086" s="4">
        <v>7.04</v>
      </c>
      <c r="AE1086" s="4">
        <v>0.16</v>
      </c>
      <c r="AF1086" s="4">
        <v>979</v>
      </c>
      <c r="AG1086" s="4">
        <v>-11</v>
      </c>
      <c r="AH1086" s="4">
        <v>8</v>
      </c>
      <c r="AI1086" s="4">
        <v>25</v>
      </c>
      <c r="AJ1086" s="4">
        <v>188.1</v>
      </c>
      <c r="AK1086" s="4">
        <v>138.1</v>
      </c>
      <c r="AL1086" s="4">
        <v>3.1</v>
      </c>
      <c r="AM1086" s="4">
        <v>195</v>
      </c>
      <c r="AN1086" s="4" t="s">
        <v>155</v>
      </c>
      <c r="AO1086" s="4">
        <v>2</v>
      </c>
      <c r="AP1086" s="4">
        <v>0.58648148148148149</v>
      </c>
      <c r="AQ1086" s="4">
        <v>47.159289000000001</v>
      </c>
      <c r="AR1086" s="4">
        <v>-88.489675000000005</v>
      </c>
      <c r="AS1086" s="4">
        <v>312.8</v>
      </c>
      <c r="AT1086" s="4">
        <v>2</v>
      </c>
      <c r="AU1086" s="4">
        <v>9</v>
      </c>
      <c r="AV1086" s="4">
        <v>9</v>
      </c>
      <c r="AW1086" s="4" t="s">
        <v>206</v>
      </c>
      <c r="AX1086" s="4">
        <v>1.2846150000000001</v>
      </c>
      <c r="AY1086" s="4">
        <v>1.3846149999999999</v>
      </c>
      <c r="AZ1086" s="4">
        <v>2.2846150000000001</v>
      </c>
      <c r="BA1086" s="4">
        <v>14.023</v>
      </c>
      <c r="BB1086" s="4">
        <v>13.09</v>
      </c>
      <c r="BC1086" s="4">
        <v>0.93</v>
      </c>
      <c r="BD1086" s="4">
        <v>15.791</v>
      </c>
      <c r="BE1086" s="4">
        <v>2522.3069999999998</v>
      </c>
      <c r="BF1086" s="4">
        <v>308.72000000000003</v>
      </c>
      <c r="BG1086" s="4">
        <v>0.36799999999999999</v>
      </c>
      <c r="BH1086" s="4">
        <v>0.114</v>
      </c>
      <c r="BI1086" s="4">
        <v>0.48199999999999998</v>
      </c>
      <c r="BJ1086" s="4">
        <v>0.27900000000000003</v>
      </c>
      <c r="BK1086" s="4">
        <v>8.6999999999999994E-2</v>
      </c>
      <c r="BL1086" s="4">
        <v>0.36499999999999999</v>
      </c>
      <c r="BM1086" s="4">
        <v>8.1882000000000001</v>
      </c>
      <c r="BQ1086" s="4">
        <v>27.594999999999999</v>
      </c>
      <c r="BR1086" s="4">
        <v>4.7038000000000003E-2</v>
      </c>
      <c r="BS1086" s="4">
        <v>-5</v>
      </c>
      <c r="BT1086" s="4">
        <v>2.9380000000000001E-3</v>
      </c>
      <c r="BU1086" s="4">
        <v>1.149491</v>
      </c>
      <c r="BV1086" s="4">
        <v>5.9347999999999998E-2</v>
      </c>
    </row>
    <row r="1087" spans="1:74" x14ac:dyDescent="0.25">
      <c r="A1087" s="4">
        <v>42069</v>
      </c>
      <c r="B1087" s="4">
        <v>3.2615740740740734E-3</v>
      </c>
      <c r="C1087" s="4">
        <v>13.51</v>
      </c>
      <c r="D1087" s="4">
        <v>2.0152999999999999</v>
      </c>
      <c r="E1087" s="4">
        <v>20153.278689999999</v>
      </c>
      <c r="F1087" s="4">
        <v>20.100000000000001</v>
      </c>
      <c r="G1087" s="4">
        <v>5.7</v>
      </c>
      <c r="H1087" s="4">
        <v>780.9</v>
      </c>
      <c r="J1087" s="4">
        <v>0.2</v>
      </c>
      <c r="K1087" s="4">
        <v>0.86719999999999997</v>
      </c>
      <c r="L1087" s="4">
        <v>11.7149</v>
      </c>
      <c r="M1087" s="4">
        <v>1.7476</v>
      </c>
      <c r="N1087" s="4">
        <v>17.464099999999998</v>
      </c>
      <c r="O1087" s="4">
        <v>4.9428000000000001</v>
      </c>
      <c r="P1087" s="4">
        <v>22.4</v>
      </c>
      <c r="Q1087" s="4">
        <v>13.236499999999999</v>
      </c>
      <c r="R1087" s="4">
        <v>3.7462</v>
      </c>
      <c r="S1087" s="4">
        <v>17</v>
      </c>
      <c r="T1087" s="4">
        <v>780.90719999999999</v>
      </c>
      <c r="W1087" s="4">
        <v>0</v>
      </c>
      <c r="X1087" s="4">
        <v>0.1734</v>
      </c>
      <c r="Y1087" s="4">
        <v>11.9</v>
      </c>
      <c r="Z1087" s="4">
        <v>854</v>
      </c>
      <c r="AA1087" s="4">
        <v>884</v>
      </c>
      <c r="AB1087" s="4">
        <v>806</v>
      </c>
      <c r="AC1087" s="4">
        <v>60</v>
      </c>
      <c r="AD1087" s="4">
        <v>7.04</v>
      </c>
      <c r="AE1087" s="4">
        <v>0.16</v>
      </c>
      <c r="AF1087" s="4">
        <v>979</v>
      </c>
      <c r="AG1087" s="4">
        <v>-11</v>
      </c>
      <c r="AH1087" s="4">
        <v>8</v>
      </c>
      <c r="AI1087" s="4">
        <v>25</v>
      </c>
      <c r="AJ1087" s="4">
        <v>188.9</v>
      </c>
      <c r="AK1087" s="4">
        <v>138.9</v>
      </c>
      <c r="AL1087" s="4">
        <v>3.3</v>
      </c>
      <c r="AM1087" s="4">
        <v>195</v>
      </c>
      <c r="AN1087" s="4" t="s">
        <v>155</v>
      </c>
      <c r="AO1087" s="4">
        <v>2</v>
      </c>
      <c r="AP1087" s="4">
        <v>0.58650462962962957</v>
      </c>
      <c r="AQ1087" s="4">
        <v>47.159291000000003</v>
      </c>
      <c r="AR1087" s="4">
        <v>-88.489681000000004</v>
      </c>
      <c r="AS1087" s="4">
        <v>312.8</v>
      </c>
      <c r="AT1087" s="4">
        <v>0.3</v>
      </c>
      <c r="AU1087" s="4">
        <v>9</v>
      </c>
      <c r="AV1087" s="4">
        <v>9</v>
      </c>
      <c r="AW1087" s="4" t="s">
        <v>206</v>
      </c>
      <c r="AX1087" s="4">
        <v>1.046454</v>
      </c>
      <c r="AY1087" s="4">
        <v>1.484515</v>
      </c>
      <c r="AZ1087" s="4">
        <v>2.1309689999999999</v>
      </c>
      <c r="BA1087" s="4">
        <v>14.023</v>
      </c>
      <c r="BB1087" s="4">
        <v>13.45</v>
      </c>
      <c r="BC1087" s="4">
        <v>0.96</v>
      </c>
      <c r="BD1087" s="4">
        <v>15.32</v>
      </c>
      <c r="BE1087" s="4">
        <v>2623.4580000000001</v>
      </c>
      <c r="BF1087" s="4">
        <v>249.09</v>
      </c>
      <c r="BG1087" s="4">
        <v>0.41</v>
      </c>
      <c r="BH1087" s="4">
        <v>0.11600000000000001</v>
      </c>
      <c r="BI1087" s="4">
        <v>0.52500000000000002</v>
      </c>
      <c r="BJ1087" s="4">
        <v>0.31</v>
      </c>
      <c r="BK1087" s="4">
        <v>8.7999999999999995E-2</v>
      </c>
      <c r="BL1087" s="4">
        <v>0.39800000000000002</v>
      </c>
      <c r="BM1087" s="4">
        <v>5.7830000000000004</v>
      </c>
      <c r="BQ1087" s="4">
        <v>28.24</v>
      </c>
      <c r="BR1087" s="4">
        <v>3.3681999999999997E-2</v>
      </c>
      <c r="BS1087" s="4">
        <v>-5</v>
      </c>
      <c r="BT1087" s="4">
        <v>6.7520000000000002E-3</v>
      </c>
      <c r="BU1087" s="4">
        <v>0.82310399999999995</v>
      </c>
      <c r="BV1087" s="4">
        <v>0.13639000000000001</v>
      </c>
    </row>
    <row r="1088" spans="1:74" x14ac:dyDescent="0.25">
      <c r="A1088" s="4">
        <v>42069</v>
      </c>
      <c r="B1088" s="4">
        <v>3.2731481481481479E-3</v>
      </c>
      <c r="C1088" s="4">
        <v>13.595000000000001</v>
      </c>
      <c r="D1088" s="4">
        <v>1.7472000000000001</v>
      </c>
      <c r="E1088" s="4">
        <v>17472.194510000001</v>
      </c>
      <c r="F1088" s="4">
        <v>21</v>
      </c>
      <c r="G1088" s="4">
        <v>5.6</v>
      </c>
      <c r="H1088" s="4">
        <v>619.9</v>
      </c>
      <c r="J1088" s="4">
        <v>0.2</v>
      </c>
      <c r="K1088" s="4">
        <v>0.86909999999999998</v>
      </c>
      <c r="L1088" s="4">
        <v>11.814500000000001</v>
      </c>
      <c r="M1088" s="4">
        <v>1.5184</v>
      </c>
      <c r="N1088" s="4">
        <v>18.261700000000001</v>
      </c>
      <c r="O1088" s="4">
        <v>4.8666999999999998</v>
      </c>
      <c r="P1088" s="4">
        <v>23.1</v>
      </c>
      <c r="Q1088" s="4">
        <v>13.840999999999999</v>
      </c>
      <c r="R1088" s="4">
        <v>3.6886000000000001</v>
      </c>
      <c r="S1088" s="4">
        <v>17.5</v>
      </c>
      <c r="T1088" s="4">
        <v>619.89499999999998</v>
      </c>
      <c r="W1088" s="4">
        <v>0</v>
      </c>
      <c r="X1088" s="4">
        <v>0.17380000000000001</v>
      </c>
      <c r="Y1088" s="4">
        <v>11.8</v>
      </c>
      <c r="Z1088" s="4">
        <v>854</v>
      </c>
      <c r="AA1088" s="4">
        <v>883</v>
      </c>
      <c r="AB1088" s="4">
        <v>806</v>
      </c>
      <c r="AC1088" s="4">
        <v>60</v>
      </c>
      <c r="AD1088" s="4">
        <v>7.04</v>
      </c>
      <c r="AE1088" s="4">
        <v>0.16</v>
      </c>
      <c r="AF1088" s="4">
        <v>979</v>
      </c>
      <c r="AG1088" s="4">
        <v>-11</v>
      </c>
      <c r="AH1088" s="4">
        <v>8</v>
      </c>
      <c r="AI1088" s="4">
        <v>25</v>
      </c>
      <c r="AJ1088" s="4">
        <v>189</v>
      </c>
      <c r="AK1088" s="4">
        <v>138.1</v>
      </c>
      <c r="AL1088" s="4">
        <v>3.4</v>
      </c>
      <c r="AM1088" s="4">
        <v>195</v>
      </c>
      <c r="AN1088" s="4" t="s">
        <v>155</v>
      </c>
      <c r="AO1088" s="4">
        <v>2</v>
      </c>
      <c r="AP1088" s="4">
        <v>0.58651620370370372</v>
      </c>
      <c r="AQ1088" s="4">
        <v>47.159292000000001</v>
      </c>
      <c r="AR1088" s="4">
        <v>-88.489684999999994</v>
      </c>
      <c r="AS1088" s="4">
        <v>312.8</v>
      </c>
      <c r="AT1088" s="4">
        <v>0</v>
      </c>
      <c r="AU1088" s="4">
        <v>9</v>
      </c>
      <c r="AV1088" s="4">
        <v>9</v>
      </c>
      <c r="AW1088" s="4" t="s">
        <v>206</v>
      </c>
      <c r="AX1088" s="4">
        <v>1.084416</v>
      </c>
      <c r="AY1088" s="4">
        <v>1.5</v>
      </c>
      <c r="AZ1088" s="4">
        <v>2.1</v>
      </c>
      <c r="BA1088" s="4">
        <v>14.023</v>
      </c>
      <c r="BB1088" s="4">
        <v>13.64</v>
      </c>
      <c r="BC1088" s="4">
        <v>0.97</v>
      </c>
      <c r="BD1088" s="4">
        <v>15.067</v>
      </c>
      <c r="BE1088" s="4">
        <v>2674.6289999999999</v>
      </c>
      <c r="BF1088" s="4">
        <v>218.78800000000001</v>
      </c>
      <c r="BG1088" s="4">
        <v>0.433</v>
      </c>
      <c r="BH1088" s="4">
        <v>0.115</v>
      </c>
      <c r="BI1088" s="4">
        <v>0.54800000000000004</v>
      </c>
      <c r="BJ1088" s="4">
        <v>0.32800000000000001</v>
      </c>
      <c r="BK1088" s="4">
        <v>8.6999999999999994E-2</v>
      </c>
      <c r="BL1088" s="4">
        <v>0.41599999999999998</v>
      </c>
      <c r="BM1088" s="4">
        <v>4.6406999999999998</v>
      </c>
      <c r="BQ1088" s="4">
        <v>28.611000000000001</v>
      </c>
      <c r="BR1088" s="4">
        <v>2.9248E-2</v>
      </c>
      <c r="BS1088" s="4">
        <v>-5</v>
      </c>
      <c r="BT1088" s="4">
        <v>5.1240000000000001E-3</v>
      </c>
      <c r="BU1088" s="4">
        <v>0.71474899999999997</v>
      </c>
      <c r="BV1088" s="4">
        <v>0.103505</v>
      </c>
    </row>
    <row r="1089" spans="1:74" x14ac:dyDescent="0.25">
      <c r="A1089" s="4">
        <v>42069</v>
      </c>
      <c r="B1089" s="4">
        <v>3.2847222222222223E-3</v>
      </c>
      <c r="C1089" s="4">
        <v>13.61</v>
      </c>
      <c r="D1089" s="4">
        <v>1.7149000000000001</v>
      </c>
      <c r="E1089" s="4">
        <v>17149.499169999999</v>
      </c>
      <c r="F1089" s="4">
        <v>21.2</v>
      </c>
      <c r="G1089" s="4">
        <v>5.6</v>
      </c>
      <c r="H1089" s="4">
        <v>601.29999999999995</v>
      </c>
      <c r="J1089" s="4">
        <v>0.2</v>
      </c>
      <c r="K1089" s="4">
        <v>0.86919999999999997</v>
      </c>
      <c r="L1089" s="4">
        <v>11.829700000000001</v>
      </c>
      <c r="M1089" s="4">
        <v>1.4905999999999999</v>
      </c>
      <c r="N1089" s="4">
        <v>18.4268</v>
      </c>
      <c r="O1089" s="4">
        <v>4.8674999999999997</v>
      </c>
      <c r="P1089" s="4">
        <v>23.3</v>
      </c>
      <c r="Q1089" s="4">
        <v>13.966100000000001</v>
      </c>
      <c r="R1089" s="4">
        <v>3.6892</v>
      </c>
      <c r="S1089" s="4">
        <v>17.7</v>
      </c>
      <c r="T1089" s="4">
        <v>601.26300000000003</v>
      </c>
      <c r="W1089" s="4">
        <v>0</v>
      </c>
      <c r="X1089" s="4">
        <v>0.17380000000000001</v>
      </c>
      <c r="Y1089" s="4">
        <v>11.8</v>
      </c>
      <c r="Z1089" s="4">
        <v>854</v>
      </c>
      <c r="AA1089" s="4">
        <v>883</v>
      </c>
      <c r="AB1089" s="4">
        <v>807</v>
      </c>
      <c r="AC1089" s="4">
        <v>60</v>
      </c>
      <c r="AD1089" s="4">
        <v>7.04</v>
      </c>
      <c r="AE1089" s="4">
        <v>0.16</v>
      </c>
      <c r="AF1089" s="4">
        <v>979</v>
      </c>
      <c r="AG1089" s="4">
        <v>-11</v>
      </c>
      <c r="AH1089" s="4">
        <v>8</v>
      </c>
      <c r="AI1089" s="4">
        <v>25</v>
      </c>
      <c r="AJ1089" s="4">
        <v>189</v>
      </c>
      <c r="AK1089" s="4">
        <v>138</v>
      </c>
      <c r="AL1089" s="4">
        <v>3.2</v>
      </c>
      <c r="AM1089" s="4">
        <v>195</v>
      </c>
      <c r="AN1089" s="4" t="s">
        <v>155</v>
      </c>
      <c r="AO1089" s="4">
        <v>2</v>
      </c>
      <c r="AP1089" s="4">
        <v>0.58652777777777776</v>
      </c>
      <c r="AQ1089" s="4">
        <v>47.159292000000001</v>
      </c>
      <c r="AR1089" s="4">
        <v>-88.489684999999994</v>
      </c>
      <c r="AS1089" s="4">
        <v>313.10000000000002</v>
      </c>
      <c r="AT1089" s="4">
        <v>0</v>
      </c>
      <c r="AU1089" s="4">
        <v>9</v>
      </c>
      <c r="AV1089" s="4">
        <v>9</v>
      </c>
      <c r="AW1089" s="4" t="s">
        <v>206</v>
      </c>
      <c r="AX1089" s="4">
        <v>1.1000000000000001</v>
      </c>
      <c r="AY1089" s="4">
        <v>1.5</v>
      </c>
      <c r="AZ1089" s="4">
        <v>2.1</v>
      </c>
      <c r="BA1089" s="4">
        <v>14.023</v>
      </c>
      <c r="BB1089" s="4">
        <v>13.66</v>
      </c>
      <c r="BC1089" s="4">
        <v>0.97</v>
      </c>
      <c r="BD1089" s="4">
        <v>15.05</v>
      </c>
      <c r="BE1089" s="4">
        <v>2680.9780000000001</v>
      </c>
      <c r="BF1089" s="4">
        <v>215.01300000000001</v>
      </c>
      <c r="BG1089" s="4">
        <v>0.437</v>
      </c>
      <c r="BH1089" s="4">
        <v>0.11600000000000001</v>
      </c>
      <c r="BI1089" s="4">
        <v>0.55300000000000005</v>
      </c>
      <c r="BJ1089" s="4">
        <v>0.33100000000000002</v>
      </c>
      <c r="BK1089" s="4">
        <v>8.7999999999999995E-2</v>
      </c>
      <c r="BL1089" s="4">
        <v>0.41899999999999998</v>
      </c>
      <c r="BM1089" s="4">
        <v>4.5061</v>
      </c>
      <c r="BQ1089" s="4">
        <v>28.646000000000001</v>
      </c>
      <c r="BR1089" s="4">
        <v>4.5884000000000001E-2</v>
      </c>
      <c r="BS1089" s="4">
        <v>-5</v>
      </c>
      <c r="BT1089" s="4">
        <v>6.8760000000000002E-3</v>
      </c>
      <c r="BU1089" s="4">
        <v>1.1212899999999999</v>
      </c>
      <c r="BV1089" s="4">
        <v>0.13889499999999999</v>
      </c>
    </row>
    <row r="1090" spans="1:74" x14ac:dyDescent="0.25">
      <c r="A1090" s="4">
        <v>42069</v>
      </c>
      <c r="B1090" s="4">
        <v>3.2962962962962959E-3</v>
      </c>
      <c r="C1090" s="4">
        <v>13.615</v>
      </c>
      <c r="D1090" s="4">
        <v>1.6866000000000001</v>
      </c>
      <c r="E1090" s="4">
        <v>16865.69282</v>
      </c>
      <c r="F1090" s="4">
        <v>21.1</v>
      </c>
      <c r="G1090" s="4">
        <v>5.5</v>
      </c>
      <c r="H1090" s="4">
        <v>564.6</v>
      </c>
      <c r="J1090" s="4">
        <v>0.2</v>
      </c>
      <c r="K1090" s="4">
        <v>0.86939999999999995</v>
      </c>
      <c r="L1090" s="4">
        <v>11.837300000000001</v>
      </c>
      <c r="M1090" s="4">
        <v>1.4663999999999999</v>
      </c>
      <c r="N1090" s="4">
        <v>18.382899999999999</v>
      </c>
      <c r="O1090" s="4">
        <v>4.8197000000000001</v>
      </c>
      <c r="P1090" s="4">
        <v>23.2</v>
      </c>
      <c r="Q1090" s="4">
        <v>13.9328</v>
      </c>
      <c r="R1090" s="4">
        <v>3.653</v>
      </c>
      <c r="S1090" s="4">
        <v>17.600000000000001</v>
      </c>
      <c r="T1090" s="4">
        <v>564.62959999999998</v>
      </c>
      <c r="W1090" s="4">
        <v>0</v>
      </c>
      <c r="X1090" s="4">
        <v>0.1739</v>
      </c>
      <c r="Y1090" s="4">
        <v>11.9</v>
      </c>
      <c r="Z1090" s="4">
        <v>854</v>
      </c>
      <c r="AA1090" s="4">
        <v>884</v>
      </c>
      <c r="AB1090" s="4">
        <v>808</v>
      </c>
      <c r="AC1090" s="4">
        <v>60</v>
      </c>
      <c r="AD1090" s="4">
        <v>7.04</v>
      </c>
      <c r="AE1090" s="4">
        <v>0.16</v>
      </c>
      <c r="AF1090" s="4">
        <v>979</v>
      </c>
      <c r="AG1090" s="4">
        <v>-11</v>
      </c>
      <c r="AH1090" s="4">
        <v>8</v>
      </c>
      <c r="AI1090" s="4">
        <v>25</v>
      </c>
      <c r="AJ1090" s="4">
        <v>189</v>
      </c>
      <c r="AK1090" s="4">
        <v>138</v>
      </c>
      <c r="AL1090" s="4">
        <v>3.2</v>
      </c>
      <c r="AM1090" s="4">
        <v>195</v>
      </c>
      <c r="AN1090" s="4" t="s">
        <v>155</v>
      </c>
      <c r="AO1090" s="4">
        <v>2</v>
      </c>
      <c r="AP1090" s="4">
        <v>0.58653935185185191</v>
      </c>
      <c r="AQ1090" s="4">
        <v>47.159292999999998</v>
      </c>
      <c r="AR1090" s="4">
        <v>-88.489687000000004</v>
      </c>
      <c r="AS1090" s="4">
        <v>313.2</v>
      </c>
      <c r="AT1090" s="4">
        <v>0</v>
      </c>
      <c r="AU1090" s="4">
        <v>9</v>
      </c>
      <c r="AV1090" s="4">
        <v>9</v>
      </c>
      <c r="AW1090" s="4" t="s">
        <v>206</v>
      </c>
      <c r="AX1090" s="4">
        <v>1.1000000000000001</v>
      </c>
      <c r="AY1090" s="4">
        <v>1.5</v>
      </c>
      <c r="AZ1090" s="4">
        <v>2.1</v>
      </c>
      <c r="BA1090" s="4">
        <v>14.023</v>
      </c>
      <c r="BB1090" s="4">
        <v>13.69</v>
      </c>
      <c r="BC1090" s="4">
        <v>0.98</v>
      </c>
      <c r="BD1090" s="4">
        <v>15.016999999999999</v>
      </c>
      <c r="BE1090" s="4">
        <v>2686.7950000000001</v>
      </c>
      <c r="BF1090" s="4">
        <v>211.83600000000001</v>
      </c>
      <c r="BG1090" s="4">
        <v>0.437</v>
      </c>
      <c r="BH1090" s="4">
        <v>0.115</v>
      </c>
      <c r="BI1090" s="4">
        <v>0.55200000000000005</v>
      </c>
      <c r="BJ1090" s="4">
        <v>0.33100000000000002</v>
      </c>
      <c r="BK1090" s="4">
        <v>8.6999999999999994E-2</v>
      </c>
      <c r="BL1090" s="4">
        <v>0.41799999999999998</v>
      </c>
      <c r="BM1090" s="4">
        <v>4.2380000000000004</v>
      </c>
      <c r="BQ1090" s="4">
        <v>28.698</v>
      </c>
      <c r="BR1090" s="4">
        <v>6.4822000000000005E-2</v>
      </c>
      <c r="BS1090" s="4">
        <v>-5</v>
      </c>
      <c r="BT1090" s="4">
        <v>7.0000000000000001E-3</v>
      </c>
      <c r="BU1090" s="4">
        <v>1.5840879999999999</v>
      </c>
      <c r="BV1090" s="4">
        <v>0.1414</v>
      </c>
    </row>
    <row r="1091" spans="1:74" x14ac:dyDescent="0.25">
      <c r="A1091" s="4">
        <v>42069</v>
      </c>
      <c r="B1091" s="4">
        <v>3.3078703703703707E-3</v>
      </c>
      <c r="C1091" s="4">
        <v>13.62</v>
      </c>
      <c r="D1091" s="4">
        <v>1.7195</v>
      </c>
      <c r="E1091" s="4">
        <v>17194.739450000001</v>
      </c>
      <c r="F1091" s="4">
        <v>18.8</v>
      </c>
      <c r="G1091" s="4">
        <v>5.5</v>
      </c>
      <c r="H1091" s="4">
        <v>558.70000000000005</v>
      </c>
      <c r="J1091" s="4">
        <v>0.2</v>
      </c>
      <c r="K1091" s="4">
        <v>0.86909999999999998</v>
      </c>
      <c r="L1091" s="4">
        <v>11.8369</v>
      </c>
      <c r="M1091" s="4">
        <v>1.4944</v>
      </c>
      <c r="N1091" s="4">
        <v>16.3475</v>
      </c>
      <c r="O1091" s="4">
        <v>4.78</v>
      </c>
      <c r="P1091" s="4">
        <v>21.1</v>
      </c>
      <c r="Q1091" s="4">
        <v>12.3901</v>
      </c>
      <c r="R1091" s="4">
        <v>3.6227999999999998</v>
      </c>
      <c r="S1091" s="4">
        <v>16</v>
      </c>
      <c r="T1091" s="4">
        <v>558.7269</v>
      </c>
      <c r="W1091" s="4">
        <v>0</v>
      </c>
      <c r="X1091" s="4">
        <v>0.17380000000000001</v>
      </c>
      <c r="Y1091" s="4">
        <v>11.8</v>
      </c>
      <c r="Z1091" s="4">
        <v>855</v>
      </c>
      <c r="AA1091" s="4">
        <v>883</v>
      </c>
      <c r="AB1091" s="4">
        <v>805</v>
      </c>
      <c r="AC1091" s="4">
        <v>60</v>
      </c>
      <c r="AD1091" s="4">
        <v>7.04</v>
      </c>
      <c r="AE1091" s="4">
        <v>0.16</v>
      </c>
      <c r="AF1091" s="4">
        <v>979</v>
      </c>
      <c r="AG1091" s="4">
        <v>-11</v>
      </c>
      <c r="AH1091" s="4">
        <v>7.0620000000000003</v>
      </c>
      <c r="AI1091" s="4">
        <v>25</v>
      </c>
      <c r="AJ1091" s="4">
        <v>189</v>
      </c>
      <c r="AK1091" s="4">
        <v>138</v>
      </c>
      <c r="AL1091" s="4">
        <v>3.1</v>
      </c>
      <c r="AM1091" s="4">
        <v>195</v>
      </c>
      <c r="AN1091" s="4" t="s">
        <v>155</v>
      </c>
      <c r="AO1091" s="4">
        <v>2</v>
      </c>
      <c r="AP1091" s="4">
        <v>0.58655092592592595</v>
      </c>
      <c r="AQ1091" s="4">
        <v>47.159292999999998</v>
      </c>
      <c r="AR1091" s="4">
        <v>-88.489687000000004</v>
      </c>
      <c r="AS1091" s="4">
        <v>313.5</v>
      </c>
      <c r="AT1091" s="4">
        <v>0</v>
      </c>
      <c r="AU1091" s="4">
        <v>9</v>
      </c>
      <c r="AV1091" s="4">
        <v>9</v>
      </c>
      <c r="AW1091" s="4" t="s">
        <v>206</v>
      </c>
      <c r="AX1091" s="4">
        <v>1.1000000000000001</v>
      </c>
      <c r="AY1091" s="4">
        <v>1.5</v>
      </c>
      <c r="AZ1091" s="4">
        <v>2.0149490000000001</v>
      </c>
      <c r="BA1091" s="4">
        <v>14.023</v>
      </c>
      <c r="BB1091" s="4">
        <v>13.66</v>
      </c>
      <c r="BC1091" s="4">
        <v>0.97</v>
      </c>
      <c r="BD1091" s="4">
        <v>15.064</v>
      </c>
      <c r="BE1091" s="4">
        <v>2681.2649999999999</v>
      </c>
      <c r="BF1091" s="4">
        <v>215.44499999999999</v>
      </c>
      <c r="BG1091" s="4">
        <v>0.38800000000000001</v>
      </c>
      <c r="BH1091" s="4">
        <v>0.113</v>
      </c>
      <c r="BI1091" s="4">
        <v>0.501</v>
      </c>
      <c r="BJ1091" s="4">
        <v>0.29399999999999998</v>
      </c>
      <c r="BK1091" s="4">
        <v>8.5999999999999993E-2</v>
      </c>
      <c r="BL1091" s="4">
        <v>0.38</v>
      </c>
      <c r="BM1091" s="4">
        <v>4.1852</v>
      </c>
      <c r="BQ1091" s="4">
        <v>28.628</v>
      </c>
      <c r="BR1091" s="4">
        <v>5.3806E-2</v>
      </c>
      <c r="BS1091" s="4">
        <v>-5</v>
      </c>
      <c r="BT1091" s="4">
        <v>7.0000000000000001E-3</v>
      </c>
      <c r="BU1091" s="4">
        <v>1.3148839999999999</v>
      </c>
      <c r="BV1091" s="4">
        <v>0.1414</v>
      </c>
    </row>
    <row r="1092" spans="1:74" x14ac:dyDescent="0.25">
      <c r="A1092" s="4">
        <v>42069</v>
      </c>
      <c r="B1092" s="4">
        <v>3.3194444444444447E-3</v>
      </c>
      <c r="C1092" s="4">
        <v>13.62</v>
      </c>
      <c r="D1092" s="4">
        <v>1.7212000000000001</v>
      </c>
      <c r="E1092" s="4">
        <v>17211.584080000001</v>
      </c>
      <c r="F1092" s="4">
        <v>17.3</v>
      </c>
      <c r="G1092" s="4">
        <v>5.5</v>
      </c>
      <c r="H1092" s="4">
        <v>571.20000000000005</v>
      </c>
      <c r="J1092" s="4">
        <v>0.3</v>
      </c>
      <c r="K1092" s="4">
        <v>0.86909999999999998</v>
      </c>
      <c r="L1092" s="4">
        <v>11.836600000000001</v>
      </c>
      <c r="M1092" s="4">
        <v>1.4958</v>
      </c>
      <c r="N1092" s="4">
        <v>15.049200000000001</v>
      </c>
      <c r="O1092" s="4">
        <v>4.7797999999999998</v>
      </c>
      <c r="P1092" s="4">
        <v>19.8</v>
      </c>
      <c r="Q1092" s="4">
        <v>11.410600000000001</v>
      </c>
      <c r="R1092" s="4">
        <v>3.6242000000000001</v>
      </c>
      <c r="S1092" s="4">
        <v>15</v>
      </c>
      <c r="T1092" s="4">
        <v>571.20000000000005</v>
      </c>
      <c r="W1092" s="4">
        <v>0</v>
      </c>
      <c r="X1092" s="4">
        <v>0.26069999999999999</v>
      </c>
      <c r="Y1092" s="4">
        <v>11.9</v>
      </c>
      <c r="Z1092" s="4">
        <v>855</v>
      </c>
      <c r="AA1092" s="4">
        <v>884</v>
      </c>
      <c r="AB1092" s="4">
        <v>804</v>
      </c>
      <c r="AC1092" s="4">
        <v>60.9</v>
      </c>
      <c r="AD1092" s="4">
        <v>7.15</v>
      </c>
      <c r="AE1092" s="4">
        <v>0.16</v>
      </c>
      <c r="AF1092" s="4">
        <v>979</v>
      </c>
      <c r="AG1092" s="4">
        <v>-11</v>
      </c>
      <c r="AH1092" s="4">
        <v>7</v>
      </c>
      <c r="AI1092" s="4">
        <v>25</v>
      </c>
      <c r="AJ1092" s="4">
        <v>189</v>
      </c>
      <c r="AK1092" s="4">
        <v>138</v>
      </c>
      <c r="AL1092" s="4">
        <v>3.2</v>
      </c>
      <c r="AM1092" s="4">
        <v>195</v>
      </c>
      <c r="AN1092" s="4" t="s">
        <v>155</v>
      </c>
      <c r="AO1092" s="4">
        <v>2</v>
      </c>
      <c r="AP1092" s="4">
        <v>0.58656249999999999</v>
      </c>
      <c r="AQ1092" s="4">
        <v>47.159292999999998</v>
      </c>
      <c r="AR1092" s="4">
        <v>-88.489687000000004</v>
      </c>
      <c r="AS1092" s="4">
        <v>313.3</v>
      </c>
      <c r="AT1092" s="4">
        <v>0</v>
      </c>
      <c r="AU1092" s="4">
        <v>9</v>
      </c>
      <c r="AV1092" s="4">
        <v>9</v>
      </c>
      <c r="AW1092" s="4" t="s">
        <v>206</v>
      </c>
      <c r="AX1092" s="4">
        <v>1.1000000000000001</v>
      </c>
      <c r="AY1092" s="4">
        <v>1.5851150000000001</v>
      </c>
      <c r="AZ1092" s="4">
        <v>2.0851150000000001</v>
      </c>
      <c r="BA1092" s="4">
        <v>14.023</v>
      </c>
      <c r="BB1092" s="4">
        <v>13.65</v>
      </c>
      <c r="BC1092" s="4">
        <v>0.97</v>
      </c>
      <c r="BD1092" s="4">
        <v>15.067</v>
      </c>
      <c r="BE1092" s="4">
        <v>2680.72</v>
      </c>
      <c r="BF1092" s="4">
        <v>215.61199999999999</v>
      </c>
      <c r="BG1092" s="4">
        <v>0.35699999999999998</v>
      </c>
      <c r="BH1092" s="4">
        <v>0.113</v>
      </c>
      <c r="BI1092" s="4">
        <v>0.47</v>
      </c>
      <c r="BJ1092" s="4">
        <v>0.27100000000000002</v>
      </c>
      <c r="BK1092" s="4">
        <v>8.5999999999999993E-2</v>
      </c>
      <c r="BL1092" s="4">
        <v>0.35699999999999998</v>
      </c>
      <c r="BM1092" s="4">
        <v>4.2778999999999998</v>
      </c>
      <c r="BQ1092" s="4">
        <v>42.933</v>
      </c>
      <c r="BR1092" s="4">
        <v>5.7689999999999998E-2</v>
      </c>
      <c r="BS1092" s="4">
        <v>-5</v>
      </c>
      <c r="BT1092" s="4">
        <v>7.9380000000000006E-3</v>
      </c>
      <c r="BU1092" s="4">
        <v>1.409799</v>
      </c>
      <c r="BV1092" s="4">
        <v>0.16034799999999999</v>
      </c>
    </row>
    <row r="1093" spans="1:74" x14ac:dyDescent="0.25">
      <c r="A1093" s="4">
        <v>42069</v>
      </c>
      <c r="B1093" s="4">
        <v>3.3310185185185183E-3</v>
      </c>
      <c r="C1093" s="4">
        <v>13.62</v>
      </c>
      <c r="D1093" s="4">
        <v>1.6742999999999999</v>
      </c>
      <c r="E1093" s="4">
        <v>16742.950819999998</v>
      </c>
      <c r="F1093" s="4">
        <v>16.5</v>
      </c>
      <c r="G1093" s="4">
        <v>5.5</v>
      </c>
      <c r="H1093" s="4">
        <v>554.29999999999995</v>
      </c>
      <c r="J1093" s="4">
        <v>0.3</v>
      </c>
      <c r="K1093" s="4">
        <v>0.86950000000000005</v>
      </c>
      <c r="L1093" s="4">
        <v>11.8421</v>
      </c>
      <c r="M1093" s="4">
        <v>1.4557</v>
      </c>
      <c r="N1093" s="4">
        <v>14.3117</v>
      </c>
      <c r="O1093" s="4">
        <v>4.7820999999999998</v>
      </c>
      <c r="P1093" s="4">
        <v>19.100000000000001</v>
      </c>
      <c r="Q1093" s="4">
        <v>10.851699999999999</v>
      </c>
      <c r="R1093" s="4">
        <v>3.6259000000000001</v>
      </c>
      <c r="S1093" s="4">
        <v>14.5</v>
      </c>
      <c r="T1093" s="4">
        <v>554.25030000000004</v>
      </c>
      <c r="W1093" s="4">
        <v>0</v>
      </c>
      <c r="X1093" s="4">
        <v>0.26079999999999998</v>
      </c>
      <c r="Y1093" s="4">
        <v>11.8</v>
      </c>
      <c r="Z1093" s="4">
        <v>854</v>
      </c>
      <c r="AA1093" s="4">
        <v>884</v>
      </c>
      <c r="AB1093" s="4">
        <v>806</v>
      </c>
      <c r="AC1093" s="4">
        <v>61</v>
      </c>
      <c r="AD1093" s="4">
        <v>7.16</v>
      </c>
      <c r="AE1093" s="4">
        <v>0.16</v>
      </c>
      <c r="AF1093" s="4">
        <v>979</v>
      </c>
      <c r="AG1093" s="4">
        <v>-11</v>
      </c>
      <c r="AH1093" s="4">
        <v>7</v>
      </c>
      <c r="AI1093" s="4">
        <v>25</v>
      </c>
      <c r="AJ1093" s="4">
        <v>189</v>
      </c>
      <c r="AK1093" s="4">
        <v>138</v>
      </c>
      <c r="AL1093" s="4">
        <v>3.1</v>
      </c>
      <c r="AM1093" s="4">
        <v>195</v>
      </c>
      <c r="AN1093" s="4" t="s">
        <v>155</v>
      </c>
      <c r="AO1093" s="4">
        <v>2</v>
      </c>
      <c r="AP1093" s="4">
        <v>0.58657407407407403</v>
      </c>
      <c r="AQ1093" s="4">
        <v>47.159295</v>
      </c>
      <c r="AR1093" s="4">
        <v>-88.489687000000004</v>
      </c>
      <c r="AS1093" s="4">
        <v>313</v>
      </c>
      <c r="AT1093" s="4">
        <v>0</v>
      </c>
      <c r="AU1093" s="4">
        <v>9</v>
      </c>
      <c r="AV1093" s="4">
        <v>9</v>
      </c>
      <c r="AW1093" s="4" t="s">
        <v>206</v>
      </c>
      <c r="AX1093" s="4">
        <v>1.1000000000000001</v>
      </c>
      <c r="AY1093" s="4">
        <v>1.6</v>
      </c>
      <c r="AZ1093" s="4">
        <v>2.1</v>
      </c>
      <c r="BA1093" s="4">
        <v>14.023</v>
      </c>
      <c r="BB1093" s="4">
        <v>13.7</v>
      </c>
      <c r="BC1093" s="4">
        <v>0.98</v>
      </c>
      <c r="BD1093" s="4">
        <v>15.013</v>
      </c>
      <c r="BE1093" s="4">
        <v>2689.2689999999998</v>
      </c>
      <c r="BF1093" s="4">
        <v>210.41</v>
      </c>
      <c r="BG1093" s="4">
        <v>0.34</v>
      </c>
      <c r="BH1093" s="4">
        <v>0.114</v>
      </c>
      <c r="BI1093" s="4">
        <v>0.45400000000000001</v>
      </c>
      <c r="BJ1093" s="4">
        <v>0.25800000000000001</v>
      </c>
      <c r="BK1093" s="4">
        <v>8.5999999999999993E-2</v>
      </c>
      <c r="BL1093" s="4">
        <v>0.34399999999999997</v>
      </c>
      <c r="BM1093" s="4">
        <v>4.1623000000000001</v>
      </c>
      <c r="BQ1093" s="4">
        <v>43.07</v>
      </c>
      <c r="BR1093" s="4">
        <v>6.1752000000000001E-2</v>
      </c>
      <c r="BS1093" s="4">
        <v>-5</v>
      </c>
      <c r="BT1093" s="4">
        <v>7.0619999999999997E-3</v>
      </c>
      <c r="BU1093" s="4">
        <v>1.5090650000000001</v>
      </c>
      <c r="BV1093" s="4">
        <v>0.142652</v>
      </c>
    </row>
    <row r="1094" spans="1:74" x14ac:dyDescent="0.25">
      <c r="A1094" s="4">
        <v>42069</v>
      </c>
      <c r="B1094" s="4">
        <v>3.3425925925925928E-3</v>
      </c>
      <c r="C1094" s="4">
        <v>13.62</v>
      </c>
      <c r="D1094" s="4">
        <v>1.6323000000000001</v>
      </c>
      <c r="E1094" s="4">
        <v>16322.761979999999</v>
      </c>
      <c r="F1094" s="4">
        <v>16.2</v>
      </c>
      <c r="G1094" s="4">
        <v>5.4</v>
      </c>
      <c r="H1094" s="4">
        <v>565</v>
      </c>
      <c r="J1094" s="4">
        <v>0.3</v>
      </c>
      <c r="K1094" s="4">
        <v>0.86980000000000002</v>
      </c>
      <c r="L1094" s="4">
        <v>11.847</v>
      </c>
      <c r="M1094" s="4">
        <v>1.4198</v>
      </c>
      <c r="N1094" s="4">
        <v>14.091100000000001</v>
      </c>
      <c r="O1094" s="4">
        <v>4.6970000000000001</v>
      </c>
      <c r="P1094" s="4">
        <v>18.8</v>
      </c>
      <c r="Q1094" s="4">
        <v>10.6845</v>
      </c>
      <c r="R1094" s="4">
        <v>3.5615000000000001</v>
      </c>
      <c r="S1094" s="4">
        <v>14.2</v>
      </c>
      <c r="T1094" s="4">
        <v>564.96320000000003</v>
      </c>
      <c r="W1094" s="4">
        <v>0</v>
      </c>
      <c r="X1094" s="4">
        <v>0.26090000000000002</v>
      </c>
      <c r="Y1094" s="4">
        <v>11.9</v>
      </c>
      <c r="Z1094" s="4">
        <v>855</v>
      </c>
      <c r="AA1094" s="4">
        <v>885</v>
      </c>
      <c r="AB1094" s="4">
        <v>806</v>
      </c>
      <c r="AC1094" s="4">
        <v>61</v>
      </c>
      <c r="AD1094" s="4">
        <v>7.16</v>
      </c>
      <c r="AE1094" s="4">
        <v>0.16</v>
      </c>
      <c r="AF1094" s="4">
        <v>979</v>
      </c>
      <c r="AG1094" s="4">
        <v>-11</v>
      </c>
      <c r="AH1094" s="4">
        <v>7.9379999999999997</v>
      </c>
      <c r="AI1094" s="4">
        <v>25</v>
      </c>
      <c r="AJ1094" s="4">
        <v>188.1</v>
      </c>
      <c r="AK1094" s="4">
        <v>138</v>
      </c>
      <c r="AL1094" s="4">
        <v>3.1</v>
      </c>
      <c r="AM1094" s="4">
        <v>195</v>
      </c>
      <c r="AN1094" s="4" t="s">
        <v>155</v>
      </c>
      <c r="AO1094" s="4">
        <v>2</v>
      </c>
      <c r="AP1094" s="4">
        <v>0.58658564814814818</v>
      </c>
      <c r="AQ1094" s="4">
        <v>47.159295</v>
      </c>
      <c r="AR1094" s="4">
        <v>-88.489687000000004</v>
      </c>
      <c r="AS1094" s="4">
        <v>312.60000000000002</v>
      </c>
      <c r="AT1094" s="4">
        <v>0</v>
      </c>
      <c r="AU1094" s="4">
        <v>9</v>
      </c>
      <c r="AV1094" s="4">
        <v>9</v>
      </c>
      <c r="AW1094" s="4" t="s">
        <v>206</v>
      </c>
      <c r="AX1094" s="4">
        <v>1.1849149999999999</v>
      </c>
      <c r="AY1094" s="4">
        <v>1.6</v>
      </c>
      <c r="AZ1094" s="4">
        <v>2.1</v>
      </c>
      <c r="BA1094" s="4">
        <v>14.023</v>
      </c>
      <c r="BB1094" s="4">
        <v>13.74</v>
      </c>
      <c r="BC1094" s="4">
        <v>0.98</v>
      </c>
      <c r="BD1094" s="4">
        <v>14.965999999999999</v>
      </c>
      <c r="BE1094" s="4">
        <v>2696.4540000000002</v>
      </c>
      <c r="BF1094" s="4">
        <v>205.678</v>
      </c>
      <c r="BG1094" s="4">
        <v>0.33600000000000002</v>
      </c>
      <c r="BH1094" s="4">
        <v>0.112</v>
      </c>
      <c r="BI1094" s="4">
        <v>0.44800000000000001</v>
      </c>
      <c r="BJ1094" s="4">
        <v>0.255</v>
      </c>
      <c r="BK1094" s="4">
        <v>8.5000000000000006E-2</v>
      </c>
      <c r="BL1094" s="4">
        <v>0.34</v>
      </c>
      <c r="BM1094" s="4">
        <v>4.2523</v>
      </c>
      <c r="BQ1094" s="4">
        <v>43.185000000000002</v>
      </c>
      <c r="BR1094" s="4">
        <v>4.9806000000000003E-2</v>
      </c>
      <c r="BS1094" s="4">
        <v>-5</v>
      </c>
      <c r="BT1094" s="4">
        <v>7.9380000000000006E-3</v>
      </c>
      <c r="BU1094" s="4">
        <v>1.2171350000000001</v>
      </c>
      <c r="BV1094" s="4">
        <v>0.16034799999999999</v>
      </c>
    </row>
    <row r="1095" spans="1:74" x14ac:dyDescent="0.25">
      <c r="A1095" s="4">
        <v>42069</v>
      </c>
      <c r="B1095" s="4">
        <v>3.3541666666666668E-3</v>
      </c>
      <c r="C1095" s="4">
        <v>13.627000000000001</v>
      </c>
      <c r="D1095" s="4">
        <v>1.7157</v>
      </c>
      <c r="E1095" s="4">
        <v>17157.133279999998</v>
      </c>
      <c r="F1095" s="4">
        <v>15.5</v>
      </c>
      <c r="G1095" s="4">
        <v>5.4</v>
      </c>
      <c r="H1095" s="4">
        <v>557.29999999999995</v>
      </c>
      <c r="J1095" s="4">
        <v>0.3</v>
      </c>
      <c r="K1095" s="4">
        <v>0.86899999999999999</v>
      </c>
      <c r="L1095" s="4">
        <v>11.842000000000001</v>
      </c>
      <c r="M1095" s="4">
        <v>1.4910000000000001</v>
      </c>
      <c r="N1095" s="4">
        <v>13.436199999999999</v>
      </c>
      <c r="O1095" s="4">
        <v>4.6927000000000003</v>
      </c>
      <c r="P1095" s="4">
        <v>18.100000000000001</v>
      </c>
      <c r="Q1095" s="4">
        <v>10.187900000000001</v>
      </c>
      <c r="R1095" s="4">
        <v>3.5581999999999998</v>
      </c>
      <c r="S1095" s="4">
        <v>13.7</v>
      </c>
      <c r="T1095" s="4">
        <v>557.25450000000001</v>
      </c>
      <c r="W1095" s="4">
        <v>0</v>
      </c>
      <c r="X1095" s="4">
        <v>0.26069999999999999</v>
      </c>
      <c r="Y1095" s="4">
        <v>11.9</v>
      </c>
      <c r="Z1095" s="4">
        <v>855</v>
      </c>
      <c r="AA1095" s="4">
        <v>884</v>
      </c>
      <c r="AB1095" s="4">
        <v>807</v>
      </c>
      <c r="AC1095" s="4">
        <v>61</v>
      </c>
      <c r="AD1095" s="4">
        <v>7.16</v>
      </c>
      <c r="AE1095" s="4">
        <v>0.16</v>
      </c>
      <c r="AF1095" s="4">
        <v>979</v>
      </c>
      <c r="AG1095" s="4">
        <v>-11</v>
      </c>
      <c r="AH1095" s="4">
        <v>8</v>
      </c>
      <c r="AI1095" s="4">
        <v>25</v>
      </c>
      <c r="AJ1095" s="4">
        <v>188.9</v>
      </c>
      <c r="AK1095" s="4">
        <v>138</v>
      </c>
      <c r="AL1095" s="4">
        <v>3</v>
      </c>
      <c r="AM1095" s="4">
        <v>195</v>
      </c>
      <c r="AN1095" s="4" t="s">
        <v>155</v>
      </c>
      <c r="AO1095" s="4">
        <v>2</v>
      </c>
      <c r="AP1095" s="4">
        <v>0.58659722222222221</v>
      </c>
      <c r="AQ1095" s="4">
        <v>47.159295</v>
      </c>
      <c r="AR1095" s="4">
        <v>-88.489687000000004</v>
      </c>
      <c r="AS1095" s="4">
        <v>312.5</v>
      </c>
      <c r="AT1095" s="4">
        <v>0</v>
      </c>
      <c r="AU1095" s="4">
        <v>9</v>
      </c>
      <c r="AV1095" s="4">
        <v>9</v>
      </c>
      <c r="AW1095" s="4" t="s">
        <v>206</v>
      </c>
      <c r="AX1095" s="4">
        <v>1.2</v>
      </c>
      <c r="AY1095" s="4">
        <v>1.6</v>
      </c>
      <c r="AZ1095" s="4">
        <v>2.1</v>
      </c>
      <c r="BA1095" s="4">
        <v>14.023</v>
      </c>
      <c r="BB1095" s="4">
        <v>13.65</v>
      </c>
      <c r="BC1095" s="4">
        <v>0.97</v>
      </c>
      <c r="BD1095" s="4">
        <v>15.073</v>
      </c>
      <c r="BE1095" s="4">
        <v>2682.105</v>
      </c>
      <c r="BF1095" s="4">
        <v>214.93100000000001</v>
      </c>
      <c r="BG1095" s="4">
        <v>0.31900000000000001</v>
      </c>
      <c r="BH1095" s="4">
        <v>0.111</v>
      </c>
      <c r="BI1095" s="4">
        <v>0.43</v>
      </c>
      <c r="BJ1095" s="4">
        <v>0.24199999999999999</v>
      </c>
      <c r="BK1095" s="4">
        <v>8.4000000000000005E-2</v>
      </c>
      <c r="BL1095" s="4">
        <v>0.32600000000000001</v>
      </c>
      <c r="BM1095" s="4">
        <v>4.1737000000000002</v>
      </c>
      <c r="BQ1095" s="4">
        <v>42.933999999999997</v>
      </c>
      <c r="BR1095" s="4">
        <v>5.3690000000000002E-2</v>
      </c>
      <c r="BS1095" s="4">
        <v>-5</v>
      </c>
      <c r="BT1095" s="4">
        <v>7.0619999999999997E-3</v>
      </c>
      <c r="BU1095" s="4">
        <v>1.312049</v>
      </c>
      <c r="BV1095" s="4">
        <v>0.142652</v>
      </c>
    </row>
    <row r="1096" spans="1:74" x14ac:dyDescent="0.25">
      <c r="A1096" s="4">
        <v>42069</v>
      </c>
      <c r="B1096" s="4">
        <v>3.3657407407407408E-3</v>
      </c>
      <c r="C1096" s="4">
        <v>13.625</v>
      </c>
      <c r="D1096" s="4">
        <v>1.6839</v>
      </c>
      <c r="E1096" s="4">
        <v>16838.608550000001</v>
      </c>
      <c r="F1096" s="4">
        <v>14.9</v>
      </c>
      <c r="G1096" s="4">
        <v>5.4</v>
      </c>
      <c r="H1096" s="4">
        <v>541.1</v>
      </c>
      <c r="J1096" s="4">
        <v>0.3</v>
      </c>
      <c r="K1096" s="4">
        <v>0.86929999999999996</v>
      </c>
      <c r="L1096" s="4">
        <v>11.8437</v>
      </c>
      <c r="M1096" s="4">
        <v>1.4637</v>
      </c>
      <c r="N1096" s="4">
        <v>12.9177</v>
      </c>
      <c r="O1096" s="4">
        <v>4.6940999999999997</v>
      </c>
      <c r="P1096" s="4">
        <v>17.600000000000001</v>
      </c>
      <c r="Q1096" s="4">
        <v>9.7947000000000006</v>
      </c>
      <c r="R1096" s="4">
        <v>3.5592000000000001</v>
      </c>
      <c r="S1096" s="4">
        <v>13.4</v>
      </c>
      <c r="T1096" s="4">
        <v>541.1</v>
      </c>
      <c r="W1096" s="4">
        <v>0</v>
      </c>
      <c r="X1096" s="4">
        <v>0.26079999999999998</v>
      </c>
      <c r="Y1096" s="4">
        <v>11.8</v>
      </c>
      <c r="Z1096" s="4">
        <v>856</v>
      </c>
      <c r="AA1096" s="4">
        <v>884</v>
      </c>
      <c r="AB1096" s="4">
        <v>807</v>
      </c>
      <c r="AC1096" s="4">
        <v>61</v>
      </c>
      <c r="AD1096" s="4">
        <v>7.16</v>
      </c>
      <c r="AE1096" s="4">
        <v>0.16</v>
      </c>
      <c r="AF1096" s="4">
        <v>979</v>
      </c>
      <c r="AG1096" s="4">
        <v>-11</v>
      </c>
      <c r="AH1096" s="4">
        <v>8</v>
      </c>
      <c r="AI1096" s="4">
        <v>25</v>
      </c>
      <c r="AJ1096" s="4">
        <v>188.1</v>
      </c>
      <c r="AK1096" s="4">
        <v>138</v>
      </c>
      <c r="AL1096" s="4">
        <v>2.8</v>
      </c>
      <c r="AM1096" s="4">
        <v>195</v>
      </c>
      <c r="AN1096" s="4" t="s">
        <v>155</v>
      </c>
      <c r="AO1096" s="4">
        <v>2</v>
      </c>
      <c r="AP1096" s="4">
        <v>0.58660879629629636</v>
      </c>
      <c r="AQ1096" s="4">
        <v>47.159295</v>
      </c>
      <c r="AR1096" s="4">
        <v>-88.489688000000001</v>
      </c>
      <c r="AS1096" s="4">
        <v>312.60000000000002</v>
      </c>
      <c r="AT1096" s="4">
        <v>0</v>
      </c>
      <c r="AU1096" s="4">
        <v>9</v>
      </c>
      <c r="AV1096" s="4">
        <v>9</v>
      </c>
      <c r="AW1096" s="4" t="s">
        <v>206</v>
      </c>
      <c r="AX1096" s="4">
        <v>1.2</v>
      </c>
      <c r="AY1096" s="4">
        <v>1.6</v>
      </c>
      <c r="AZ1096" s="4">
        <v>2.1</v>
      </c>
      <c r="BA1096" s="4">
        <v>14.023</v>
      </c>
      <c r="BB1096" s="4">
        <v>13.69</v>
      </c>
      <c r="BC1096" s="4">
        <v>0.98</v>
      </c>
      <c r="BD1096" s="4">
        <v>15.039</v>
      </c>
      <c r="BE1096" s="4">
        <v>2687.9609999999998</v>
      </c>
      <c r="BF1096" s="4">
        <v>211.434</v>
      </c>
      <c r="BG1096" s="4">
        <v>0.307</v>
      </c>
      <c r="BH1096" s="4">
        <v>0.112</v>
      </c>
      <c r="BI1096" s="4">
        <v>0.41899999999999998</v>
      </c>
      <c r="BJ1096" s="4">
        <v>0.23300000000000001</v>
      </c>
      <c r="BK1096" s="4">
        <v>8.5000000000000006E-2</v>
      </c>
      <c r="BL1096" s="4">
        <v>0.317</v>
      </c>
      <c r="BM1096" s="4">
        <v>4.0609999999999999</v>
      </c>
      <c r="BQ1096" s="4">
        <v>43.033999999999999</v>
      </c>
      <c r="BR1096" s="4">
        <v>5.7751999999999998E-2</v>
      </c>
      <c r="BS1096" s="4">
        <v>-5</v>
      </c>
      <c r="BT1096" s="4">
        <v>6.0619999999999997E-3</v>
      </c>
      <c r="BU1096" s="4">
        <v>1.4113150000000001</v>
      </c>
      <c r="BV1096" s="4">
        <v>0.12245200000000001</v>
      </c>
    </row>
    <row r="1097" spans="1:74" x14ac:dyDescent="0.25">
      <c r="A1097" s="4">
        <v>42069</v>
      </c>
      <c r="B1097" s="4">
        <v>3.3773148148148152E-3</v>
      </c>
      <c r="C1097" s="4">
        <v>13.603</v>
      </c>
      <c r="D1097" s="4">
        <v>1.6779999999999999</v>
      </c>
      <c r="E1097" s="4">
        <v>16780</v>
      </c>
      <c r="F1097" s="4">
        <v>14</v>
      </c>
      <c r="G1097" s="4">
        <v>5.3</v>
      </c>
      <c r="H1097" s="4">
        <v>557.4</v>
      </c>
      <c r="J1097" s="4">
        <v>0.3</v>
      </c>
      <c r="K1097" s="4">
        <v>0.86950000000000005</v>
      </c>
      <c r="L1097" s="4">
        <v>11.827299999999999</v>
      </c>
      <c r="M1097" s="4">
        <v>1.4590000000000001</v>
      </c>
      <c r="N1097" s="4">
        <v>12.172599999999999</v>
      </c>
      <c r="O1097" s="4">
        <v>4.6082000000000001</v>
      </c>
      <c r="P1097" s="4">
        <v>16.8</v>
      </c>
      <c r="Q1097" s="4">
        <v>9.2297999999999991</v>
      </c>
      <c r="R1097" s="4">
        <v>3.4941</v>
      </c>
      <c r="S1097" s="4">
        <v>12.7</v>
      </c>
      <c r="T1097" s="4">
        <v>557.42409999999995</v>
      </c>
      <c r="W1097" s="4">
        <v>0</v>
      </c>
      <c r="X1097" s="4">
        <v>0.26079999999999998</v>
      </c>
      <c r="Y1097" s="4">
        <v>11.9</v>
      </c>
      <c r="Z1097" s="4">
        <v>854</v>
      </c>
      <c r="AA1097" s="4">
        <v>884</v>
      </c>
      <c r="AB1097" s="4">
        <v>809</v>
      </c>
      <c r="AC1097" s="4">
        <v>61</v>
      </c>
      <c r="AD1097" s="4">
        <v>7.16</v>
      </c>
      <c r="AE1097" s="4">
        <v>0.16</v>
      </c>
      <c r="AF1097" s="4">
        <v>979</v>
      </c>
      <c r="AG1097" s="4">
        <v>-11</v>
      </c>
      <c r="AH1097" s="4">
        <v>8</v>
      </c>
      <c r="AI1097" s="4">
        <v>25</v>
      </c>
      <c r="AJ1097" s="4">
        <v>188</v>
      </c>
      <c r="AK1097" s="4">
        <v>138</v>
      </c>
      <c r="AL1097" s="4">
        <v>2.8</v>
      </c>
      <c r="AM1097" s="4">
        <v>195</v>
      </c>
      <c r="AN1097" s="4" t="s">
        <v>155</v>
      </c>
      <c r="AO1097" s="4">
        <v>2</v>
      </c>
      <c r="AP1097" s="4">
        <v>0.5866203703703704</v>
      </c>
      <c r="AQ1097" s="4">
        <v>47.159295</v>
      </c>
      <c r="AR1097" s="4">
        <v>-88.489688000000001</v>
      </c>
      <c r="AS1097" s="4">
        <v>312.60000000000002</v>
      </c>
      <c r="AT1097" s="4">
        <v>0</v>
      </c>
      <c r="AU1097" s="4">
        <v>9</v>
      </c>
      <c r="AV1097" s="4">
        <v>8</v>
      </c>
      <c r="AW1097" s="4" t="s">
        <v>206</v>
      </c>
      <c r="AX1097" s="4">
        <v>1.2</v>
      </c>
      <c r="AY1097" s="4">
        <v>1.6</v>
      </c>
      <c r="AZ1097" s="4">
        <v>2.0153850000000002</v>
      </c>
      <c r="BA1097" s="4">
        <v>14.023</v>
      </c>
      <c r="BB1097" s="4">
        <v>13.71</v>
      </c>
      <c r="BC1097" s="4">
        <v>0.98</v>
      </c>
      <c r="BD1097" s="4">
        <v>15.012</v>
      </c>
      <c r="BE1097" s="4">
        <v>2688.1779999999999</v>
      </c>
      <c r="BF1097" s="4">
        <v>211.05600000000001</v>
      </c>
      <c r="BG1097" s="4">
        <v>0.28999999999999998</v>
      </c>
      <c r="BH1097" s="4">
        <v>0.11</v>
      </c>
      <c r="BI1097" s="4">
        <v>0.39900000000000002</v>
      </c>
      <c r="BJ1097" s="4">
        <v>0.22</v>
      </c>
      <c r="BK1097" s="4">
        <v>8.3000000000000004E-2</v>
      </c>
      <c r="BL1097" s="4">
        <v>0.30299999999999999</v>
      </c>
      <c r="BM1097" s="4">
        <v>4.1897000000000002</v>
      </c>
      <c r="BQ1097" s="4">
        <v>43.106999999999999</v>
      </c>
      <c r="BR1097" s="4">
        <v>5.9875999999999999E-2</v>
      </c>
      <c r="BS1097" s="4">
        <v>-5</v>
      </c>
      <c r="BT1097" s="4">
        <v>1.069E-2</v>
      </c>
      <c r="BU1097" s="4">
        <v>1.46322</v>
      </c>
      <c r="BV1097" s="4">
        <v>0.21593799999999999</v>
      </c>
    </row>
    <row r="1098" spans="1:74" x14ac:dyDescent="0.25">
      <c r="A1098" s="4">
        <v>42069</v>
      </c>
      <c r="B1098" s="4">
        <v>3.3888888888888888E-3</v>
      </c>
      <c r="C1098" s="4">
        <v>13.456</v>
      </c>
      <c r="D1098" s="4">
        <v>1.6775</v>
      </c>
      <c r="E1098" s="4">
        <v>16775.037469999999</v>
      </c>
      <c r="F1098" s="4">
        <v>14</v>
      </c>
      <c r="G1098" s="4">
        <v>5.3</v>
      </c>
      <c r="H1098" s="4">
        <v>547.79999999999995</v>
      </c>
      <c r="J1098" s="4">
        <v>0.3</v>
      </c>
      <c r="K1098" s="4">
        <v>0.87060000000000004</v>
      </c>
      <c r="L1098" s="4">
        <v>11.714700000000001</v>
      </c>
      <c r="M1098" s="4">
        <v>1.4603999999999999</v>
      </c>
      <c r="N1098" s="4">
        <v>12.1882</v>
      </c>
      <c r="O1098" s="4">
        <v>4.6140999999999996</v>
      </c>
      <c r="P1098" s="4">
        <v>16.8</v>
      </c>
      <c r="Q1098" s="4">
        <v>9.2452000000000005</v>
      </c>
      <c r="R1098" s="4">
        <v>3.5</v>
      </c>
      <c r="S1098" s="4">
        <v>12.7</v>
      </c>
      <c r="T1098" s="4">
        <v>547.81370000000004</v>
      </c>
      <c r="W1098" s="4">
        <v>0</v>
      </c>
      <c r="X1098" s="4">
        <v>0.26119999999999999</v>
      </c>
      <c r="Y1098" s="4">
        <v>11.9</v>
      </c>
      <c r="Z1098" s="4">
        <v>855</v>
      </c>
      <c r="AA1098" s="4">
        <v>885</v>
      </c>
      <c r="AB1098" s="4">
        <v>808</v>
      </c>
      <c r="AC1098" s="4">
        <v>61.9</v>
      </c>
      <c r="AD1098" s="4">
        <v>7.27</v>
      </c>
      <c r="AE1098" s="4">
        <v>0.17</v>
      </c>
      <c r="AF1098" s="4">
        <v>979</v>
      </c>
      <c r="AG1098" s="4">
        <v>-11</v>
      </c>
      <c r="AH1098" s="4">
        <v>7.0620000000000003</v>
      </c>
      <c r="AI1098" s="4">
        <v>25</v>
      </c>
      <c r="AJ1098" s="4">
        <v>188</v>
      </c>
      <c r="AK1098" s="4">
        <v>138</v>
      </c>
      <c r="AL1098" s="4">
        <v>2.8</v>
      </c>
      <c r="AM1098" s="4">
        <v>195</v>
      </c>
      <c r="AN1098" s="4" t="s">
        <v>155</v>
      </c>
      <c r="AO1098" s="4">
        <v>2</v>
      </c>
      <c r="AP1098" s="4">
        <v>0.58663194444444444</v>
      </c>
      <c r="AQ1098" s="4">
        <v>47.159295</v>
      </c>
      <c r="AR1098" s="4">
        <v>-88.489688000000001</v>
      </c>
      <c r="AS1098" s="4">
        <v>312.7</v>
      </c>
      <c r="AT1098" s="4">
        <v>0</v>
      </c>
      <c r="AU1098" s="4">
        <v>9</v>
      </c>
      <c r="AV1098" s="4">
        <v>8</v>
      </c>
      <c r="AW1098" s="4" t="s">
        <v>206</v>
      </c>
      <c r="AX1098" s="4">
        <v>1.2</v>
      </c>
      <c r="AY1098" s="4">
        <v>1.6</v>
      </c>
      <c r="AZ1098" s="4">
        <v>2</v>
      </c>
      <c r="BA1098" s="4">
        <v>14.023</v>
      </c>
      <c r="BB1098" s="4">
        <v>13.83</v>
      </c>
      <c r="BC1098" s="4">
        <v>0.99</v>
      </c>
      <c r="BD1098" s="4">
        <v>14.865</v>
      </c>
      <c r="BE1098" s="4">
        <v>2685.2190000000001</v>
      </c>
      <c r="BF1098" s="4">
        <v>213.06</v>
      </c>
      <c r="BG1098" s="4">
        <v>0.29299999999999998</v>
      </c>
      <c r="BH1098" s="4">
        <v>0.111</v>
      </c>
      <c r="BI1098" s="4">
        <v>0.40300000000000002</v>
      </c>
      <c r="BJ1098" s="4">
        <v>0.222</v>
      </c>
      <c r="BK1098" s="4">
        <v>8.4000000000000005E-2</v>
      </c>
      <c r="BL1098" s="4">
        <v>0.30599999999999999</v>
      </c>
      <c r="BM1098" s="4">
        <v>4.1524000000000001</v>
      </c>
      <c r="BQ1098" s="4">
        <v>43.529000000000003</v>
      </c>
      <c r="BR1098" s="4">
        <v>6.3752000000000003E-2</v>
      </c>
      <c r="BS1098" s="4">
        <v>-5</v>
      </c>
      <c r="BT1098" s="4">
        <v>5.372E-3</v>
      </c>
      <c r="BU1098" s="4">
        <v>1.5579400000000001</v>
      </c>
      <c r="BV1098" s="4">
        <v>0.108514</v>
      </c>
    </row>
    <row r="1099" spans="1:74" x14ac:dyDescent="0.25">
      <c r="A1099" s="4">
        <v>42069</v>
      </c>
      <c r="B1099" s="4">
        <v>3.4004629629629628E-3</v>
      </c>
      <c r="C1099" s="4">
        <v>12.922000000000001</v>
      </c>
      <c r="D1099" s="4">
        <v>1.6153999999999999</v>
      </c>
      <c r="E1099" s="4">
        <v>16154.415580000001</v>
      </c>
      <c r="F1099" s="4">
        <v>13.8</v>
      </c>
      <c r="G1099" s="4">
        <v>5.2</v>
      </c>
      <c r="H1099" s="4">
        <v>551.1</v>
      </c>
      <c r="J1099" s="4">
        <v>0.3</v>
      </c>
      <c r="K1099" s="4">
        <v>0.87519999999999998</v>
      </c>
      <c r="L1099" s="4">
        <v>11.309699999999999</v>
      </c>
      <c r="M1099" s="4">
        <v>1.4137999999999999</v>
      </c>
      <c r="N1099" s="4">
        <v>12.0663</v>
      </c>
      <c r="O1099" s="4">
        <v>4.5510999999999999</v>
      </c>
      <c r="P1099" s="4">
        <v>16.600000000000001</v>
      </c>
      <c r="Q1099" s="4">
        <v>9.1530000000000005</v>
      </c>
      <c r="R1099" s="4">
        <v>3.4523000000000001</v>
      </c>
      <c r="S1099" s="4">
        <v>12.6</v>
      </c>
      <c r="T1099" s="4">
        <v>551.1</v>
      </c>
      <c r="W1099" s="4">
        <v>0</v>
      </c>
      <c r="X1099" s="4">
        <v>0.2626</v>
      </c>
      <c r="Y1099" s="4">
        <v>12</v>
      </c>
      <c r="Z1099" s="4">
        <v>855</v>
      </c>
      <c r="AA1099" s="4">
        <v>884</v>
      </c>
      <c r="AB1099" s="4">
        <v>808</v>
      </c>
      <c r="AC1099" s="4">
        <v>62</v>
      </c>
      <c r="AD1099" s="4">
        <v>7.28</v>
      </c>
      <c r="AE1099" s="4">
        <v>0.17</v>
      </c>
      <c r="AF1099" s="4">
        <v>979</v>
      </c>
      <c r="AG1099" s="4">
        <v>-11</v>
      </c>
      <c r="AH1099" s="4">
        <v>7</v>
      </c>
      <c r="AI1099" s="4">
        <v>25</v>
      </c>
      <c r="AJ1099" s="4">
        <v>188</v>
      </c>
      <c r="AK1099" s="4">
        <v>138</v>
      </c>
      <c r="AL1099" s="4">
        <v>2.7</v>
      </c>
      <c r="AM1099" s="4">
        <v>195</v>
      </c>
      <c r="AN1099" s="4" t="s">
        <v>155</v>
      </c>
      <c r="AO1099" s="4">
        <v>2</v>
      </c>
      <c r="AP1099" s="4">
        <v>0.58664351851851848</v>
      </c>
      <c r="AQ1099" s="4">
        <v>47.159295</v>
      </c>
      <c r="AR1099" s="4">
        <v>-88.489687000000004</v>
      </c>
      <c r="AS1099" s="4">
        <v>312.8</v>
      </c>
      <c r="AT1099" s="4">
        <v>0</v>
      </c>
      <c r="AU1099" s="4">
        <v>9</v>
      </c>
      <c r="AV1099" s="4">
        <v>8</v>
      </c>
      <c r="AW1099" s="4" t="s">
        <v>206</v>
      </c>
      <c r="AX1099" s="4">
        <v>1.2</v>
      </c>
      <c r="AY1099" s="4">
        <v>1.6</v>
      </c>
      <c r="AZ1099" s="4">
        <v>2</v>
      </c>
      <c r="BA1099" s="4">
        <v>14.023</v>
      </c>
      <c r="BB1099" s="4">
        <v>14.37</v>
      </c>
      <c r="BC1099" s="4">
        <v>1.02</v>
      </c>
      <c r="BD1099" s="4">
        <v>14.259</v>
      </c>
      <c r="BE1099" s="4">
        <v>2684.2150000000001</v>
      </c>
      <c r="BF1099" s="4">
        <v>213.57300000000001</v>
      </c>
      <c r="BG1099" s="4">
        <v>0.3</v>
      </c>
      <c r="BH1099" s="4">
        <v>0.113</v>
      </c>
      <c r="BI1099" s="4">
        <v>0.41299999999999998</v>
      </c>
      <c r="BJ1099" s="4">
        <v>0.22700000000000001</v>
      </c>
      <c r="BK1099" s="4">
        <v>8.5999999999999993E-2</v>
      </c>
      <c r="BL1099" s="4">
        <v>0.313</v>
      </c>
      <c r="BM1099" s="4">
        <v>4.3253000000000004</v>
      </c>
      <c r="BQ1099" s="4">
        <v>45.31</v>
      </c>
      <c r="BR1099" s="4">
        <v>1.8037999999999998E-2</v>
      </c>
      <c r="BS1099" s="4">
        <v>-5</v>
      </c>
      <c r="BT1099" s="4">
        <v>1.248E-3</v>
      </c>
      <c r="BU1099" s="4">
        <v>0.44080399999999997</v>
      </c>
      <c r="BV1099" s="4">
        <v>2.521E-2</v>
      </c>
    </row>
    <row r="1100" spans="1:74" x14ac:dyDescent="0.25">
      <c r="A1100" s="4">
        <v>42069</v>
      </c>
      <c r="B1100" s="4">
        <v>3.4120370370370368E-3</v>
      </c>
      <c r="C1100" s="4">
        <v>10.93</v>
      </c>
      <c r="D1100" s="4">
        <v>1.4165000000000001</v>
      </c>
      <c r="E1100" s="4">
        <v>14164.86356</v>
      </c>
      <c r="F1100" s="4">
        <v>13.6</v>
      </c>
      <c r="G1100" s="4">
        <v>5.0999999999999996</v>
      </c>
      <c r="H1100" s="4">
        <v>508</v>
      </c>
      <c r="J1100" s="4">
        <v>0.3</v>
      </c>
      <c r="K1100" s="4">
        <v>0.89270000000000005</v>
      </c>
      <c r="L1100" s="4">
        <v>9.7576000000000001</v>
      </c>
      <c r="M1100" s="4">
        <v>1.2645</v>
      </c>
      <c r="N1100" s="4">
        <v>12.1408</v>
      </c>
      <c r="O1100" s="4">
        <v>4.5917000000000003</v>
      </c>
      <c r="P1100" s="4">
        <v>16.7</v>
      </c>
      <c r="Q1100" s="4">
        <v>9.2095000000000002</v>
      </c>
      <c r="R1100" s="4">
        <v>3.4830999999999999</v>
      </c>
      <c r="S1100" s="4">
        <v>12.7</v>
      </c>
      <c r="T1100" s="4">
        <v>507.98989999999998</v>
      </c>
      <c r="W1100" s="4">
        <v>0</v>
      </c>
      <c r="X1100" s="4">
        <v>0.26779999999999998</v>
      </c>
      <c r="Y1100" s="4">
        <v>12</v>
      </c>
      <c r="Z1100" s="4">
        <v>854</v>
      </c>
      <c r="AA1100" s="4">
        <v>885</v>
      </c>
      <c r="AB1100" s="4">
        <v>808</v>
      </c>
      <c r="AC1100" s="4">
        <v>62</v>
      </c>
      <c r="AD1100" s="4">
        <v>7.28</v>
      </c>
      <c r="AE1100" s="4">
        <v>0.17</v>
      </c>
      <c r="AF1100" s="4">
        <v>979</v>
      </c>
      <c r="AG1100" s="4">
        <v>-11</v>
      </c>
      <c r="AH1100" s="4">
        <v>7</v>
      </c>
      <c r="AI1100" s="4">
        <v>25</v>
      </c>
      <c r="AJ1100" s="4">
        <v>188</v>
      </c>
      <c r="AK1100" s="4">
        <v>138</v>
      </c>
      <c r="AL1100" s="4">
        <v>2.7</v>
      </c>
      <c r="AM1100" s="4">
        <v>195</v>
      </c>
      <c r="AN1100" s="4" t="s">
        <v>155</v>
      </c>
      <c r="AO1100" s="4">
        <v>2</v>
      </c>
      <c r="AP1100" s="4">
        <v>0.58665509259259252</v>
      </c>
      <c r="AQ1100" s="4">
        <v>47.159295</v>
      </c>
      <c r="AR1100" s="4">
        <v>-88.489687000000004</v>
      </c>
      <c r="AS1100" s="4">
        <v>312.8</v>
      </c>
      <c r="AT1100" s="4">
        <v>0</v>
      </c>
      <c r="AU1100" s="4">
        <v>9</v>
      </c>
      <c r="AV1100" s="4">
        <v>8</v>
      </c>
      <c r="AW1100" s="4" t="s">
        <v>206</v>
      </c>
      <c r="AX1100" s="4">
        <v>1.2</v>
      </c>
      <c r="AY1100" s="4">
        <v>1.6</v>
      </c>
      <c r="AZ1100" s="4">
        <v>2</v>
      </c>
      <c r="BA1100" s="4">
        <v>14.023</v>
      </c>
      <c r="BB1100" s="4">
        <v>16.78</v>
      </c>
      <c r="BC1100" s="4">
        <v>1.2</v>
      </c>
      <c r="BD1100" s="4">
        <v>12.019</v>
      </c>
      <c r="BE1100" s="4">
        <v>2673.8820000000001</v>
      </c>
      <c r="BF1100" s="4">
        <v>220.54499999999999</v>
      </c>
      <c r="BG1100" s="4">
        <v>0.34799999999999998</v>
      </c>
      <c r="BH1100" s="4">
        <v>0.13200000000000001</v>
      </c>
      <c r="BI1100" s="4">
        <v>0.48</v>
      </c>
      <c r="BJ1100" s="4">
        <v>0.26400000000000001</v>
      </c>
      <c r="BK1100" s="4">
        <v>0.1</v>
      </c>
      <c r="BL1100" s="4">
        <v>0.36399999999999999</v>
      </c>
      <c r="BM1100" s="4">
        <v>4.6033999999999997</v>
      </c>
      <c r="BQ1100" s="4">
        <v>53.362000000000002</v>
      </c>
      <c r="BR1100" s="4">
        <v>-9.3000000000000005E-4</v>
      </c>
      <c r="BS1100" s="4">
        <v>-5</v>
      </c>
      <c r="BT1100" s="4">
        <v>1.9369999999999999E-3</v>
      </c>
      <c r="BU1100" s="4">
        <v>-2.2728999999999999E-2</v>
      </c>
      <c r="BV1100" s="4">
        <v>3.9128999999999997E-2</v>
      </c>
    </row>
    <row r="1101" spans="1:74" x14ac:dyDescent="0.25">
      <c r="A1101" s="4">
        <v>42069</v>
      </c>
      <c r="B1101" s="4">
        <v>3.4236111111111112E-3</v>
      </c>
      <c r="C1101" s="4">
        <v>8.3059999999999992</v>
      </c>
      <c r="D1101" s="4">
        <v>1.081</v>
      </c>
      <c r="E1101" s="4">
        <v>10810.128409999999</v>
      </c>
      <c r="F1101" s="4">
        <v>13.5</v>
      </c>
      <c r="G1101" s="4">
        <v>5.0999999999999996</v>
      </c>
      <c r="H1101" s="4">
        <v>444.7</v>
      </c>
      <c r="J1101" s="4">
        <v>0.3</v>
      </c>
      <c r="K1101" s="4">
        <v>0.9173</v>
      </c>
      <c r="L1101" s="4">
        <v>7.6196999999999999</v>
      </c>
      <c r="M1101" s="4">
        <v>0.99170000000000003</v>
      </c>
      <c r="N1101" s="4">
        <v>12.384</v>
      </c>
      <c r="O1101" s="4">
        <v>4.6783999999999999</v>
      </c>
      <c r="P1101" s="4">
        <v>17.100000000000001</v>
      </c>
      <c r="Q1101" s="4">
        <v>9.3940000000000001</v>
      </c>
      <c r="R1101" s="4">
        <v>3.5488</v>
      </c>
      <c r="S1101" s="4">
        <v>12.9</v>
      </c>
      <c r="T1101" s="4">
        <v>444.69420000000002</v>
      </c>
      <c r="W1101" s="4">
        <v>0</v>
      </c>
      <c r="X1101" s="4">
        <v>0.2752</v>
      </c>
      <c r="Y1101" s="4">
        <v>11.9</v>
      </c>
      <c r="Z1101" s="4">
        <v>855</v>
      </c>
      <c r="AA1101" s="4">
        <v>885</v>
      </c>
      <c r="AB1101" s="4">
        <v>810</v>
      </c>
      <c r="AC1101" s="4">
        <v>62</v>
      </c>
      <c r="AD1101" s="4">
        <v>7.28</v>
      </c>
      <c r="AE1101" s="4">
        <v>0.17</v>
      </c>
      <c r="AF1101" s="4">
        <v>979</v>
      </c>
      <c r="AG1101" s="4">
        <v>-11</v>
      </c>
      <c r="AH1101" s="4">
        <v>7</v>
      </c>
      <c r="AI1101" s="4">
        <v>25</v>
      </c>
      <c r="AJ1101" s="4">
        <v>188</v>
      </c>
      <c r="AK1101" s="4">
        <v>138</v>
      </c>
      <c r="AL1101" s="4">
        <v>2.5</v>
      </c>
      <c r="AM1101" s="4">
        <v>195</v>
      </c>
      <c r="AN1101" s="4" t="s">
        <v>155</v>
      </c>
      <c r="AO1101" s="4">
        <v>2</v>
      </c>
      <c r="AP1101" s="4">
        <v>0.58666666666666667</v>
      </c>
      <c r="AQ1101" s="4">
        <v>47.159295</v>
      </c>
      <c r="AR1101" s="4">
        <v>-88.489687000000004</v>
      </c>
      <c r="AS1101" s="4">
        <v>312.89999999999998</v>
      </c>
      <c r="AT1101" s="4">
        <v>0</v>
      </c>
      <c r="AU1101" s="4">
        <v>9</v>
      </c>
      <c r="AV1101" s="4">
        <v>8</v>
      </c>
      <c r="AW1101" s="4" t="s">
        <v>206</v>
      </c>
      <c r="AX1101" s="4">
        <v>1.2</v>
      </c>
      <c r="AY1101" s="4">
        <v>1.6</v>
      </c>
      <c r="AZ1101" s="4">
        <v>2</v>
      </c>
      <c r="BA1101" s="4">
        <v>14.023</v>
      </c>
      <c r="BB1101" s="4">
        <v>21.82</v>
      </c>
      <c r="BC1101" s="4">
        <v>1.56</v>
      </c>
      <c r="BD1101" s="4">
        <v>9.0109999999999992</v>
      </c>
      <c r="BE1101" s="4">
        <v>2673.8040000000001</v>
      </c>
      <c r="BF1101" s="4">
        <v>221.477</v>
      </c>
      <c r="BG1101" s="4">
        <v>0.45500000000000002</v>
      </c>
      <c r="BH1101" s="4">
        <v>0.17199999999999999</v>
      </c>
      <c r="BI1101" s="4">
        <v>0.627</v>
      </c>
      <c r="BJ1101" s="4">
        <v>0.34499999999999997</v>
      </c>
      <c r="BK1101" s="4">
        <v>0.13</v>
      </c>
      <c r="BL1101" s="4">
        <v>0.47599999999999998</v>
      </c>
      <c r="BM1101" s="4">
        <v>5.1603000000000003</v>
      </c>
      <c r="BQ1101" s="4">
        <v>70.216999999999999</v>
      </c>
      <c r="BR1101" s="4">
        <v>-6.6899999999999998E-3</v>
      </c>
      <c r="BS1101" s="4">
        <v>-5</v>
      </c>
      <c r="BT1101" s="4">
        <v>1.062E-3</v>
      </c>
      <c r="BU1101" s="4">
        <v>-0.16347999999999999</v>
      </c>
      <c r="BV1101" s="4">
        <v>2.1454000000000001E-2</v>
      </c>
    </row>
    <row r="1102" spans="1:74" x14ac:dyDescent="0.25">
      <c r="A1102" s="4">
        <v>42069</v>
      </c>
      <c r="B1102" s="4">
        <v>3.4351851851851852E-3</v>
      </c>
      <c r="C1102" s="4">
        <v>5.9379999999999997</v>
      </c>
      <c r="D1102" s="4">
        <v>0.78039999999999998</v>
      </c>
      <c r="E1102" s="4">
        <v>7803.7339060000004</v>
      </c>
      <c r="F1102" s="4">
        <v>13.5</v>
      </c>
      <c r="G1102" s="4">
        <v>5.0999999999999996</v>
      </c>
      <c r="H1102" s="4">
        <v>416.2</v>
      </c>
      <c r="J1102" s="4">
        <v>0.36</v>
      </c>
      <c r="K1102" s="4">
        <v>0.94059999999999999</v>
      </c>
      <c r="L1102" s="4">
        <v>5.5854999999999997</v>
      </c>
      <c r="M1102" s="4">
        <v>0.73399999999999999</v>
      </c>
      <c r="N1102" s="4">
        <v>12.6983</v>
      </c>
      <c r="O1102" s="4">
        <v>4.7971000000000004</v>
      </c>
      <c r="P1102" s="4">
        <v>17.5</v>
      </c>
      <c r="Q1102" s="4">
        <v>9.6324000000000005</v>
      </c>
      <c r="R1102" s="4">
        <v>3.6389</v>
      </c>
      <c r="S1102" s="4">
        <v>13.3</v>
      </c>
      <c r="T1102" s="4">
        <v>416.23719999999997</v>
      </c>
      <c r="W1102" s="4">
        <v>0</v>
      </c>
      <c r="X1102" s="4">
        <v>0.33750000000000002</v>
      </c>
      <c r="Y1102" s="4">
        <v>12</v>
      </c>
      <c r="Z1102" s="4">
        <v>856</v>
      </c>
      <c r="AA1102" s="4">
        <v>885</v>
      </c>
      <c r="AB1102" s="4">
        <v>810</v>
      </c>
      <c r="AC1102" s="4">
        <v>62</v>
      </c>
      <c r="AD1102" s="4">
        <v>7.28</v>
      </c>
      <c r="AE1102" s="4">
        <v>0.17</v>
      </c>
      <c r="AF1102" s="4">
        <v>979</v>
      </c>
      <c r="AG1102" s="4">
        <v>-11</v>
      </c>
      <c r="AH1102" s="4">
        <v>7</v>
      </c>
      <c r="AI1102" s="4">
        <v>25</v>
      </c>
      <c r="AJ1102" s="4">
        <v>188</v>
      </c>
      <c r="AK1102" s="4">
        <v>138</v>
      </c>
      <c r="AL1102" s="4">
        <v>2.6</v>
      </c>
      <c r="AM1102" s="4">
        <v>195</v>
      </c>
      <c r="AN1102" s="4" t="s">
        <v>155</v>
      </c>
      <c r="AO1102" s="4">
        <v>2</v>
      </c>
      <c r="AP1102" s="4">
        <v>0.58667824074074071</v>
      </c>
      <c r="AQ1102" s="4">
        <v>47.159295</v>
      </c>
      <c r="AR1102" s="4">
        <v>-88.489687000000004</v>
      </c>
      <c r="AS1102" s="4">
        <v>312.89999999999998</v>
      </c>
      <c r="AT1102" s="4">
        <v>0</v>
      </c>
      <c r="AU1102" s="4">
        <v>9</v>
      </c>
      <c r="AV1102" s="4">
        <v>8</v>
      </c>
      <c r="AW1102" s="4" t="s">
        <v>206</v>
      </c>
      <c r="AX1102" s="4">
        <v>1.2</v>
      </c>
      <c r="AY1102" s="4">
        <v>1.6</v>
      </c>
      <c r="AZ1102" s="4">
        <v>2</v>
      </c>
      <c r="BA1102" s="4">
        <v>14.023</v>
      </c>
      <c r="BB1102" s="4">
        <v>30.15</v>
      </c>
      <c r="BC1102" s="4">
        <v>2.15</v>
      </c>
      <c r="BD1102" s="4">
        <v>6.3129999999999997</v>
      </c>
      <c r="BE1102" s="4">
        <v>2671.4839999999999</v>
      </c>
      <c r="BF1102" s="4">
        <v>223.45099999999999</v>
      </c>
      <c r="BG1102" s="4">
        <v>0.63600000000000001</v>
      </c>
      <c r="BH1102" s="4">
        <v>0.24</v>
      </c>
      <c r="BI1102" s="4">
        <v>0.876</v>
      </c>
      <c r="BJ1102" s="4">
        <v>0.48199999999999998</v>
      </c>
      <c r="BK1102" s="4">
        <v>0.182</v>
      </c>
      <c r="BL1102" s="4">
        <v>0.66500000000000004</v>
      </c>
      <c r="BM1102" s="4">
        <v>6.5834000000000001</v>
      </c>
      <c r="BQ1102" s="4">
        <v>117.36799999999999</v>
      </c>
      <c r="BR1102" s="4">
        <v>-8.8760000000000002E-3</v>
      </c>
      <c r="BS1102" s="4">
        <v>-5</v>
      </c>
      <c r="BT1102" s="4">
        <v>2.8760000000000001E-3</v>
      </c>
      <c r="BU1102" s="4">
        <v>-0.21690699999999999</v>
      </c>
      <c r="BV1102" s="4">
        <v>5.8095000000000001E-2</v>
      </c>
    </row>
    <row r="1103" spans="1:74" x14ac:dyDescent="0.25">
      <c r="A1103" s="4">
        <v>42069</v>
      </c>
      <c r="B1103" s="4">
        <v>3.4467592592592588E-3</v>
      </c>
      <c r="C1103" s="4">
        <v>4.1120000000000001</v>
      </c>
      <c r="D1103" s="4">
        <v>0.55320000000000003</v>
      </c>
      <c r="E1103" s="4">
        <v>5532.3314380000002</v>
      </c>
      <c r="F1103" s="4">
        <v>13.5</v>
      </c>
      <c r="G1103" s="4">
        <v>5.0999999999999996</v>
      </c>
      <c r="H1103" s="4">
        <v>338.9</v>
      </c>
      <c r="J1103" s="4">
        <v>0.73</v>
      </c>
      <c r="K1103" s="4">
        <v>0.95920000000000005</v>
      </c>
      <c r="L1103" s="4">
        <v>3.9441999999999999</v>
      </c>
      <c r="M1103" s="4">
        <v>0.53069999999999995</v>
      </c>
      <c r="N1103" s="4">
        <v>12.9497</v>
      </c>
      <c r="O1103" s="4">
        <v>4.8921000000000001</v>
      </c>
      <c r="P1103" s="4">
        <v>17.8</v>
      </c>
      <c r="Q1103" s="4">
        <v>9.8231000000000002</v>
      </c>
      <c r="R1103" s="4">
        <v>3.7109000000000001</v>
      </c>
      <c r="S1103" s="4">
        <v>13.5</v>
      </c>
      <c r="T1103" s="4">
        <v>338.93950000000001</v>
      </c>
      <c r="W1103" s="4">
        <v>0</v>
      </c>
      <c r="X1103" s="4">
        <v>0.70040000000000002</v>
      </c>
      <c r="Y1103" s="4">
        <v>11.9</v>
      </c>
      <c r="Z1103" s="4">
        <v>857</v>
      </c>
      <c r="AA1103" s="4">
        <v>886</v>
      </c>
      <c r="AB1103" s="4">
        <v>808</v>
      </c>
      <c r="AC1103" s="4">
        <v>62</v>
      </c>
      <c r="AD1103" s="4">
        <v>7.28</v>
      </c>
      <c r="AE1103" s="4">
        <v>0.17</v>
      </c>
      <c r="AF1103" s="4">
        <v>979</v>
      </c>
      <c r="AG1103" s="4">
        <v>-11</v>
      </c>
      <c r="AH1103" s="4">
        <v>7</v>
      </c>
      <c r="AI1103" s="4">
        <v>25</v>
      </c>
      <c r="AJ1103" s="4">
        <v>188</v>
      </c>
      <c r="AK1103" s="4">
        <v>138</v>
      </c>
      <c r="AL1103" s="4">
        <v>2.5</v>
      </c>
      <c r="AM1103" s="4">
        <v>195</v>
      </c>
      <c r="AN1103" s="4" t="s">
        <v>155</v>
      </c>
      <c r="AO1103" s="4">
        <v>2</v>
      </c>
      <c r="AP1103" s="4">
        <v>0.58668981481481486</v>
      </c>
      <c r="AQ1103" s="4">
        <v>47.159297000000002</v>
      </c>
      <c r="AR1103" s="4">
        <v>-88.489684999999994</v>
      </c>
      <c r="AS1103" s="4">
        <v>313</v>
      </c>
      <c r="AT1103" s="4">
        <v>0</v>
      </c>
      <c r="AU1103" s="4">
        <v>9</v>
      </c>
      <c r="AV1103" s="4">
        <v>8</v>
      </c>
      <c r="AW1103" s="4" t="s">
        <v>206</v>
      </c>
      <c r="AX1103" s="4">
        <v>1.2</v>
      </c>
      <c r="AY1103" s="4">
        <v>1.6</v>
      </c>
      <c r="AZ1103" s="4">
        <v>2</v>
      </c>
      <c r="BA1103" s="4">
        <v>14.023</v>
      </c>
      <c r="BB1103" s="4">
        <v>43.06</v>
      </c>
      <c r="BC1103" s="4">
        <v>3.07</v>
      </c>
      <c r="BD1103" s="4">
        <v>4.25</v>
      </c>
      <c r="BE1103" s="4">
        <v>2668.4290000000001</v>
      </c>
      <c r="BF1103" s="4">
        <v>228.51</v>
      </c>
      <c r="BG1103" s="4">
        <v>0.91700000000000004</v>
      </c>
      <c r="BH1103" s="4">
        <v>0.34699999999999998</v>
      </c>
      <c r="BI1103" s="4">
        <v>1.264</v>
      </c>
      <c r="BJ1103" s="4">
        <v>0.69599999999999995</v>
      </c>
      <c r="BK1103" s="4">
        <v>0.26300000000000001</v>
      </c>
      <c r="BL1103" s="4">
        <v>0.95899999999999996</v>
      </c>
      <c r="BM1103" s="4">
        <v>7.5829000000000004</v>
      </c>
      <c r="BQ1103" s="4">
        <v>344.55700000000002</v>
      </c>
      <c r="BR1103" s="4">
        <v>-1.0876E-2</v>
      </c>
      <c r="BS1103" s="4">
        <v>-5</v>
      </c>
      <c r="BT1103" s="4">
        <v>1.124E-3</v>
      </c>
      <c r="BU1103" s="4">
        <v>-0.26578299999999999</v>
      </c>
      <c r="BV1103" s="4">
        <v>2.2704999999999999E-2</v>
      </c>
    </row>
    <row r="1104" spans="1:74" x14ac:dyDescent="0.25">
      <c r="A1104" s="4">
        <v>42069</v>
      </c>
      <c r="B1104" s="4">
        <v>3.4583333333333337E-3</v>
      </c>
      <c r="C1104" s="4">
        <v>2.76</v>
      </c>
      <c r="D1104" s="4">
        <v>0.37669999999999998</v>
      </c>
      <c r="E1104" s="4">
        <v>3767.2894080000001</v>
      </c>
      <c r="F1104" s="4">
        <v>13.4</v>
      </c>
      <c r="G1104" s="4">
        <v>5.0999999999999996</v>
      </c>
      <c r="H1104" s="4">
        <v>320.60000000000002</v>
      </c>
      <c r="J1104" s="4">
        <v>1.91</v>
      </c>
      <c r="K1104" s="4">
        <v>0.97350000000000003</v>
      </c>
      <c r="L1104" s="4">
        <v>2.6865000000000001</v>
      </c>
      <c r="M1104" s="4">
        <v>0.36670000000000003</v>
      </c>
      <c r="N1104" s="4">
        <v>13.0448</v>
      </c>
      <c r="O1104" s="4">
        <v>4.9648000000000003</v>
      </c>
      <c r="P1104" s="4">
        <v>18</v>
      </c>
      <c r="Q1104" s="4">
        <v>9.8952000000000009</v>
      </c>
      <c r="R1104" s="4">
        <v>3.7660999999999998</v>
      </c>
      <c r="S1104" s="4">
        <v>13.7</v>
      </c>
      <c r="T1104" s="4">
        <v>320.60000000000002</v>
      </c>
      <c r="W1104" s="4">
        <v>0</v>
      </c>
      <c r="X1104" s="4">
        <v>1.8569</v>
      </c>
      <c r="Y1104" s="4">
        <v>12</v>
      </c>
      <c r="Z1104" s="4">
        <v>858</v>
      </c>
      <c r="AA1104" s="4">
        <v>886</v>
      </c>
      <c r="AB1104" s="4">
        <v>809</v>
      </c>
      <c r="AC1104" s="4">
        <v>62</v>
      </c>
      <c r="AD1104" s="4">
        <v>7.28</v>
      </c>
      <c r="AE1104" s="4">
        <v>0.17</v>
      </c>
      <c r="AF1104" s="4">
        <v>979</v>
      </c>
      <c r="AG1104" s="4">
        <v>-11</v>
      </c>
      <c r="AH1104" s="4">
        <v>6.0620000000000003</v>
      </c>
      <c r="AI1104" s="4">
        <v>25</v>
      </c>
      <c r="AJ1104" s="4">
        <v>188</v>
      </c>
      <c r="AK1104" s="4">
        <v>138</v>
      </c>
      <c r="AL1104" s="4">
        <v>2.5</v>
      </c>
      <c r="AM1104" s="4">
        <v>195</v>
      </c>
      <c r="AN1104" s="4" t="s">
        <v>155</v>
      </c>
      <c r="AO1104" s="4">
        <v>2</v>
      </c>
      <c r="AP1104" s="4">
        <v>0.5867013888888889</v>
      </c>
      <c r="AQ1104" s="4">
        <v>47.159297000000002</v>
      </c>
      <c r="AR1104" s="4">
        <v>-88.489684999999994</v>
      </c>
      <c r="AS1104" s="4">
        <v>313.10000000000002</v>
      </c>
      <c r="AT1104" s="4">
        <v>0</v>
      </c>
      <c r="AU1104" s="4">
        <v>9</v>
      </c>
      <c r="AV1104" s="4">
        <v>8</v>
      </c>
      <c r="AW1104" s="4" t="s">
        <v>206</v>
      </c>
      <c r="AX1104" s="4">
        <v>1.2</v>
      </c>
      <c r="AY1104" s="4">
        <v>1.6</v>
      </c>
      <c r="AZ1104" s="4">
        <v>2</v>
      </c>
      <c r="BA1104" s="4">
        <v>14.023</v>
      </c>
      <c r="BB1104" s="4">
        <v>63.51</v>
      </c>
      <c r="BC1104" s="4">
        <v>4.53</v>
      </c>
      <c r="BD1104" s="4">
        <v>2.7229999999999999</v>
      </c>
      <c r="BE1104" s="4">
        <v>2667.0920000000001</v>
      </c>
      <c r="BF1104" s="4">
        <v>231.73500000000001</v>
      </c>
      <c r="BG1104" s="4">
        <v>1.3560000000000001</v>
      </c>
      <c r="BH1104" s="4">
        <v>0.51600000000000001</v>
      </c>
      <c r="BI1104" s="4">
        <v>1.8720000000000001</v>
      </c>
      <c r="BJ1104" s="4">
        <v>1.0289999999999999</v>
      </c>
      <c r="BK1104" s="4">
        <v>0.39200000000000002</v>
      </c>
      <c r="BL1104" s="4">
        <v>1.42</v>
      </c>
      <c r="BM1104" s="4">
        <v>10.5253</v>
      </c>
      <c r="BQ1104" s="4">
        <v>1340.433</v>
      </c>
      <c r="BR1104" s="4">
        <v>-1.0999999999999999E-2</v>
      </c>
      <c r="BS1104" s="4">
        <v>-5</v>
      </c>
      <c r="BT1104" s="4">
        <v>1.9380000000000001E-3</v>
      </c>
      <c r="BU1104" s="4">
        <v>-0.26881300000000002</v>
      </c>
      <c r="BV1104" s="4">
        <v>3.9148000000000002E-2</v>
      </c>
    </row>
    <row r="1105" spans="1:74" x14ac:dyDescent="0.25">
      <c r="A1105" s="4">
        <v>42069</v>
      </c>
      <c r="B1105" s="4">
        <v>3.4699074074074072E-3</v>
      </c>
      <c r="C1105" s="4">
        <v>1.804</v>
      </c>
      <c r="D1105" s="4">
        <v>0.24709999999999999</v>
      </c>
      <c r="E1105" s="4">
        <v>2471.2656120000001</v>
      </c>
      <c r="F1105" s="4">
        <v>13.3</v>
      </c>
      <c r="G1105" s="4">
        <v>5.0999999999999996</v>
      </c>
      <c r="H1105" s="4">
        <v>292.89999999999998</v>
      </c>
      <c r="J1105" s="4">
        <v>3.79</v>
      </c>
      <c r="K1105" s="4">
        <v>0.98380000000000001</v>
      </c>
      <c r="L1105" s="4">
        <v>1.7746999999999999</v>
      </c>
      <c r="M1105" s="4">
        <v>0.24310000000000001</v>
      </c>
      <c r="N1105" s="4">
        <v>13.085000000000001</v>
      </c>
      <c r="O1105" s="4">
        <v>5.0175999999999998</v>
      </c>
      <c r="P1105" s="4">
        <v>18.100000000000001</v>
      </c>
      <c r="Q1105" s="4">
        <v>9.9296000000000006</v>
      </c>
      <c r="R1105" s="4">
        <v>3.8075999999999999</v>
      </c>
      <c r="S1105" s="4">
        <v>13.7</v>
      </c>
      <c r="T1105" s="4">
        <v>292.90170000000001</v>
      </c>
      <c r="W1105" s="4">
        <v>0</v>
      </c>
      <c r="X1105" s="4">
        <v>3.7298</v>
      </c>
      <c r="Y1105" s="4">
        <v>12</v>
      </c>
      <c r="Z1105" s="4">
        <v>858</v>
      </c>
      <c r="AA1105" s="4">
        <v>887</v>
      </c>
      <c r="AB1105" s="4">
        <v>810</v>
      </c>
      <c r="AC1105" s="4">
        <v>62.9</v>
      </c>
      <c r="AD1105" s="4">
        <v>7.39</v>
      </c>
      <c r="AE1105" s="4">
        <v>0.17</v>
      </c>
      <c r="AF1105" s="4">
        <v>979</v>
      </c>
      <c r="AG1105" s="4">
        <v>-11</v>
      </c>
      <c r="AH1105" s="4">
        <v>6.9379999999999997</v>
      </c>
      <c r="AI1105" s="4">
        <v>25</v>
      </c>
      <c r="AJ1105" s="4">
        <v>188</v>
      </c>
      <c r="AK1105" s="4">
        <v>138</v>
      </c>
      <c r="AL1105" s="4">
        <v>2.5</v>
      </c>
      <c r="AM1105" s="4">
        <v>195</v>
      </c>
      <c r="AN1105" s="4" t="s">
        <v>155</v>
      </c>
      <c r="AO1105" s="4">
        <v>2</v>
      </c>
      <c r="AP1105" s="4">
        <v>0.58671296296296294</v>
      </c>
      <c r="AQ1105" s="4">
        <v>47.159297000000002</v>
      </c>
      <c r="AR1105" s="4">
        <v>-88.489684999999994</v>
      </c>
      <c r="AS1105" s="4">
        <v>313.39999999999998</v>
      </c>
      <c r="AT1105" s="4">
        <v>0</v>
      </c>
      <c r="AU1105" s="4">
        <v>9</v>
      </c>
      <c r="AV1105" s="4">
        <v>8</v>
      </c>
      <c r="AW1105" s="4" t="s">
        <v>206</v>
      </c>
      <c r="AX1105" s="4">
        <v>1.2</v>
      </c>
      <c r="AY1105" s="4">
        <v>1.6849149999999999</v>
      </c>
      <c r="AZ1105" s="4">
        <v>2.0849150000000001</v>
      </c>
      <c r="BA1105" s="4">
        <v>14.023</v>
      </c>
      <c r="BB1105" s="4">
        <v>96.36</v>
      </c>
      <c r="BC1105" s="4">
        <v>6.87</v>
      </c>
      <c r="BD1105" s="4">
        <v>1.643</v>
      </c>
      <c r="BE1105" s="4">
        <v>2673.1709999999998</v>
      </c>
      <c r="BF1105" s="4">
        <v>233.09299999999999</v>
      </c>
      <c r="BG1105" s="4">
        <v>2.0640000000000001</v>
      </c>
      <c r="BH1105" s="4">
        <v>0.79100000000000004</v>
      </c>
      <c r="BI1105" s="4">
        <v>2.8559999999999999</v>
      </c>
      <c r="BJ1105" s="4">
        <v>1.5660000000000001</v>
      </c>
      <c r="BK1105" s="4">
        <v>0.60099999999999998</v>
      </c>
      <c r="BL1105" s="4">
        <v>2.1669999999999998</v>
      </c>
      <c r="BM1105" s="4">
        <v>14.5899</v>
      </c>
      <c r="BQ1105" s="4">
        <v>4085.0070000000001</v>
      </c>
      <c r="BR1105" s="4">
        <v>-1.2876E-2</v>
      </c>
      <c r="BS1105" s="4">
        <v>-5</v>
      </c>
      <c r="BT1105" s="4">
        <v>2.9380000000000001E-3</v>
      </c>
      <c r="BU1105" s="4">
        <v>-0.31465799999999999</v>
      </c>
      <c r="BV1105" s="4">
        <v>5.9347999999999998E-2</v>
      </c>
    </row>
    <row r="1106" spans="1:74" x14ac:dyDescent="0.25">
      <c r="A1106" s="4">
        <v>42069</v>
      </c>
      <c r="B1106" s="4">
        <v>3.4814814814814817E-3</v>
      </c>
      <c r="C1106" s="4">
        <v>1.236</v>
      </c>
      <c r="D1106" s="4">
        <v>0.15989999999999999</v>
      </c>
      <c r="E1106" s="4">
        <v>1599.357798</v>
      </c>
      <c r="F1106" s="4">
        <v>13.2</v>
      </c>
      <c r="G1106" s="4">
        <v>5.2</v>
      </c>
      <c r="H1106" s="4">
        <v>270.60000000000002</v>
      </c>
      <c r="J1106" s="4">
        <v>6.44</v>
      </c>
      <c r="K1106" s="4">
        <v>0.99019999999999997</v>
      </c>
      <c r="L1106" s="4">
        <v>1.2235</v>
      </c>
      <c r="M1106" s="4">
        <v>0.15840000000000001</v>
      </c>
      <c r="N1106" s="4">
        <v>13.1142</v>
      </c>
      <c r="O1106" s="4">
        <v>5.1059000000000001</v>
      </c>
      <c r="P1106" s="4">
        <v>18.2</v>
      </c>
      <c r="Q1106" s="4">
        <v>9.952</v>
      </c>
      <c r="R1106" s="4">
        <v>3.8746999999999998</v>
      </c>
      <c r="S1106" s="4">
        <v>13.8</v>
      </c>
      <c r="T1106" s="4">
        <v>270.60000000000002</v>
      </c>
      <c r="W1106" s="4">
        <v>0</v>
      </c>
      <c r="X1106" s="4">
        <v>6.3788</v>
      </c>
      <c r="Y1106" s="4">
        <v>12</v>
      </c>
      <c r="Z1106" s="4">
        <v>859</v>
      </c>
      <c r="AA1106" s="4">
        <v>887</v>
      </c>
      <c r="AB1106" s="4">
        <v>812</v>
      </c>
      <c r="AC1106" s="4">
        <v>63</v>
      </c>
      <c r="AD1106" s="4">
        <v>7.4</v>
      </c>
      <c r="AE1106" s="4">
        <v>0.17</v>
      </c>
      <c r="AF1106" s="4">
        <v>979</v>
      </c>
      <c r="AG1106" s="4">
        <v>-11</v>
      </c>
      <c r="AH1106" s="4">
        <v>6.0620000000000003</v>
      </c>
      <c r="AI1106" s="4">
        <v>25</v>
      </c>
      <c r="AJ1106" s="4">
        <v>188</v>
      </c>
      <c r="AK1106" s="4">
        <v>138</v>
      </c>
      <c r="AL1106" s="4">
        <v>2.6</v>
      </c>
      <c r="AM1106" s="4">
        <v>195</v>
      </c>
      <c r="AN1106" s="4" t="s">
        <v>155</v>
      </c>
      <c r="AO1106" s="4">
        <v>2</v>
      </c>
      <c r="AP1106" s="4">
        <v>0.58672453703703698</v>
      </c>
      <c r="AQ1106" s="4">
        <v>47.159297000000002</v>
      </c>
      <c r="AR1106" s="4">
        <v>-88.489684999999994</v>
      </c>
      <c r="AS1106" s="4">
        <v>313.7</v>
      </c>
      <c r="AT1106" s="4">
        <v>0</v>
      </c>
      <c r="AU1106" s="4">
        <v>9</v>
      </c>
      <c r="AV1106" s="4">
        <v>8</v>
      </c>
      <c r="AW1106" s="4" t="s">
        <v>206</v>
      </c>
      <c r="AX1106" s="4">
        <v>1.2</v>
      </c>
      <c r="AY1106" s="4">
        <v>1.7</v>
      </c>
      <c r="AZ1106" s="4">
        <v>2.1</v>
      </c>
      <c r="BA1106" s="4">
        <v>14.023</v>
      </c>
      <c r="BB1106" s="4">
        <v>140.58000000000001</v>
      </c>
      <c r="BC1106" s="4">
        <v>10.029999999999999</v>
      </c>
      <c r="BD1106" s="4">
        <v>0.98799999999999999</v>
      </c>
      <c r="BE1106" s="4">
        <v>2702.047</v>
      </c>
      <c r="BF1106" s="4">
        <v>222.607</v>
      </c>
      <c r="BG1106" s="4">
        <v>3.0329999999999999</v>
      </c>
      <c r="BH1106" s="4">
        <v>1.181</v>
      </c>
      <c r="BI1106" s="4">
        <v>4.2140000000000004</v>
      </c>
      <c r="BJ1106" s="4">
        <v>2.302</v>
      </c>
      <c r="BK1106" s="4">
        <v>0.89600000000000002</v>
      </c>
      <c r="BL1106" s="4">
        <v>3.198</v>
      </c>
      <c r="BM1106" s="4">
        <v>19.762</v>
      </c>
      <c r="BQ1106" s="4">
        <v>10242.838</v>
      </c>
      <c r="BR1106" s="4">
        <v>-1.3938000000000001E-2</v>
      </c>
      <c r="BS1106" s="4">
        <v>-5</v>
      </c>
      <c r="BT1106" s="4">
        <v>1.124E-3</v>
      </c>
      <c r="BU1106" s="4">
        <v>-0.34061000000000002</v>
      </c>
      <c r="BV1106" s="4">
        <v>2.2704999999999999E-2</v>
      </c>
    </row>
    <row r="1107" spans="1:74" x14ac:dyDescent="0.25">
      <c r="A1107" s="4">
        <v>42069</v>
      </c>
      <c r="B1107" s="4">
        <v>3.4930555555555561E-3</v>
      </c>
      <c r="C1107" s="4">
        <v>0.84099999999999997</v>
      </c>
      <c r="D1107" s="4">
        <v>0.1041</v>
      </c>
      <c r="E1107" s="4">
        <v>1040.5587989999999</v>
      </c>
      <c r="F1107" s="4">
        <v>13.2</v>
      </c>
      <c r="G1107" s="4">
        <v>5.3</v>
      </c>
      <c r="H1107" s="4">
        <v>275.10000000000002</v>
      </c>
      <c r="J1107" s="4">
        <v>9.1</v>
      </c>
      <c r="K1107" s="4">
        <v>0.99460000000000004</v>
      </c>
      <c r="L1107" s="4">
        <v>0.83660000000000001</v>
      </c>
      <c r="M1107" s="4">
        <v>0.10349999999999999</v>
      </c>
      <c r="N1107" s="4">
        <v>13.128500000000001</v>
      </c>
      <c r="O1107" s="4">
        <v>5.2279</v>
      </c>
      <c r="P1107" s="4">
        <v>18.399999999999999</v>
      </c>
      <c r="Q1107" s="4">
        <v>9.9628999999999994</v>
      </c>
      <c r="R1107" s="4">
        <v>3.9674</v>
      </c>
      <c r="S1107" s="4">
        <v>13.9</v>
      </c>
      <c r="T1107" s="4">
        <v>275.10399999999998</v>
      </c>
      <c r="W1107" s="4">
        <v>0</v>
      </c>
      <c r="X1107" s="4">
        <v>9.0481999999999996</v>
      </c>
      <c r="Y1107" s="4">
        <v>12</v>
      </c>
      <c r="Z1107" s="4">
        <v>859</v>
      </c>
      <c r="AA1107" s="4">
        <v>888</v>
      </c>
      <c r="AB1107" s="4">
        <v>810</v>
      </c>
      <c r="AC1107" s="4">
        <v>63</v>
      </c>
      <c r="AD1107" s="4">
        <v>7.4</v>
      </c>
      <c r="AE1107" s="4">
        <v>0.17</v>
      </c>
      <c r="AF1107" s="4">
        <v>979</v>
      </c>
      <c r="AG1107" s="4">
        <v>-11</v>
      </c>
      <c r="AH1107" s="4">
        <v>6.9379999999999997</v>
      </c>
      <c r="AI1107" s="4">
        <v>25</v>
      </c>
      <c r="AJ1107" s="4">
        <v>188</v>
      </c>
      <c r="AK1107" s="4">
        <v>137.1</v>
      </c>
      <c r="AL1107" s="4">
        <v>2.5</v>
      </c>
      <c r="AM1107" s="4">
        <v>195</v>
      </c>
      <c r="AN1107" s="4" t="s">
        <v>155</v>
      </c>
      <c r="AO1107" s="4">
        <v>2</v>
      </c>
      <c r="AP1107" s="4">
        <v>0.58673611111111112</v>
      </c>
      <c r="AQ1107" s="4">
        <v>47.159297000000002</v>
      </c>
      <c r="AR1107" s="4">
        <v>-88.489682999999999</v>
      </c>
      <c r="AS1107" s="4">
        <v>314</v>
      </c>
      <c r="AT1107" s="4">
        <v>0</v>
      </c>
      <c r="AU1107" s="4">
        <v>9</v>
      </c>
      <c r="AV1107" s="4">
        <v>8</v>
      </c>
      <c r="AW1107" s="4" t="s">
        <v>206</v>
      </c>
      <c r="AX1107" s="4">
        <v>1.2</v>
      </c>
      <c r="AY1107" s="4">
        <v>1.6152850000000001</v>
      </c>
      <c r="AZ1107" s="4">
        <v>2.015285</v>
      </c>
      <c r="BA1107" s="4">
        <v>14.023</v>
      </c>
      <c r="BB1107" s="4">
        <v>205.27</v>
      </c>
      <c r="BC1107" s="4">
        <v>14.64</v>
      </c>
      <c r="BD1107" s="4">
        <v>0.54500000000000004</v>
      </c>
      <c r="BE1107" s="4">
        <v>2726.5709999999999</v>
      </c>
      <c r="BF1107" s="4">
        <v>214.673</v>
      </c>
      <c r="BG1107" s="4">
        <v>4.4809999999999999</v>
      </c>
      <c r="BH1107" s="4">
        <v>1.784</v>
      </c>
      <c r="BI1107" s="4">
        <v>6.2649999999999997</v>
      </c>
      <c r="BJ1107" s="4">
        <v>3.4</v>
      </c>
      <c r="BK1107" s="4">
        <v>1.3540000000000001</v>
      </c>
      <c r="BL1107" s="4">
        <v>4.7539999999999996</v>
      </c>
      <c r="BM1107" s="4">
        <v>29.649100000000001</v>
      </c>
      <c r="BQ1107" s="4">
        <v>21441.587</v>
      </c>
      <c r="BR1107" s="4">
        <v>-1.2123999999999999E-2</v>
      </c>
      <c r="BS1107" s="4">
        <v>-5</v>
      </c>
      <c r="BT1107" s="4">
        <v>3.8140000000000001E-3</v>
      </c>
      <c r="BU1107" s="4">
        <v>-0.29627999999999999</v>
      </c>
      <c r="BV1107" s="4">
        <v>7.7043E-2</v>
      </c>
    </row>
    <row r="1108" spans="1:74" x14ac:dyDescent="0.25">
      <c r="A1108" s="4">
        <v>42069</v>
      </c>
      <c r="B1108" s="4">
        <v>3.5046296296296297E-3</v>
      </c>
      <c r="C1108" s="4">
        <v>0.59</v>
      </c>
      <c r="D1108" s="4">
        <v>7.4200000000000002E-2</v>
      </c>
      <c r="E1108" s="4">
        <v>742.42553199999998</v>
      </c>
      <c r="F1108" s="4">
        <v>13.2</v>
      </c>
      <c r="G1108" s="4">
        <v>5.3</v>
      </c>
      <c r="H1108" s="4">
        <v>250.6</v>
      </c>
      <c r="J1108" s="4">
        <v>11.56</v>
      </c>
      <c r="K1108" s="4">
        <v>0.99739999999999995</v>
      </c>
      <c r="L1108" s="4">
        <v>0.58889999999999998</v>
      </c>
      <c r="M1108" s="4">
        <v>7.3999999999999996E-2</v>
      </c>
      <c r="N1108" s="4">
        <v>13.165100000000001</v>
      </c>
      <c r="O1108" s="4">
        <v>5.2859999999999996</v>
      </c>
      <c r="P1108" s="4">
        <v>18.5</v>
      </c>
      <c r="Q1108" s="4">
        <v>9.9907000000000004</v>
      </c>
      <c r="R1108" s="4">
        <v>4.0114000000000001</v>
      </c>
      <c r="S1108" s="4">
        <v>14</v>
      </c>
      <c r="T1108" s="4">
        <v>250.5976</v>
      </c>
      <c r="W1108" s="4">
        <v>0</v>
      </c>
      <c r="X1108" s="4">
        <v>11.530200000000001</v>
      </c>
      <c r="Y1108" s="4">
        <v>12</v>
      </c>
      <c r="Z1108" s="4">
        <v>859</v>
      </c>
      <c r="AA1108" s="4">
        <v>888</v>
      </c>
      <c r="AB1108" s="4">
        <v>810</v>
      </c>
      <c r="AC1108" s="4">
        <v>63</v>
      </c>
      <c r="AD1108" s="4">
        <v>7.4</v>
      </c>
      <c r="AE1108" s="4">
        <v>0.17</v>
      </c>
      <c r="AF1108" s="4">
        <v>979</v>
      </c>
      <c r="AG1108" s="4">
        <v>-11</v>
      </c>
      <c r="AH1108" s="4">
        <v>7</v>
      </c>
      <c r="AI1108" s="4">
        <v>25</v>
      </c>
      <c r="AJ1108" s="4">
        <v>188</v>
      </c>
      <c r="AK1108" s="4">
        <v>137.9</v>
      </c>
      <c r="AL1108" s="4">
        <v>2.5</v>
      </c>
      <c r="AM1108" s="4">
        <v>195</v>
      </c>
      <c r="AN1108" s="4" t="s">
        <v>155</v>
      </c>
      <c r="AO1108" s="4">
        <v>2</v>
      </c>
      <c r="AP1108" s="4">
        <v>0.58674768518518516</v>
      </c>
      <c r="AQ1108" s="4">
        <v>47.159297000000002</v>
      </c>
      <c r="AR1108" s="4">
        <v>-88.489682999999999</v>
      </c>
      <c r="AS1108" s="4">
        <v>314</v>
      </c>
      <c r="AT1108" s="4">
        <v>0</v>
      </c>
      <c r="AU1108" s="4">
        <v>9</v>
      </c>
      <c r="AV1108" s="4">
        <v>8</v>
      </c>
      <c r="AW1108" s="4" t="s">
        <v>206</v>
      </c>
      <c r="AX1108" s="4">
        <v>1.2</v>
      </c>
      <c r="AY1108" s="4">
        <v>1.6</v>
      </c>
      <c r="AZ1108" s="4">
        <v>2</v>
      </c>
      <c r="BA1108" s="4">
        <v>14.023</v>
      </c>
      <c r="BB1108" s="4">
        <v>289.18</v>
      </c>
      <c r="BC1108" s="4">
        <v>20.62</v>
      </c>
      <c r="BD1108" s="4">
        <v>0.26500000000000001</v>
      </c>
      <c r="BE1108" s="4">
        <v>2747.317</v>
      </c>
      <c r="BF1108" s="4">
        <v>219.86199999999999</v>
      </c>
      <c r="BG1108" s="4">
        <v>6.4320000000000004</v>
      </c>
      <c r="BH1108" s="4">
        <v>2.5819999999999999</v>
      </c>
      <c r="BI1108" s="4">
        <v>9.0139999999999993</v>
      </c>
      <c r="BJ1108" s="4">
        <v>4.8810000000000002</v>
      </c>
      <c r="BK1108" s="4">
        <v>1.96</v>
      </c>
      <c r="BL1108" s="4">
        <v>6.8410000000000002</v>
      </c>
      <c r="BM1108" s="4">
        <v>38.660400000000003</v>
      </c>
      <c r="BQ1108" s="4">
        <v>39111.345999999998</v>
      </c>
      <c r="BR1108" s="4">
        <v>-1.3875999999999999E-2</v>
      </c>
      <c r="BS1108" s="4">
        <v>-5</v>
      </c>
      <c r="BT1108" s="4">
        <v>3.0620000000000001E-3</v>
      </c>
      <c r="BU1108" s="4">
        <v>-0.33909499999999998</v>
      </c>
      <c r="BV1108" s="4">
        <v>6.1851999999999997E-2</v>
      </c>
    </row>
    <row r="1109" spans="1:74" x14ac:dyDescent="0.25">
      <c r="A1109" s="4">
        <v>42069</v>
      </c>
      <c r="B1109" s="4">
        <v>3.5162037037037037E-3</v>
      </c>
      <c r="C1109" s="4">
        <v>0.436</v>
      </c>
      <c r="D1109" s="4">
        <v>5.5100000000000003E-2</v>
      </c>
      <c r="E1109" s="4">
        <v>550.81081099999994</v>
      </c>
      <c r="F1109" s="4">
        <v>13.2</v>
      </c>
      <c r="G1109" s="4">
        <v>5.3</v>
      </c>
      <c r="H1109" s="4">
        <v>274.5</v>
      </c>
      <c r="J1109" s="4">
        <v>13.41</v>
      </c>
      <c r="K1109" s="4">
        <v>0.999</v>
      </c>
      <c r="L1109" s="4">
        <v>0.43509999999999999</v>
      </c>
      <c r="M1109" s="4">
        <v>5.5E-2</v>
      </c>
      <c r="N1109" s="4">
        <v>13.1874</v>
      </c>
      <c r="O1109" s="4">
        <v>5.2949000000000002</v>
      </c>
      <c r="P1109" s="4">
        <v>18.5</v>
      </c>
      <c r="Q1109" s="4">
        <v>10.0076</v>
      </c>
      <c r="R1109" s="4">
        <v>4.0182000000000002</v>
      </c>
      <c r="S1109" s="4">
        <v>14</v>
      </c>
      <c r="T1109" s="4">
        <v>274.45839999999998</v>
      </c>
      <c r="W1109" s="4">
        <v>0</v>
      </c>
      <c r="X1109" s="4">
        <v>13.3954</v>
      </c>
      <c r="Y1109" s="4">
        <v>12</v>
      </c>
      <c r="Z1109" s="4">
        <v>859</v>
      </c>
      <c r="AA1109" s="4">
        <v>888</v>
      </c>
      <c r="AB1109" s="4">
        <v>808</v>
      </c>
      <c r="AC1109" s="4">
        <v>63</v>
      </c>
      <c r="AD1109" s="4">
        <v>7.4</v>
      </c>
      <c r="AE1109" s="4">
        <v>0.17</v>
      </c>
      <c r="AF1109" s="4">
        <v>979</v>
      </c>
      <c r="AG1109" s="4">
        <v>-11</v>
      </c>
      <c r="AH1109" s="4">
        <v>7</v>
      </c>
      <c r="AI1109" s="4">
        <v>25</v>
      </c>
      <c r="AJ1109" s="4">
        <v>188</v>
      </c>
      <c r="AK1109" s="4">
        <v>138</v>
      </c>
      <c r="AL1109" s="4">
        <v>2.5</v>
      </c>
      <c r="AM1109" s="4">
        <v>195</v>
      </c>
      <c r="AN1109" s="4" t="s">
        <v>155</v>
      </c>
      <c r="AO1109" s="4">
        <v>2</v>
      </c>
      <c r="AP1109" s="4">
        <v>0.58674768518518516</v>
      </c>
      <c r="AQ1109" s="4">
        <v>47.159297000000002</v>
      </c>
      <c r="AR1109" s="4">
        <v>-88.489682999999999</v>
      </c>
      <c r="AS1109" s="4">
        <v>314.3</v>
      </c>
      <c r="AT1109" s="4">
        <v>0</v>
      </c>
      <c r="AU1109" s="4">
        <v>9</v>
      </c>
      <c r="AV1109" s="4">
        <v>8</v>
      </c>
      <c r="AW1109" s="4" t="s">
        <v>206</v>
      </c>
      <c r="AX1109" s="4">
        <v>1.2</v>
      </c>
      <c r="AY1109" s="4">
        <v>1.6844159999999999</v>
      </c>
      <c r="AZ1109" s="4">
        <v>2.084416</v>
      </c>
      <c r="BA1109" s="4">
        <v>14.023</v>
      </c>
      <c r="BB1109" s="4">
        <v>450</v>
      </c>
      <c r="BC1109" s="4">
        <v>32.090000000000003</v>
      </c>
      <c r="BD1109" s="4">
        <v>0.17</v>
      </c>
      <c r="BE1109" s="4">
        <v>2754.1089999999999</v>
      </c>
      <c r="BF1109" s="4">
        <v>221.678</v>
      </c>
      <c r="BG1109" s="4">
        <v>8.7409999999999997</v>
      </c>
      <c r="BH1109" s="4">
        <v>3.51</v>
      </c>
      <c r="BI1109" s="4">
        <v>12.25</v>
      </c>
      <c r="BJ1109" s="4">
        <v>6.633</v>
      </c>
      <c r="BK1109" s="4">
        <v>2.6629999999999998</v>
      </c>
      <c r="BL1109" s="4">
        <v>9.2970000000000006</v>
      </c>
      <c r="BM1109" s="4">
        <v>57.4452</v>
      </c>
      <c r="BQ1109" s="4">
        <v>61647.150999999998</v>
      </c>
      <c r="BR1109" s="4">
        <v>-1.5876000000000001E-2</v>
      </c>
      <c r="BS1109" s="4">
        <v>-5</v>
      </c>
      <c r="BT1109" s="4">
        <v>2.062E-3</v>
      </c>
      <c r="BU1109" s="4">
        <v>-0.38796999999999998</v>
      </c>
      <c r="BV1109" s="4">
        <v>4.1652000000000002E-2</v>
      </c>
    </row>
    <row r="1110" spans="1:74" x14ac:dyDescent="0.25">
      <c r="A1110" s="4">
        <v>42069</v>
      </c>
      <c r="B1110" s="4">
        <v>3.5277777777777777E-3</v>
      </c>
      <c r="C1110" s="4">
        <v>0.32800000000000001</v>
      </c>
      <c r="D1110" s="4">
        <v>4.3799999999999999E-2</v>
      </c>
      <c r="E1110" s="4">
        <v>438.47020900000001</v>
      </c>
      <c r="F1110" s="4">
        <v>13.1</v>
      </c>
      <c r="G1110" s="4">
        <v>8.9</v>
      </c>
      <c r="H1110" s="4">
        <v>293.2</v>
      </c>
      <c r="J1110" s="4">
        <v>14.84</v>
      </c>
      <c r="K1110" s="4">
        <v>1</v>
      </c>
      <c r="L1110" s="4">
        <v>0.32850000000000001</v>
      </c>
      <c r="M1110" s="4">
        <v>4.3799999999999999E-2</v>
      </c>
      <c r="N1110" s="4">
        <v>13.1</v>
      </c>
      <c r="O1110" s="4">
        <v>8.9451999999999998</v>
      </c>
      <c r="P1110" s="4">
        <v>22</v>
      </c>
      <c r="Q1110" s="4">
        <v>9.9413</v>
      </c>
      <c r="R1110" s="4">
        <v>6.7882999999999996</v>
      </c>
      <c r="S1110" s="4">
        <v>16.7</v>
      </c>
      <c r="T1110" s="4">
        <v>293.16910000000001</v>
      </c>
      <c r="W1110" s="4">
        <v>0</v>
      </c>
      <c r="X1110" s="4">
        <v>14.8367</v>
      </c>
      <c r="Y1110" s="4">
        <v>12</v>
      </c>
      <c r="Z1110" s="4">
        <v>858</v>
      </c>
      <c r="AA1110" s="4">
        <v>887</v>
      </c>
      <c r="AB1110" s="4">
        <v>810</v>
      </c>
      <c r="AC1110" s="4">
        <v>63</v>
      </c>
      <c r="AD1110" s="4">
        <v>7.4</v>
      </c>
      <c r="AE1110" s="4">
        <v>0.17</v>
      </c>
      <c r="AF1110" s="4">
        <v>979</v>
      </c>
      <c r="AG1110" s="4">
        <v>-11</v>
      </c>
      <c r="AH1110" s="4">
        <v>7</v>
      </c>
      <c r="AI1110" s="4">
        <v>25</v>
      </c>
      <c r="AJ1110" s="4">
        <v>188</v>
      </c>
      <c r="AK1110" s="4">
        <v>137.1</v>
      </c>
      <c r="AL1110" s="4">
        <v>2.5</v>
      </c>
      <c r="AM1110" s="4">
        <v>195</v>
      </c>
      <c r="AN1110" s="4" t="s">
        <v>155</v>
      </c>
      <c r="AO1110" s="4">
        <v>1</v>
      </c>
      <c r="AP1110" s="4">
        <v>0.58677083333333335</v>
      </c>
      <c r="AQ1110" s="4">
        <v>47.159298</v>
      </c>
      <c r="AR1110" s="4">
        <v>-88.489682000000002</v>
      </c>
      <c r="AS1110" s="4">
        <v>315</v>
      </c>
      <c r="AT1110" s="4">
        <v>0</v>
      </c>
      <c r="AU1110" s="4">
        <v>9</v>
      </c>
      <c r="AV1110" s="4">
        <v>8</v>
      </c>
      <c r="AW1110" s="4" t="s">
        <v>206</v>
      </c>
      <c r="AX1110" s="4">
        <v>1.2</v>
      </c>
      <c r="AY1110" s="4">
        <v>1.7</v>
      </c>
      <c r="AZ1110" s="4">
        <v>2.1</v>
      </c>
      <c r="BA1110" s="4">
        <v>14.023</v>
      </c>
      <c r="BB1110" s="4">
        <v>450</v>
      </c>
      <c r="BC1110" s="4">
        <v>32.090000000000003</v>
      </c>
      <c r="BD1110" s="4">
        <v>0.17</v>
      </c>
      <c r="BE1110" s="4">
        <v>0</v>
      </c>
      <c r="BF1110" s="4">
        <v>0</v>
      </c>
      <c r="BG1110" s="4">
        <v>0</v>
      </c>
      <c r="BH1110" s="4">
        <v>0</v>
      </c>
      <c r="BI1110" s="4">
        <v>0</v>
      </c>
      <c r="BJ1110" s="4">
        <v>0</v>
      </c>
      <c r="BK1110" s="4">
        <v>0</v>
      </c>
      <c r="BL1110" s="4">
        <v>0</v>
      </c>
      <c r="BM1110" s="4">
        <v>0</v>
      </c>
      <c r="BN1110" s="4">
        <v>0</v>
      </c>
      <c r="BO1110" s="4">
        <v>0</v>
      </c>
      <c r="BQ1110" s="4">
        <v>0</v>
      </c>
      <c r="BR1110" s="4">
        <v>-1.7876E-2</v>
      </c>
      <c r="BS1110" s="4">
        <v>-5</v>
      </c>
      <c r="BT1110" s="4">
        <v>2.9380000000000001E-3</v>
      </c>
      <c r="BU1110" s="4">
        <v>-0.43684499999999998</v>
      </c>
      <c r="BV1110" s="4">
        <v>5.9347999999999998E-2</v>
      </c>
    </row>
    <row r="1111" spans="1:74" x14ac:dyDescent="0.25">
      <c r="A1111" s="4">
        <v>42069</v>
      </c>
      <c r="B1111" s="4">
        <v>3.5393518518518521E-3</v>
      </c>
      <c r="C1111" s="4">
        <v>0.23899999999999999</v>
      </c>
      <c r="D1111" s="4">
        <v>3.6299999999999999E-2</v>
      </c>
      <c r="E1111" s="4">
        <v>362.50431800000001</v>
      </c>
      <c r="F1111" s="4">
        <v>13</v>
      </c>
      <c r="G1111" s="4">
        <v>10</v>
      </c>
      <c r="H1111" s="4">
        <v>280.5</v>
      </c>
      <c r="J1111" s="4">
        <v>15.93</v>
      </c>
      <c r="K1111" s="4">
        <v>1</v>
      </c>
      <c r="L1111" s="4">
        <v>0.23849999999999999</v>
      </c>
      <c r="M1111" s="4">
        <v>3.6299999999999999E-2</v>
      </c>
      <c r="N1111" s="4">
        <v>13.0436</v>
      </c>
      <c r="O1111" s="4">
        <v>10</v>
      </c>
      <c r="P1111" s="4">
        <v>23</v>
      </c>
      <c r="Q1111" s="4">
        <v>9.8985000000000003</v>
      </c>
      <c r="R1111" s="4">
        <v>7.5888</v>
      </c>
      <c r="S1111" s="4">
        <v>17.5</v>
      </c>
      <c r="T1111" s="4">
        <v>280.5</v>
      </c>
      <c r="W1111" s="4">
        <v>0</v>
      </c>
      <c r="X1111" s="4">
        <v>15.934200000000001</v>
      </c>
      <c r="Y1111" s="4">
        <v>12</v>
      </c>
      <c r="Z1111" s="4">
        <v>859</v>
      </c>
      <c r="AA1111" s="4">
        <v>888</v>
      </c>
      <c r="AB1111" s="4">
        <v>812</v>
      </c>
      <c r="AC1111" s="4">
        <v>63</v>
      </c>
      <c r="AD1111" s="4">
        <v>7.4</v>
      </c>
      <c r="AE1111" s="4">
        <v>0.17</v>
      </c>
      <c r="AF1111" s="4">
        <v>979</v>
      </c>
      <c r="AG1111" s="4">
        <v>-11</v>
      </c>
      <c r="AH1111" s="4">
        <v>6.0620000000000003</v>
      </c>
      <c r="AI1111" s="4">
        <v>25</v>
      </c>
      <c r="AJ1111" s="4">
        <v>188</v>
      </c>
      <c r="AK1111" s="4">
        <v>137</v>
      </c>
      <c r="AL1111" s="4">
        <v>2.5</v>
      </c>
      <c r="AM1111" s="4">
        <v>195</v>
      </c>
      <c r="AN1111" s="4" t="s">
        <v>155</v>
      </c>
      <c r="AO1111" s="4">
        <v>1</v>
      </c>
      <c r="AP1111" s="4">
        <v>0.58678240740740739</v>
      </c>
      <c r="AQ1111" s="4">
        <v>47.159298</v>
      </c>
      <c r="AR1111" s="4">
        <v>-88.489682000000002</v>
      </c>
      <c r="AS1111" s="4">
        <v>315.10000000000002</v>
      </c>
      <c r="AT1111" s="4">
        <v>0</v>
      </c>
      <c r="AU1111" s="4">
        <v>9</v>
      </c>
      <c r="AV1111" s="4">
        <v>8</v>
      </c>
      <c r="AW1111" s="4" t="s">
        <v>206</v>
      </c>
      <c r="AX1111" s="4">
        <v>1.2</v>
      </c>
      <c r="AY1111" s="4">
        <v>1.7</v>
      </c>
      <c r="AZ1111" s="4">
        <v>2.1</v>
      </c>
      <c r="BA1111" s="4">
        <v>14.023</v>
      </c>
      <c r="BB1111" s="4">
        <v>450</v>
      </c>
      <c r="BC1111" s="4">
        <v>32.090000000000003</v>
      </c>
      <c r="BD1111" s="4">
        <v>0.17</v>
      </c>
      <c r="BE1111" s="4">
        <v>0</v>
      </c>
      <c r="BF1111" s="4">
        <v>0</v>
      </c>
      <c r="BG1111" s="4">
        <v>0</v>
      </c>
      <c r="BH1111" s="4">
        <v>0</v>
      </c>
      <c r="BI1111" s="4">
        <v>0</v>
      </c>
      <c r="BJ1111" s="4">
        <v>0</v>
      </c>
      <c r="BK1111" s="4">
        <v>0</v>
      </c>
      <c r="BL1111" s="4">
        <v>0</v>
      </c>
      <c r="BM1111" s="4">
        <v>0</v>
      </c>
      <c r="BN1111" s="4">
        <v>0</v>
      </c>
      <c r="BO1111" s="4">
        <v>0</v>
      </c>
      <c r="BQ1111" s="4">
        <v>0</v>
      </c>
      <c r="BR1111" s="4">
        <v>-2.0813999999999999E-2</v>
      </c>
      <c r="BS1111" s="4">
        <v>-5</v>
      </c>
      <c r="BT1111" s="4">
        <v>1.8599999999999999E-4</v>
      </c>
      <c r="BU1111" s="4">
        <v>-0.50864299999999996</v>
      </c>
      <c r="BV1111" s="4">
        <v>3.7569999999999999E-3</v>
      </c>
    </row>
    <row r="1112" spans="1:74" x14ac:dyDescent="0.25">
      <c r="A1112" s="4">
        <v>42069</v>
      </c>
      <c r="B1112" s="4">
        <v>3.5509259259259261E-3</v>
      </c>
      <c r="C1112" s="4">
        <v>0.19800000000000001</v>
      </c>
      <c r="D1112" s="4">
        <v>2.98E-2</v>
      </c>
      <c r="E1112" s="4">
        <v>298.41512499999999</v>
      </c>
      <c r="F1112" s="4">
        <v>13</v>
      </c>
      <c r="G1112" s="4">
        <v>10</v>
      </c>
      <c r="H1112" s="4">
        <v>307.10000000000002</v>
      </c>
      <c r="J1112" s="4">
        <v>16.760000000000002</v>
      </c>
      <c r="K1112" s="4">
        <v>1</v>
      </c>
      <c r="L1112" s="4">
        <v>0.19819999999999999</v>
      </c>
      <c r="M1112" s="4">
        <v>2.98E-2</v>
      </c>
      <c r="N1112" s="4">
        <v>13</v>
      </c>
      <c r="O1112" s="4">
        <v>10</v>
      </c>
      <c r="P1112" s="4">
        <v>23</v>
      </c>
      <c r="Q1112" s="4">
        <v>9.8653999999999993</v>
      </c>
      <c r="R1112" s="4">
        <v>7.5888</v>
      </c>
      <c r="S1112" s="4">
        <v>17.5</v>
      </c>
      <c r="T1112" s="4">
        <v>307.09960000000001</v>
      </c>
      <c r="W1112" s="4">
        <v>0</v>
      </c>
      <c r="X1112" s="4">
        <v>16.762499999999999</v>
      </c>
      <c r="Y1112" s="4">
        <v>12.6</v>
      </c>
      <c r="Z1112" s="4">
        <v>856</v>
      </c>
      <c r="AA1112" s="4">
        <v>884</v>
      </c>
      <c r="AB1112" s="4">
        <v>810</v>
      </c>
      <c r="AC1112" s="4">
        <v>63</v>
      </c>
      <c r="AD1112" s="4">
        <v>7.4</v>
      </c>
      <c r="AE1112" s="4">
        <v>0.17</v>
      </c>
      <c r="AF1112" s="4">
        <v>979</v>
      </c>
      <c r="AG1112" s="4">
        <v>-11</v>
      </c>
      <c r="AH1112" s="4">
        <v>6.9379999999999997</v>
      </c>
      <c r="AI1112" s="4">
        <v>25</v>
      </c>
      <c r="AJ1112" s="4">
        <v>188</v>
      </c>
      <c r="AK1112" s="4">
        <v>137.9</v>
      </c>
      <c r="AL1112" s="4">
        <v>2.7</v>
      </c>
      <c r="AM1112" s="4">
        <v>195</v>
      </c>
      <c r="AN1112" s="4" t="s">
        <v>155</v>
      </c>
      <c r="AO1112" s="4">
        <v>1</v>
      </c>
      <c r="AP1112" s="4">
        <v>0.58679398148148143</v>
      </c>
      <c r="AQ1112" s="4">
        <v>47.159298</v>
      </c>
      <c r="AR1112" s="4">
        <v>-88.489682000000002</v>
      </c>
      <c r="AS1112" s="4">
        <v>315.3</v>
      </c>
      <c r="AT1112" s="4">
        <v>0</v>
      </c>
      <c r="AU1112" s="4">
        <v>9</v>
      </c>
      <c r="AV1112" s="4">
        <v>8</v>
      </c>
      <c r="AW1112" s="4" t="s">
        <v>206</v>
      </c>
      <c r="AX1112" s="4">
        <v>1.2</v>
      </c>
      <c r="AY1112" s="4">
        <v>1.7</v>
      </c>
      <c r="AZ1112" s="4">
        <v>2.1</v>
      </c>
      <c r="BA1112" s="4">
        <v>14.023</v>
      </c>
      <c r="BB1112" s="4">
        <v>450</v>
      </c>
      <c r="BC1112" s="4">
        <v>32.090000000000003</v>
      </c>
      <c r="BD1112" s="4">
        <v>0.17</v>
      </c>
      <c r="BE1112" s="4">
        <v>0</v>
      </c>
      <c r="BF1112" s="4">
        <v>0</v>
      </c>
      <c r="BG1112" s="4">
        <v>0</v>
      </c>
      <c r="BH1112" s="4">
        <v>0</v>
      </c>
      <c r="BI1112" s="4">
        <v>0</v>
      </c>
      <c r="BJ1112" s="4">
        <v>0</v>
      </c>
      <c r="BK1112" s="4">
        <v>0</v>
      </c>
      <c r="BL1112" s="4">
        <v>0</v>
      </c>
      <c r="BM1112" s="4">
        <v>0</v>
      </c>
      <c r="BN1112" s="4">
        <v>0</v>
      </c>
      <c r="BO1112" s="4">
        <v>0</v>
      </c>
      <c r="BQ1112" s="4">
        <v>0</v>
      </c>
      <c r="BR1112" s="4">
        <v>-1.0682000000000001E-2</v>
      </c>
      <c r="BS1112" s="4">
        <v>-5</v>
      </c>
      <c r="BT1112" s="4">
        <v>9.3799999999999994E-3</v>
      </c>
      <c r="BU1112" s="4">
        <v>-0.26104100000000002</v>
      </c>
      <c r="BV1112" s="4">
        <v>0.18947600000000001</v>
      </c>
    </row>
    <row r="1113" spans="1:74" x14ac:dyDescent="0.25">
      <c r="A1113" s="4">
        <v>42069</v>
      </c>
      <c r="B1113" s="4">
        <v>3.5624999999999997E-3</v>
      </c>
      <c r="C1113" s="4">
        <v>0.183</v>
      </c>
      <c r="D1113" s="4">
        <v>2.5000000000000001E-2</v>
      </c>
      <c r="E1113" s="4">
        <v>250.144811</v>
      </c>
      <c r="F1113" s="4">
        <v>12.9</v>
      </c>
      <c r="G1113" s="4">
        <v>10</v>
      </c>
      <c r="H1113" s="4">
        <v>273.10000000000002</v>
      </c>
      <c r="J1113" s="4">
        <v>17.3</v>
      </c>
      <c r="K1113" s="4">
        <v>1</v>
      </c>
      <c r="L1113" s="4">
        <v>0.18310000000000001</v>
      </c>
      <c r="M1113" s="4">
        <v>2.5000000000000001E-2</v>
      </c>
      <c r="N1113" s="4">
        <v>12.9</v>
      </c>
      <c r="O1113" s="4">
        <v>10</v>
      </c>
      <c r="P1113" s="4">
        <v>22.9</v>
      </c>
      <c r="Q1113" s="4">
        <v>9.7933000000000003</v>
      </c>
      <c r="R1113" s="4">
        <v>7.5917000000000003</v>
      </c>
      <c r="S1113" s="4">
        <v>17.399999999999999</v>
      </c>
      <c r="T1113" s="4">
        <v>273.06200000000001</v>
      </c>
      <c r="W1113" s="4">
        <v>0</v>
      </c>
      <c r="X1113" s="4">
        <v>17.298500000000001</v>
      </c>
      <c r="Y1113" s="4">
        <v>12.9</v>
      </c>
      <c r="Z1113" s="4">
        <v>853</v>
      </c>
      <c r="AA1113" s="4">
        <v>879</v>
      </c>
      <c r="AB1113" s="4">
        <v>808</v>
      </c>
      <c r="AC1113" s="4">
        <v>63.9</v>
      </c>
      <c r="AD1113" s="4">
        <v>7.51</v>
      </c>
      <c r="AE1113" s="4">
        <v>0.17</v>
      </c>
      <c r="AF1113" s="4">
        <v>979</v>
      </c>
      <c r="AG1113" s="4">
        <v>-11</v>
      </c>
      <c r="AH1113" s="4">
        <v>7</v>
      </c>
      <c r="AI1113" s="4">
        <v>25</v>
      </c>
      <c r="AJ1113" s="4">
        <v>188.9</v>
      </c>
      <c r="AK1113" s="4">
        <v>138</v>
      </c>
      <c r="AL1113" s="4">
        <v>2.9</v>
      </c>
      <c r="AM1113" s="4">
        <v>195</v>
      </c>
      <c r="AN1113" s="4" t="s">
        <v>155</v>
      </c>
      <c r="AO1113" s="4">
        <v>1</v>
      </c>
      <c r="AP1113" s="4">
        <v>0.58680555555555558</v>
      </c>
      <c r="AQ1113" s="4">
        <v>47.159298</v>
      </c>
      <c r="AR1113" s="4">
        <v>-88.489682000000002</v>
      </c>
      <c r="AS1113" s="4">
        <v>315.5</v>
      </c>
      <c r="AT1113" s="4">
        <v>0</v>
      </c>
      <c r="AU1113" s="4">
        <v>9</v>
      </c>
      <c r="AV1113" s="4">
        <v>8</v>
      </c>
      <c r="AW1113" s="4" t="s">
        <v>206</v>
      </c>
      <c r="AX1113" s="4">
        <v>1.2</v>
      </c>
      <c r="AY1113" s="4">
        <v>1.7</v>
      </c>
      <c r="AZ1113" s="4">
        <v>2.1</v>
      </c>
      <c r="BA1113" s="4">
        <v>14.023</v>
      </c>
      <c r="BB1113" s="4">
        <v>450</v>
      </c>
      <c r="BC1113" s="4">
        <v>32.090000000000003</v>
      </c>
      <c r="BD1113" s="4">
        <v>0.17199999999999999</v>
      </c>
      <c r="BE1113" s="4">
        <v>0</v>
      </c>
      <c r="BF1113" s="4">
        <v>0</v>
      </c>
      <c r="BG1113" s="4">
        <v>0</v>
      </c>
      <c r="BH1113" s="4">
        <v>0</v>
      </c>
      <c r="BI1113" s="4">
        <v>0</v>
      </c>
      <c r="BJ1113" s="4">
        <v>0</v>
      </c>
      <c r="BK1113" s="4">
        <v>0</v>
      </c>
      <c r="BL1113" s="4">
        <v>0</v>
      </c>
      <c r="BM1113" s="4">
        <v>0</v>
      </c>
      <c r="BN1113" s="4">
        <v>0</v>
      </c>
      <c r="BO1113" s="4">
        <v>0</v>
      </c>
      <c r="BQ1113" s="4">
        <v>0</v>
      </c>
      <c r="BR1113" s="4">
        <v>-9.0620000000000006E-3</v>
      </c>
      <c r="BS1113" s="4">
        <v>-5</v>
      </c>
      <c r="BT1113" s="4">
        <v>1.3752E-2</v>
      </c>
      <c r="BU1113" s="4">
        <v>-0.22145200000000001</v>
      </c>
      <c r="BV1113" s="4">
        <v>0.27778999999999998</v>
      </c>
    </row>
    <row r="1114" spans="1:74" x14ac:dyDescent="0.25">
      <c r="A1114" s="4">
        <v>42069</v>
      </c>
      <c r="B1114" s="4">
        <v>3.5740740740740737E-3</v>
      </c>
      <c r="C1114" s="4">
        <v>0.159</v>
      </c>
      <c r="D1114" s="4">
        <v>2.5000000000000001E-2</v>
      </c>
      <c r="E1114" s="4">
        <v>250</v>
      </c>
      <c r="F1114" s="4">
        <v>12.8</v>
      </c>
      <c r="G1114" s="4">
        <v>10</v>
      </c>
      <c r="H1114" s="4">
        <v>268.2</v>
      </c>
      <c r="J1114" s="4">
        <v>17.75</v>
      </c>
      <c r="K1114" s="4">
        <v>1</v>
      </c>
      <c r="L1114" s="4">
        <v>0.1595</v>
      </c>
      <c r="M1114" s="4">
        <v>2.5000000000000001E-2</v>
      </c>
      <c r="N1114" s="4">
        <v>12.8436</v>
      </c>
      <c r="O1114" s="4">
        <v>10</v>
      </c>
      <c r="P1114" s="4">
        <v>22.8</v>
      </c>
      <c r="Q1114" s="4">
        <v>9.7507999999999999</v>
      </c>
      <c r="R1114" s="4">
        <v>7.5918999999999999</v>
      </c>
      <c r="S1114" s="4">
        <v>17.3</v>
      </c>
      <c r="T1114" s="4">
        <v>268.17680000000001</v>
      </c>
      <c r="W1114" s="4">
        <v>0</v>
      </c>
      <c r="X1114" s="4">
        <v>17.7531</v>
      </c>
      <c r="Y1114" s="4">
        <v>13</v>
      </c>
      <c r="Z1114" s="4">
        <v>852</v>
      </c>
      <c r="AA1114" s="4">
        <v>877</v>
      </c>
      <c r="AB1114" s="4">
        <v>806</v>
      </c>
      <c r="AC1114" s="4">
        <v>64</v>
      </c>
      <c r="AD1114" s="4">
        <v>7.51</v>
      </c>
      <c r="AE1114" s="4">
        <v>0.17</v>
      </c>
      <c r="AF1114" s="4">
        <v>979</v>
      </c>
      <c r="AG1114" s="4">
        <v>-11</v>
      </c>
      <c r="AH1114" s="4">
        <v>7</v>
      </c>
      <c r="AI1114" s="4">
        <v>25</v>
      </c>
      <c r="AJ1114" s="4">
        <v>189</v>
      </c>
      <c r="AK1114" s="4">
        <v>138</v>
      </c>
      <c r="AL1114" s="4">
        <v>2.9</v>
      </c>
      <c r="AM1114" s="4">
        <v>195</v>
      </c>
      <c r="AN1114" s="4" t="s">
        <v>155</v>
      </c>
      <c r="AO1114" s="4">
        <v>1</v>
      </c>
      <c r="AP1114" s="4">
        <v>0.58681712962962962</v>
      </c>
      <c r="AQ1114" s="4">
        <v>47.159298</v>
      </c>
      <c r="AR1114" s="4">
        <v>-88.489682000000002</v>
      </c>
      <c r="AS1114" s="4">
        <v>315.7</v>
      </c>
      <c r="AT1114" s="4">
        <v>0</v>
      </c>
      <c r="AU1114" s="4">
        <v>9</v>
      </c>
      <c r="AV1114" s="4">
        <v>8</v>
      </c>
      <c r="AW1114" s="4" t="s">
        <v>206</v>
      </c>
      <c r="AX1114" s="4">
        <v>1.2</v>
      </c>
      <c r="AY1114" s="4">
        <v>1.7</v>
      </c>
      <c r="AZ1114" s="4">
        <v>2.1</v>
      </c>
      <c r="BA1114" s="4">
        <v>14.023</v>
      </c>
      <c r="BB1114" s="4">
        <v>450</v>
      </c>
      <c r="BC1114" s="4">
        <v>32.090000000000003</v>
      </c>
      <c r="BD1114" s="4">
        <v>0.17299999999999999</v>
      </c>
      <c r="BE1114" s="4">
        <v>0</v>
      </c>
      <c r="BF1114" s="4">
        <v>0</v>
      </c>
      <c r="BG1114" s="4">
        <v>0</v>
      </c>
      <c r="BH1114" s="4">
        <v>0</v>
      </c>
      <c r="BI1114" s="4">
        <v>0</v>
      </c>
      <c r="BJ1114" s="4">
        <v>0</v>
      </c>
      <c r="BK1114" s="4">
        <v>0</v>
      </c>
      <c r="BL1114" s="4">
        <v>0</v>
      </c>
      <c r="BM1114" s="4">
        <v>0</v>
      </c>
      <c r="BN1114" s="4">
        <v>0</v>
      </c>
      <c r="BO1114" s="4">
        <v>0</v>
      </c>
      <c r="BQ1114" s="4">
        <v>0</v>
      </c>
      <c r="BR1114" s="4">
        <v>-8.0619999999999997E-3</v>
      </c>
      <c r="BS1114" s="4">
        <v>-5</v>
      </c>
      <c r="BT1114" s="4">
        <v>1.4938E-2</v>
      </c>
      <c r="BU1114" s="4">
        <v>-0.197015</v>
      </c>
      <c r="BV1114" s="4">
        <v>0.30174800000000002</v>
      </c>
    </row>
    <row r="1115" spans="1:74" x14ac:dyDescent="0.25">
      <c r="A1115" s="4">
        <v>42069</v>
      </c>
      <c r="B1115" s="4">
        <v>3.5856481481481481E-3</v>
      </c>
      <c r="C1115" s="4">
        <v>0.14000000000000001</v>
      </c>
      <c r="D1115" s="4">
        <v>2.5700000000000001E-2</v>
      </c>
      <c r="E1115" s="4">
        <v>256.83219200000002</v>
      </c>
      <c r="F1115" s="4">
        <v>12.3</v>
      </c>
      <c r="G1115" s="4">
        <v>9.9</v>
      </c>
      <c r="H1115" s="4">
        <v>272.7</v>
      </c>
      <c r="J1115" s="4">
        <v>18.100000000000001</v>
      </c>
      <c r="K1115" s="4">
        <v>1</v>
      </c>
      <c r="L1115" s="4">
        <v>0.14000000000000001</v>
      </c>
      <c r="M1115" s="4">
        <v>2.5700000000000001E-2</v>
      </c>
      <c r="N1115" s="4">
        <v>12.3302</v>
      </c>
      <c r="O1115" s="4">
        <v>9.9434000000000005</v>
      </c>
      <c r="P1115" s="4">
        <v>22.3</v>
      </c>
      <c r="Q1115" s="4">
        <v>9.3610000000000007</v>
      </c>
      <c r="R1115" s="4">
        <v>7.5490000000000004</v>
      </c>
      <c r="S1115" s="4">
        <v>16.899999999999999</v>
      </c>
      <c r="T1115" s="4">
        <v>272.65050000000002</v>
      </c>
      <c r="W1115" s="4">
        <v>0</v>
      </c>
      <c r="X1115" s="4">
        <v>18.101099999999999</v>
      </c>
      <c r="Y1115" s="4">
        <v>13.1</v>
      </c>
      <c r="Z1115" s="4">
        <v>851</v>
      </c>
      <c r="AA1115" s="4">
        <v>876</v>
      </c>
      <c r="AB1115" s="4">
        <v>806</v>
      </c>
      <c r="AC1115" s="4">
        <v>64</v>
      </c>
      <c r="AD1115" s="4">
        <v>7.51</v>
      </c>
      <c r="AE1115" s="4">
        <v>0.17</v>
      </c>
      <c r="AF1115" s="4">
        <v>979</v>
      </c>
      <c r="AG1115" s="4">
        <v>-11</v>
      </c>
      <c r="AH1115" s="4">
        <v>7</v>
      </c>
      <c r="AI1115" s="4">
        <v>25</v>
      </c>
      <c r="AJ1115" s="4">
        <v>189</v>
      </c>
      <c r="AK1115" s="4">
        <v>138</v>
      </c>
      <c r="AL1115" s="4">
        <v>3.1</v>
      </c>
      <c r="AM1115" s="4">
        <v>195</v>
      </c>
      <c r="AN1115" s="4" t="s">
        <v>155</v>
      </c>
      <c r="AO1115" s="4">
        <v>1</v>
      </c>
      <c r="AP1115" s="4">
        <v>0.58682870370370377</v>
      </c>
      <c r="AQ1115" s="4">
        <v>47.159300000000002</v>
      </c>
      <c r="AR1115" s="4">
        <v>-88.489680000000007</v>
      </c>
      <c r="AS1115" s="4">
        <v>315.89999999999998</v>
      </c>
      <c r="AT1115" s="4">
        <v>0</v>
      </c>
      <c r="AU1115" s="4">
        <v>9</v>
      </c>
      <c r="AV1115" s="4">
        <v>8</v>
      </c>
      <c r="AW1115" s="4" t="s">
        <v>206</v>
      </c>
      <c r="AX1115" s="4">
        <v>1.2</v>
      </c>
      <c r="AY1115" s="4">
        <v>1.7</v>
      </c>
      <c r="AZ1115" s="4">
        <v>2.1</v>
      </c>
      <c r="BA1115" s="4">
        <v>14.023</v>
      </c>
      <c r="BB1115" s="4">
        <v>450</v>
      </c>
      <c r="BC1115" s="4">
        <v>32.090000000000003</v>
      </c>
      <c r="BD1115" s="4">
        <v>0.17299999999999999</v>
      </c>
      <c r="BE1115" s="4">
        <v>0</v>
      </c>
      <c r="BF1115" s="4">
        <v>0</v>
      </c>
      <c r="BG1115" s="4">
        <v>0</v>
      </c>
      <c r="BH1115" s="4">
        <v>0</v>
      </c>
      <c r="BI1115" s="4">
        <v>0</v>
      </c>
      <c r="BJ1115" s="4">
        <v>0</v>
      </c>
      <c r="BK1115" s="4">
        <v>0</v>
      </c>
      <c r="BL1115" s="4">
        <v>0</v>
      </c>
      <c r="BM1115" s="4">
        <v>0</v>
      </c>
      <c r="BN1115" s="4">
        <v>0</v>
      </c>
      <c r="BO1115" s="4">
        <v>0</v>
      </c>
      <c r="BQ1115" s="4">
        <v>0</v>
      </c>
      <c r="BR1115" s="4">
        <v>-6.1240000000000001E-3</v>
      </c>
      <c r="BS1115" s="4">
        <v>-5</v>
      </c>
      <c r="BT1115" s="4">
        <v>1.6875999999999999E-2</v>
      </c>
      <c r="BU1115" s="4">
        <v>-0.14965500000000001</v>
      </c>
      <c r="BV1115" s="4">
        <v>0.340895</v>
      </c>
    </row>
    <row r="1116" spans="1:74" x14ac:dyDescent="0.25">
      <c r="A1116" s="4">
        <v>42069</v>
      </c>
      <c r="B1116" s="4">
        <v>3.5972222222222221E-3</v>
      </c>
      <c r="C1116" s="4">
        <v>0.13600000000000001</v>
      </c>
      <c r="D1116" s="4">
        <v>2.5999999999999999E-2</v>
      </c>
      <c r="E1116" s="4">
        <v>260</v>
      </c>
      <c r="F1116" s="4">
        <v>12.1</v>
      </c>
      <c r="G1116" s="4">
        <v>9.9</v>
      </c>
      <c r="H1116" s="4">
        <v>260.5</v>
      </c>
      <c r="J1116" s="4">
        <v>18.36</v>
      </c>
      <c r="K1116" s="4">
        <v>1</v>
      </c>
      <c r="L1116" s="4">
        <v>0.1361</v>
      </c>
      <c r="M1116" s="4">
        <v>2.5999999999999999E-2</v>
      </c>
      <c r="N1116" s="4">
        <v>12.1434</v>
      </c>
      <c r="O1116" s="4">
        <v>9.9</v>
      </c>
      <c r="P1116" s="4">
        <v>22</v>
      </c>
      <c r="Q1116" s="4">
        <v>9.2192000000000007</v>
      </c>
      <c r="R1116" s="4">
        <v>7.516</v>
      </c>
      <c r="S1116" s="4">
        <v>16.7</v>
      </c>
      <c r="T1116" s="4">
        <v>260.5</v>
      </c>
      <c r="W1116" s="4">
        <v>0</v>
      </c>
      <c r="X1116" s="4">
        <v>18.357099999999999</v>
      </c>
      <c r="Y1116" s="4">
        <v>13.1</v>
      </c>
      <c r="Z1116" s="4">
        <v>851</v>
      </c>
      <c r="AA1116" s="4">
        <v>876</v>
      </c>
      <c r="AB1116" s="4">
        <v>805</v>
      </c>
      <c r="AC1116" s="4">
        <v>64</v>
      </c>
      <c r="AD1116" s="4">
        <v>7.51</v>
      </c>
      <c r="AE1116" s="4">
        <v>0.17</v>
      </c>
      <c r="AF1116" s="4">
        <v>979</v>
      </c>
      <c r="AG1116" s="4">
        <v>-11</v>
      </c>
      <c r="AH1116" s="4">
        <v>7</v>
      </c>
      <c r="AI1116" s="4">
        <v>25</v>
      </c>
      <c r="AJ1116" s="4">
        <v>189</v>
      </c>
      <c r="AK1116" s="4">
        <v>138.9</v>
      </c>
      <c r="AL1116" s="4">
        <v>3.1</v>
      </c>
      <c r="AM1116" s="4">
        <v>195</v>
      </c>
      <c r="AN1116" s="4" t="s">
        <v>155</v>
      </c>
      <c r="AO1116" s="4">
        <v>1</v>
      </c>
      <c r="AP1116" s="4">
        <v>0.58684027777777781</v>
      </c>
      <c r="AQ1116" s="4">
        <v>47.159300000000002</v>
      </c>
      <c r="AR1116" s="4">
        <v>-88.489680000000007</v>
      </c>
      <c r="AS1116" s="4">
        <v>315.89999999999998</v>
      </c>
      <c r="AT1116" s="4">
        <v>0</v>
      </c>
      <c r="AU1116" s="4">
        <v>9</v>
      </c>
      <c r="AV1116" s="4">
        <v>8</v>
      </c>
      <c r="AW1116" s="4" t="s">
        <v>206</v>
      </c>
      <c r="AX1116" s="4">
        <v>1.2</v>
      </c>
      <c r="AY1116" s="4">
        <v>1.7</v>
      </c>
      <c r="AZ1116" s="4">
        <v>2.1</v>
      </c>
      <c r="BA1116" s="4">
        <v>14.023</v>
      </c>
      <c r="BB1116" s="4">
        <v>450</v>
      </c>
      <c r="BC1116" s="4">
        <v>32.090000000000003</v>
      </c>
      <c r="BD1116" s="4">
        <v>0.17299999999999999</v>
      </c>
      <c r="BE1116" s="4">
        <v>0</v>
      </c>
      <c r="BF1116" s="4">
        <v>0</v>
      </c>
      <c r="BG1116" s="4">
        <v>0</v>
      </c>
      <c r="BH1116" s="4">
        <v>0</v>
      </c>
      <c r="BI1116" s="4">
        <v>0</v>
      </c>
      <c r="BJ1116" s="4">
        <v>0</v>
      </c>
      <c r="BK1116" s="4">
        <v>0</v>
      </c>
      <c r="BL1116" s="4">
        <v>0</v>
      </c>
      <c r="BM1116" s="4">
        <v>0</v>
      </c>
      <c r="BN1116" s="4">
        <v>0</v>
      </c>
      <c r="BO1116" s="4">
        <v>0</v>
      </c>
      <c r="BQ1116" s="4">
        <v>0</v>
      </c>
      <c r="BR1116" s="4">
        <v>-5.0629999999999998E-3</v>
      </c>
      <c r="BS1116" s="4">
        <v>-5</v>
      </c>
      <c r="BT1116" s="4">
        <v>1.7937000000000002E-2</v>
      </c>
      <c r="BU1116" s="4">
        <v>-0.123726</v>
      </c>
      <c r="BV1116" s="4">
        <v>0.36232900000000001</v>
      </c>
    </row>
    <row r="1117" spans="1:74" x14ac:dyDescent="0.25">
      <c r="A1117" s="4">
        <v>42069</v>
      </c>
      <c r="B1117" s="4">
        <v>3.6087962962962961E-3</v>
      </c>
      <c r="C1117" s="4">
        <v>0.12</v>
      </c>
      <c r="D1117" s="4">
        <v>2.4899999999999999E-2</v>
      </c>
      <c r="E1117" s="4">
        <v>249.16321500000001</v>
      </c>
      <c r="F1117" s="4">
        <v>12.1</v>
      </c>
      <c r="G1117" s="4">
        <v>9.8000000000000007</v>
      </c>
      <c r="H1117" s="4">
        <v>270.5</v>
      </c>
      <c r="J1117" s="4">
        <v>18.5</v>
      </c>
      <c r="K1117" s="4">
        <v>1</v>
      </c>
      <c r="L1117" s="4">
        <v>0.12</v>
      </c>
      <c r="M1117" s="4">
        <v>2.4899999999999999E-2</v>
      </c>
      <c r="N1117" s="4">
        <v>12.1</v>
      </c>
      <c r="O1117" s="4">
        <v>9.8000000000000007</v>
      </c>
      <c r="P1117" s="4">
        <v>21.9</v>
      </c>
      <c r="Q1117" s="4">
        <v>9.1861999999999995</v>
      </c>
      <c r="R1117" s="4">
        <v>7.4401000000000002</v>
      </c>
      <c r="S1117" s="4">
        <v>16.600000000000001</v>
      </c>
      <c r="T1117" s="4">
        <v>270.5</v>
      </c>
      <c r="W1117" s="4">
        <v>0</v>
      </c>
      <c r="X1117" s="4">
        <v>18.499500000000001</v>
      </c>
      <c r="Y1117" s="4">
        <v>13.1</v>
      </c>
      <c r="Z1117" s="4">
        <v>851</v>
      </c>
      <c r="AA1117" s="4">
        <v>876</v>
      </c>
      <c r="AB1117" s="4">
        <v>806</v>
      </c>
      <c r="AC1117" s="4">
        <v>64</v>
      </c>
      <c r="AD1117" s="4">
        <v>7.51</v>
      </c>
      <c r="AE1117" s="4">
        <v>0.17</v>
      </c>
      <c r="AF1117" s="4">
        <v>979</v>
      </c>
      <c r="AG1117" s="4">
        <v>-11</v>
      </c>
      <c r="AH1117" s="4">
        <v>7</v>
      </c>
      <c r="AI1117" s="4">
        <v>25</v>
      </c>
      <c r="AJ1117" s="4">
        <v>189</v>
      </c>
      <c r="AK1117" s="4">
        <v>139</v>
      </c>
      <c r="AL1117" s="4">
        <v>3.2</v>
      </c>
      <c r="AM1117" s="4">
        <v>195</v>
      </c>
      <c r="AN1117" s="4" t="s">
        <v>155</v>
      </c>
      <c r="AO1117" s="4">
        <v>1</v>
      </c>
      <c r="AP1117" s="4">
        <v>0.58684027777777781</v>
      </c>
      <c r="AQ1117" s="4">
        <v>47.159300000000002</v>
      </c>
      <c r="AR1117" s="4">
        <v>-88.489680000000007</v>
      </c>
      <c r="AS1117" s="4">
        <v>316.2</v>
      </c>
      <c r="AT1117" s="4">
        <v>0</v>
      </c>
      <c r="AU1117" s="4">
        <v>9</v>
      </c>
      <c r="AV1117" s="4">
        <v>8</v>
      </c>
      <c r="AW1117" s="4" t="s">
        <v>206</v>
      </c>
      <c r="AX1117" s="4">
        <v>1.2</v>
      </c>
      <c r="AY1117" s="4">
        <v>1.7846310000000001</v>
      </c>
      <c r="AZ1117" s="4">
        <v>2.1</v>
      </c>
      <c r="BA1117" s="4">
        <v>14.023</v>
      </c>
      <c r="BB1117" s="4">
        <v>450</v>
      </c>
      <c r="BC1117" s="4">
        <v>32.090000000000003</v>
      </c>
      <c r="BD1117" s="4">
        <v>0.17299999999999999</v>
      </c>
      <c r="BE1117" s="4">
        <v>0</v>
      </c>
      <c r="BF1117" s="4">
        <v>0</v>
      </c>
      <c r="BG1117" s="4">
        <v>0</v>
      </c>
      <c r="BH1117" s="4">
        <v>0</v>
      </c>
      <c r="BI1117" s="4">
        <v>0</v>
      </c>
      <c r="BJ1117" s="4">
        <v>0</v>
      </c>
      <c r="BK1117" s="4">
        <v>0</v>
      </c>
      <c r="BL1117" s="4">
        <v>0</v>
      </c>
      <c r="BM1117" s="4">
        <v>0</v>
      </c>
      <c r="BN1117" s="4">
        <v>0</v>
      </c>
      <c r="BO1117" s="4">
        <v>0</v>
      </c>
      <c r="BQ1117" s="4">
        <v>0</v>
      </c>
      <c r="BR1117" s="4">
        <v>-3.124E-3</v>
      </c>
      <c r="BS1117" s="4">
        <v>-5</v>
      </c>
      <c r="BT1117" s="4">
        <v>1.8938E-2</v>
      </c>
      <c r="BU1117" s="4">
        <v>-7.6345999999999997E-2</v>
      </c>
      <c r="BV1117" s="4">
        <v>0.382546</v>
      </c>
    </row>
    <row r="1118" spans="1:74" x14ac:dyDescent="0.25">
      <c r="A1118" s="4">
        <v>42069</v>
      </c>
      <c r="B1118" s="4">
        <v>3.6203703703703697E-3</v>
      </c>
      <c r="C1118" s="4">
        <v>0.12</v>
      </c>
      <c r="D1118" s="4">
        <v>2.3E-2</v>
      </c>
      <c r="E1118" s="4">
        <v>230</v>
      </c>
      <c r="F1118" s="4">
        <v>12.1</v>
      </c>
      <c r="G1118" s="4">
        <v>9.5</v>
      </c>
      <c r="H1118" s="4">
        <v>249.1</v>
      </c>
      <c r="J1118" s="4">
        <v>18.649999999999999</v>
      </c>
      <c r="K1118" s="4">
        <v>1</v>
      </c>
      <c r="L1118" s="4">
        <v>0.12</v>
      </c>
      <c r="M1118" s="4">
        <v>2.3E-2</v>
      </c>
      <c r="N1118" s="4">
        <v>12.1</v>
      </c>
      <c r="O1118" s="4">
        <v>9.5434000000000001</v>
      </c>
      <c r="P1118" s="4">
        <v>21.6</v>
      </c>
      <c r="Q1118" s="4">
        <v>9.1861999999999995</v>
      </c>
      <c r="R1118" s="4">
        <v>7.2453000000000003</v>
      </c>
      <c r="S1118" s="4">
        <v>16.399999999999999</v>
      </c>
      <c r="T1118" s="4">
        <v>249.06829999999999</v>
      </c>
      <c r="W1118" s="4">
        <v>0</v>
      </c>
      <c r="X1118" s="4">
        <v>18.654399999999999</v>
      </c>
      <c r="Y1118" s="4">
        <v>13.1</v>
      </c>
      <c r="Z1118" s="4">
        <v>851</v>
      </c>
      <c r="AA1118" s="4">
        <v>876</v>
      </c>
      <c r="AB1118" s="4">
        <v>805</v>
      </c>
      <c r="AC1118" s="4">
        <v>64</v>
      </c>
      <c r="AD1118" s="4">
        <v>7.51</v>
      </c>
      <c r="AE1118" s="4">
        <v>0.17</v>
      </c>
      <c r="AF1118" s="4">
        <v>979</v>
      </c>
      <c r="AG1118" s="4">
        <v>-11</v>
      </c>
      <c r="AH1118" s="4">
        <v>7</v>
      </c>
      <c r="AI1118" s="4">
        <v>25</v>
      </c>
      <c r="AJ1118" s="4">
        <v>189</v>
      </c>
      <c r="AK1118" s="4">
        <v>139</v>
      </c>
      <c r="AL1118" s="4">
        <v>3.1</v>
      </c>
      <c r="AM1118" s="4">
        <v>195</v>
      </c>
      <c r="AN1118" s="4" t="s">
        <v>155</v>
      </c>
      <c r="AO1118" s="4">
        <v>1</v>
      </c>
      <c r="AP1118" s="4">
        <v>0.58686342592592589</v>
      </c>
      <c r="AQ1118" s="4">
        <v>47.159300000000002</v>
      </c>
      <c r="AR1118" s="4">
        <v>-88.489680000000007</v>
      </c>
      <c r="AS1118" s="4">
        <v>316.3</v>
      </c>
      <c r="AT1118" s="4">
        <v>0</v>
      </c>
      <c r="AU1118" s="4">
        <v>9</v>
      </c>
      <c r="AV1118" s="4">
        <v>8</v>
      </c>
      <c r="AW1118" s="4" t="s">
        <v>206</v>
      </c>
      <c r="AX1118" s="4">
        <v>1.2</v>
      </c>
      <c r="AY1118" s="4">
        <v>1.8</v>
      </c>
      <c r="AZ1118" s="4">
        <v>2.1846000000000001</v>
      </c>
      <c r="BA1118" s="4">
        <v>14.023</v>
      </c>
      <c r="BB1118" s="4">
        <v>450</v>
      </c>
      <c r="BC1118" s="4">
        <v>32.090000000000003</v>
      </c>
      <c r="BD1118" s="4">
        <v>0.17299999999999999</v>
      </c>
      <c r="BE1118" s="4">
        <v>0</v>
      </c>
      <c r="BF1118" s="4">
        <v>0</v>
      </c>
      <c r="BG1118" s="4">
        <v>0</v>
      </c>
      <c r="BH1118" s="4">
        <v>0</v>
      </c>
      <c r="BI1118" s="4">
        <v>0</v>
      </c>
      <c r="BJ1118" s="4">
        <v>0</v>
      </c>
      <c r="BK1118" s="4">
        <v>0</v>
      </c>
      <c r="BL1118" s="4">
        <v>0</v>
      </c>
      <c r="BM1118" s="4">
        <v>0</v>
      </c>
      <c r="BN1118" s="4">
        <v>0</v>
      </c>
      <c r="BO1118" s="4">
        <v>0</v>
      </c>
      <c r="BQ1118" s="4">
        <v>0</v>
      </c>
      <c r="BR1118" s="4">
        <v>-3.9379999999999997E-3</v>
      </c>
      <c r="BS1118" s="4">
        <v>-5</v>
      </c>
      <c r="BT1118" s="4">
        <v>1.9E-2</v>
      </c>
      <c r="BU1118" s="4">
        <v>-9.6235000000000001E-2</v>
      </c>
      <c r="BV1118" s="4">
        <v>0.38379999999999997</v>
      </c>
    </row>
    <row r="1119" spans="1:74" x14ac:dyDescent="0.25">
      <c r="A1119" s="4">
        <v>42069</v>
      </c>
      <c r="B1119" s="4">
        <v>3.6319444444444446E-3</v>
      </c>
      <c r="C1119" s="4">
        <v>0.113</v>
      </c>
      <c r="D1119" s="4">
        <v>2.3E-2</v>
      </c>
      <c r="E1119" s="4">
        <v>230</v>
      </c>
      <c r="F1119" s="4">
        <v>12</v>
      </c>
      <c r="G1119" s="4">
        <v>9.3000000000000007</v>
      </c>
      <c r="H1119" s="4">
        <v>241.2</v>
      </c>
      <c r="J1119" s="4">
        <v>18.809999999999999</v>
      </c>
      <c r="K1119" s="4">
        <v>1</v>
      </c>
      <c r="L1119" s="4">
        <v>0.1133</v>
      </c>
      <c r="M1119" s="4">
        <v>2.3E-2</v>
      </c>
      <c r="N1119" s="4">
        <v>12</v>
      </c>
      <c r="O1119" s="4">
        <v>9.3432999999999993</v>
      </c>
      <c r="P1119" s="4">
        <v>21.3</v>
      </c>
      <c r="Q1119" s="4">
        <v>9.1103000000000005</v>
      </c>
      <c r="R1119" s="4">
        <v>7.0933999999999999</v>
      </c>
      <c r="S1119" s="4">
        <v>16.2</v>
      </c>
      <c r="T1119" s="4">
        <v>241.22110000000001</v>
      </c>
      <c r="W1119" s="4">
        <v>0</v>
      </c>
      <c r="X1119" s="4">
        <v>18.808599999999998</v>
      </c>
      <c r="Y1119" s="4">
        <v>13.1</v>
      </c>
      <c r="Z1119" s="4">
        <v>851</v>
      </c>
      <c r="AA1119" s="4">
        <v>876</v>
      </c>
      <c r="AB1119" s="4">
        <v>806</v>
      </c>
      <c r="AC1119" s="4">
        <v>64</v>
      </c>
      <c r="AD1119" s="4">
        <v>7.51</v>
      </c>
      <c r="AE1119" s="4">
        <v>0.17</v>
      </c>
      <c r="AF1119" s="4">
        <v>979</v>
      </c>
      <c r="AG1119" s="4">
        <v>-11</v>
      </c>
      <c r="AH1119" s="4">
        <v>7</v>
      </c>
      <c r="AI1119" s="4">
        <v>25</v>
      </c>
      <c r="AJ1119" s="4">
        <v>189</v>
      </c>
      <c r="AK1119" s="4">
        <v>138.1</v>
      </c>
      <c r="AL1119" s="4">
        <v>3.2</v>
      </c>
      <c r="AM1119" s="4">
        <v>195</v>
      </c>
      <c r="AN1119" s="4" t="s">
        <v>155</v>
      </c>
      <c r="AO1119" s="4">
        <v>1</v>
      </c>
      <c r="AP1119" s="4">
        <v>0.58687500000000004</v>
      </c>
      <c r="AQ1119" s="4">
        <v>47.159300000000002</v>
      </c>
      <c r="AR1119" s="4">
        <v>-88.489680000000007</v>
      </c>
      <c r="AS1119" s="4">
        <v>316.3</v>
      </c>
      <c r="AT1119" s="4">
        <v>0</v>
      </c>
      <c r="AU1119" s="4">
        <v>9</v>
      </c>
      <c r="AV1119" s="4">
        <v>8</v>
      </c>
      <c r="AW1119" s="4" t="s">
        <v>206</v>
      </c>
      <c r="AX1119" s="4">
        <v>1.2</v>
      </c>
      <c r="AY1119" s="4">
        <v>1.8</v>
      </c>
      <c r="AZ1119" s="4">
        <v>2.2000000000000002</v>
      </c>
      <c r="BA1119" s="4">
        <v>14.023</v>
      </c>
      <c r="BB1119" s="4">
        <v>450</v>
      </c>
      <c r="BC1119" s="4">
        <v>32.090000000000003</v>
      </c>
      <c r="BD1119" s="4">
        <v>0.17299999999999999</v>
      </c>
      <c r="BE1119" s="4">
        <v>0</v>
      </c>
      <c r="BF1119" s="4">
        <v>0</v>
      </c>
      <c r="BG1119" s="4">
        <v>0</v>
      </c>
      <c r="BH1119" s="4">
        <v>0</v>
      </c>
      <c r="BI1119" s="4">
        <v>0</v>
      </c>
      <c r="BJ1119" s="4">
        <v>0</v>
      </c>
      <c r="BK1119" s="4">
        <v>0</v>
      </c>
      <c r="BL1119" s="4">
        <v>0</v>
      </c>
      <c r="BM1119" s="4">
        <v>0</v>
      </c>
      <c r="BN1119" s="4">
        <v>0</v>
      </c>
      <c r="BO1119" s="4">
        <v>0</v>
      </c>
      <c r="BQ1119" s="4">
        <v>0</v>
      </c>
      <c r="BR1119" s="4">
        <v>-6.8139999999999997E-3</v>
      </c>
      <c r="BS1119" s="4">
        <v>-5</v>
      </c>
      <c r="BT1119" s="4">
        <v>1.9E-2</v>
      </c>
      <c r="BU1119" s="4">
        <v>-0.166518</v>
      </c>
      <c r="BV1119" s="4">
        <v>0.38379999999999997</v>
      </c>
    </row>
    <row r="1120" spans="1:74" x14ac:dyDescent="0.25">
      <c r="A1120" s="4">
        <v>42069</v>
      </c>
      <c r="B1120" s="4">
        <v>3.6435185185185186E-3</v>
      </c>
      <c r="C1120" s="4">
        <v>0.11</v>
      </c>
      <c r="D1120" s="4">
        <v>2.3E-2</v>
      </c>
      <c r="E1120" s="4">
        <v>230</v>
      </c>
      <c r="F1120" s="4">
        <v>12</v>
      </c>
      <c r="G1120" s="4">
        <v>9.1999999999999993</v>
      </c>
      <c r="H1120" s="4">
        <v>256.7</v>
      </c>
      <c r="J1120" s="4">
        <v>18.899999999999999</v>
      </c>
      <c r="K1120" s="4">
        <v>1</v>
      </c>
      <c r="L1120" s="4">
        <v>0.11</v>
      </c>
      <c r="M1120" s="4">
        <v>2.3E-2</v>
      </c>
      <c r="N1120" s="4">
        <v>12</v>
      </c>
      <c r="O1120" s="4">
        <v>9.2433999999999994</v>
      </c>
      <c r="P1120" s="4">
        <v>21.2</v>
      </c>
      <c r="Q1120" s="4">
        <v>9.1103000000000005</v>
      </c>
      <c r="R1120" s="4">
        <v>7.0175000000000001</v>
      </c>
      <c r="S1120" s="4">
        <v>16.100000000000001</v>
      </c>
      <c r="T1120" s="4">
        <v>256.71249999999998</v>
      </c>
      <c r="W1120" s="4">
        <v>0</v>
      </c>
      <c r="X1120" s="4">
        <v>18.899999999999999</v>
      </c>
      <c r="Y1120" s="4">
        <v>13.2</v>
      </c>
      <c r="Z1120" s="4">
        <v>850</v>
      </c>
      <c r="AA1120" s="4">
        <v>876</v>
      </c>
      <c r="AB1120" s="4">
        <v>806</v>
      </c>
      <c r="AC1120" s="4">
        <v>64</v>
      </c>
      <c r="AD1120" s="4">
        <v>7.51</v>
      </c>
      <c r="AE1120" s="4">
        <v>0.17</v>
      </c>
      <c r="AF1120" s="4">
        <v>979</v>
      </c>
      <c r="AG1120" s="4">
        <v>-11</v>
      </c>
      <c r="AH1120" s="4">
        <v>7</v>
      </c>
      <c r="AI1120" s="4">
        <v>25</v>
      </c>
      <c r="AJ1120" s="4">
        <v>189</v>
      </c>
      <c r="AK1120" s="4">
        <v>138.9</v>
      </c>
      <c r="AL1120" s="4">
        <v>3.3</v>
      </c>
      <c r="AM1120" s="4">
        <v>195</v>
      </c>
      <c r="AN1120" s="4" t="s">
        <v>155</v>
      </c>
      <c r="AO1120" s="4">
        <v>1</v>
      </c>
      <c r="AP1120" s="4">
        <v>0.58687500000000004</v>
      </c>
      <c r="AQ1120" s="4">
        <v>47.159300000000002</v>
      </c>
      <c r="AR1120" s="4">
        <v>-88.489680000000007</v>
      </c>
      <c r="AS1120" s="4">
        <v>316.3</v>
      </c>
      <c r="AT1120" s="4">
        <v>0</v>
      </c>
      <c r="AU1120" s="4">
        <v>9</v>
      </c>
      <c r="AV1120" s="4">
        <v>8</v>
      </c>
      <c r="AW1120" s="4" t="s">
        <v>206</v>
      </c>
      <c r="AX1120" s="4">
        <v>1.2</v>
      </c>
      <c r="AY1120" s="4">
        <v>1.8</v>
      </c>
      <c r="AZ1120" s="4">
        <v>2.2000000000000002</v>
      </c>
      <c r="BA1120" s="4">
        <v>14.023</v>
      </c>
      <c r="BB1120" s="4">
        <v>450</v>
      </c>
      <c r="BC1120" s="4">
        <v>32.090000000000003</v>
      </c>
      <c r="BD1120" s="4">
        <v>0.17299999999999999</v>
      </c>
      <c r="BE1120" s="4">
        <v>0</v>
      </c>
      <c r="BF1120" s="4">
        <v>0</v>
      </c>
      <c r="BG1120" s="4">
        <v>0</v>
      </c>
      <c r="BH1120" s="4">
        <v>0</v>
      </c>
      <c r="BI1120" s="4">
        <v>0</v>
      </c>
      <c r="BJ1120" s="4">
        <v>0</v>
      </c>
      <c r="BK1120" s="4">
        <v>0</v>
      </c>
      <c r="BL1120" s="4">
        <v>0</v>
      </c>
      <c r="BM1120" s="4">
        <v>0</v>
      </c>
      <c r="BN1120" s="4">
        <v>0</v>
      </c>
      <c r="BO1120" s="4">
        <v>0</v>
      </c>
      <c r="BQ1120" s="4">
        <v>0</v>
      </c>
      <c r="BR1120" s="4">
        <v>-5.1240000000000001E-3</v>
      </c>
      <c r="BS1120" s="4">
        <v>-5</v>
      </c>
      <c r="BT1120" s="4">
        <v>2.0875999999999999E-2</v>
      </c>
      <c r="BU1120" s="4">
        <v>-0.125218</v>
      </c>
      <c r="BV1120" s="4">
        <v>0.42169499999999999</v>
      </c>
    </row>
    <row r="1121" spans="1:74" x14ac:dyDescent="0.25">
      <c r="A1121" s="4">
        <v>42069</v>
      </c>
      <c r="B1121" s="4">
        <v>3.655092592592593E-3</v>
      </c>
      <c r="C1121" s="4">
        <v>0.107</v>
      </c>
      <c r="D1121" s="4">
        <v>2.3E-2</v>
      </c>
      <c r="E1121" s="4">
        <v>230</v>
      </c>
      <c r="F1121" s="4">
        <v>11.7</v>
      </c>
      <c r="G1121" s="4">
        <v>9.1</v>
      </c>
      <c r="H1121" s="4">
        <v>236.7</v>
      </c>
      <c r="J1121" s="4">
        <v>19.010000000000002</v>
      </c>
      <c r="K1121" s="4">
        <v>1</v>
      </c>
      <c r="L1121" s="4">
        <v>0.1066</v>
      </c>
      <c r="M1121" s="4">
        <v>2.3E-2</v>
      </c>
      <c r="N1121" s="4">
        <v>11.7302</v>
      </c>
      <c r="O1121" s="4">
        <v>9.1</v>
      </c>
      <c r="P1121" s="4">
        <v>20.8</v>
      </c>
      <c r="Q1121" s="4">
        <v>8.9055</v>
      </c>
      <c r="R1121" s="4">
        <v>6.9086999999999996</v>
      </c>
      <c r="S1121" s="4">
        <v>15.8</v>
      </c>
      <c r="T1121" s="4">
        <v>236.72319999999999</v>
      </c>
      <c r="W1121" s="4">
        <v>0</v>
      </c>
      <c r="X1121" s="4">
        <v>19.009</v>
      </c>
      <c r="Y1121" s="4">
        <v>13.1</v>
      </c>
      <c r="Z1121" s="4">
        <v>850</v>
      </c>
      <c r="AA1121" s="4">
        <v>877</v>
      </c>
      <c r="AB1121" s="4">
        <v>806</v>
      </c>
      <c r="AC1121" s="4">
        <v>64</v>
      </c>
      <c r="AD1121" s="4">
        <v>7.51</v>
      </c>
      <c r="AE1121" s="4">
        <v>0.17</v>
      </c>
      <c r="AF1121" s="4">
        <v>979</v>
      </c>
      <c r="AG1121" s="4">
        <v>-11</v>
      </c>
      <c r="AH1121" s="4">
        <v>7</v>
      </c>
      <c r="AI1121" s="4">
        <v>25</v>
      </c>
      <c r="AJ1121" s="4">
        <v>189</v>
      </c>
      <c r="AK1121" s="4">
        <v>139</v>
      </c>
      <c r="AL1121" s="4">
        <v>3.3</v>
      </c>
      <c r="AM1121" s="4">
        <v>195</v>
      </c>
      <c r="AN1121" s="4" t="s">
        <v>155</v>
      </c>
      <c r="AO1121" s="4">
        <v>1</v>
      </c>
      <c r="AP1121" s="4">
        <v>0.58688657407407407</v>
      </c>
      <c r="AQ1121" s="4">
        <v>47.159301999999997</v>
      </c>
      <c r="AR1121" s="4">
        <v>-88.489677999999998</v>
      </c>
      <c r="AS1121" s="4">
        <v>316.2</v>
      </c>
      <c r="AT1121" s="4">
        <v>0</v>
      </c>
      <c r="AU1121" s="4">
        <v>9</v>
      </c>
      <c r="AV1121" s="4">
        <v>7</v>
      </c>
      <c r="AW1121" s="4" t="s">
        <v>222</v>
      </c>
      <c r="AX1121" s="4">
        <v>1.2</v>
      </c>
      <c r="AY1121" s="4">
        <v>1.8</v>
      </c>
      <c r="AZ1121" s="4">
        <v>2.2000000000000002</v>
      </c>
      <c r="BA1121" s="4">
        <v>14.023</v>
      </c>
      <c r="BB1121" s="4">
        <v>450</v>
      </c>
      <c r="BC1121" s="4">
        <v>32.090000000000003</v>
      </c>
      <c r="BD1121" s="4">
        <v>0.17299999999999999</v>
      </c>
      <c r="BE1121" s="4">
        <v>0</v>
      </c>
      <c r="BF1121" s="4">
        <v>0</v>
      </c>
      <c r="BG1121" s="4">
        <v>0</v>
      </c>
      <c r="BH1121" s="4">
        <v>0</v>
      </c>
      <c r="BI1121" s="4">
        <v>0</v>
      </c>
      <c r="BJ1121" s="4">
        <v>0</v>
      </c>
      <c r="BK1121" s="4">
        <v>0</v>
      </c>
      <c r="BL1121" s="4">
        <v>0</v>
      </c>
      <c r="BM1121" s="4">
        <v>0</v>
      </c>
      <c r="BN1121" s="4">
        <v>0</v>
      </c>
      <c r="BO1121" s="4">
        <v>0</v>
      </c>
      <c r="BQ1121" s="4">
        <v>0</v>
      </c>
      <c r="BR1121" s="4">
        <v>-6.8760000000000002E-3</v>
      </c>
      <c r="BS1121" s="4">
        <v>-5</v>
      </c>
      <c r="BT1121" s="4">
        <v>2.0062E-2</v>
      </c>
      <c r="BU1121" s="4">
        <v>-0.16803299999999999</v>
      </c>
      <c r="BV1121" s="4">
        <v>0.405252</v>
      </c>
    </row>
    <row r="1122" spans="1:74" x14ac:dyDescent="0.25">
      <c r="A1122" s="4">
        <v>42069</v>
      </c>
      <c r="B1122" s="4">
        <v>3.666666666666667E-3</v>
      </c>
      <c r="C1122" s="4">
        <v>9.8000000000000004E-2</v>
      </c>
      <c r="D1122" s="4">
        <v>2.0500000000000001E-2</v>
      </c>
      <c r="E1122" s="4">
        <v>205.20833300000001</v>
      </c>
      <c r="F1122" s="4">
        <v>11.3</v>
      </c>
      <c r="G1122" s="4">
        <v>8.9</v>
      </c>
      <c r="H1122" s="4">
        <v>263.89999999999998</v>
      </c>
      <c r="J1122" s="4">
        <v>19.100000000000001</v>
      </c>
      <c r="K1122" s="4">
        <v>1</v>
      </c>
      <c r="L1122" s="4">
        <v>9.8100000000000007E-2</v>
      </c>
      <c r="M1122" s="4">
        <v>2.0500000000000001E-2</v>
      </c>
      <c r="N1122" s="4">
        <v>11.3</v>
      </c>
      <c r="O1122" s="4">
        <v>8.9436999999999998</v>
      </c>
      <c r="P1122" s="4">
        <v>20.2</v>
      </c>
      <c r="Q1122" s="4">
        <v>8.5789000000000009</v>
      </c>
      <c r="R1122" s="4">
        <v>6.79</v>
      </c>
      <c r="S1122" s="4">
        <v>15.4</v>
      </c>
      <c r="T1122" s="4">
        <v>263.94170000000003</v>
      </c>
      <c r="W1122" s="4">
        <v>0</v>
      </c>
      <c r="X1122" s="4">
        <v>19.100000000000001</v>
      </c>
      <c r="Y1122" s="4">
        <v>13.2</v>
      </c>
      <c r="Z1122" s="4">
        <v>851</v>
      </c>
      <c r="AA1122" s="4">
        <v>877</v>
      </c>
      <c r="AB1122" s="4">
        <v>806</v>
      </c>
      <c r="AC1122" s="4">
        <v>64</v>
      </c>
      <c r="AD1122" s="4">
        <v>7.51</v>
      </c>
      <c r="AE1122" s="4">
        <v>0.17</v>
      </c>
      <c r="AF1122" s="4">
        <v>979</v>
      </c>
      <c r="AG1122" s="4">
        <v>-11</v>
      </c>
      <c r="AH1122" s="4">
        <v>7</v>
      </c>
      <c r="AI1122" s="4">
        <v>25</v>
      </c>
      <c r="AJ1122" s="4">
        <v>189</v>
      </c>
      <c r="AK1122" s="4">
        <v>139</v>
      </c>
      <c r="AL1122" s="4">
        <v>3.4</v>
      </c>
      <c r="AM1122" s="4">
        <v>195</v>
      </c>
      <c r="AN1122" s="4" t="s">
        <v>155</v>
      </c>
      <c r="AO1122" s="4">
        <v>1</v>
      </c>
      <c r="AP1122" s="4">
        <v>0.58690972222222226</v>
      </c>
      <c r="AQ1122" s="4">
        <v>47.159301999999997</v>
      </c>
      <c r="AR1122" s="4">
        <v>-88.489677999999998</v>
      </c>
      <c r="AS1122" s="4">
        <v>316.2</v>
      </c>
      <c r="AT1122" s="4">
        <v>0</v>
      </c>
      <c r="AU1122" s="4">
        <v>9</v>
      </c>
      <c r="AV1122" s="4">
        <v>7</v>
      </c>
      <c r="AW1122" s="4" t="s">
        <v>222</v>
      </c>
      <c r="AX1122" s="4">
        <v>1.2</v>
      </c>
      <c r="AY1122" s="4">
        <v>1.8</v>
      </c>
      <c r="AZ1122" s="4">
        <v>2.2000000000000002</v>
      </c>
      <c r="BA1122" s="4">
        <v>14.023</v>
      </c>
      <c r="BB1122" s="4">
        <v>450</v>
      </c>
      <c r="BC1122" s="4">
        <v>32.090000000000003</v>
      </c>
      <c r="BD1122" s="4">
        <v>0.17299999999999999</v>
      </c>
      <c r="BE1122" s="4">
        <v>0</v>
      </c>
      <c r="BF1122" s="4">
        <v>0</v>
      </c>
      <c r="BG1122" s="4">
        <v>0</v>
      </c>
      <c r="BH1122" s="4">
        <v>0</v>
      </c>
      <c r="BI1122" s="4">
        <v>0</v>
      </c>
      <c r="BJ1122" s="4">
        <v>0</v>
      </c>
      <c r="BK1122" s="4">
        <v>0</v>
      </c>
      <c r="BL1122" s="4">
        <v>0</v>
      </c>
      <c r="BM1122" s="4">
        <v>0</v>
      </c>
      <c r="BN1122" s="4">
        <v>0</v>
      </c>
      <c r="BO1122" s="4">
        <v>0</v>
      </c>
      <c r="BQ1122" s="4">
        <v>0</v>
      </c>
      <c r="BR1122" s="4">
        <v>-4.1859999999999996E-3</v>
      </c>
      <c r="BS1122" s="4">
        <v>-5</v>
      </c>
      <c r="BT1122" s="4">
        <v>2.1876E-2</v>
      </c>
      <c r="BU1122" s="4">
        <v>-0.102295</v>
      </c>
      <c r="BV1122" s="4">
        <v>0.44189499999999998</v>
      </c>
    </row>
    <row r="1123" spans="1:74" x14ac:dyDescent="0.25">
      <c r="A1123" s="4">
        <v>42069</v>
      </c>
      <c r="B1123" s="4">
        <v>3.6782407407407406E-3</v>
      </c>
      <c r="C1123" s="4">
        <v>0.09</v>
      </c>
      <c r="D1123" s="4">
        <v>1.7999999999999999E-2</v>
      </c>
      <c r="E1123" s="4">
        <v>180</v>
      </c>
      <c r="F1123" s="4">
        <v>11.1</v>
      </c>
      <c r="G1123" s="4">
        <v>8.8000000000000007</v>
      </c>
      <c r="H1123" s="4">
        <v>244.2</v>
      </c>
      <c r="J1123" s="4">
        <v>19.2</v>
      </c>
      <c r="K1123" s="4">
        <v>1</v>
      </c>
      <c r="L1123" s="4">
        <v>0.09</v>
      </c>
      <c r="M1123" s="4">
        <v>1.7999999999999999E-2</v>
      </c>
      <c r="N1123" s="4">
        <v>11.1434</v>
      </c>
      <c r="O1123" s="4">
        <v>8.8434000000000008</v>
      </c>
      <c r="P1123" s="4">
        <v>20</v>
      </c>
      <c r="Q1123" s="4">
        <v>8.4633000000000003</v>
      </c>
      <c r="R1123" s="4">
        <v>6.7164999999999999</v>
      </c>
      <c r="S1123" s="4">
        <v>15.2</v>
      </c>
      <c r="T1123" s="4">
        <v>244.21879999999999</v>
      </c>
      <c r="W1123" s="4">
        <v>0</v>
      </c>
      <c r="X1123" s="4">
        <v>19.2</v>
      </c>
      <c r="Y1123" s="4">
        <v>13.4</v>
      </c>
      <c r="Z1123" s="4">
        <v>849</v>
      </c>
      <c r="AA1123" s="4">
        <v>876</v>
      </c>
      <c r="AB1123" s="4">
        <v>807</v>
      </c>
      <c r="AC1123" s="4">
        <v>64.900000000000006</v>
      </c>
      <c r="AD1123" s="4">
        <v>7.62</v>
      </c>
      <c r="AE1123" s="4">
        <v>0.18</v>
      </c>
      <c r="AF1123" s="4">
        <v>979</v>
      </c>
      <c r="AG1123" s="4">
        <v>-11</v>
      </c>
      <c r="AH1123" s="4">
        <v>7</v>
      </c>
      <c r="AI1123" s="4">
        <v>25</v>
      </c>
      <c r="AJ1123" s="4">
        <v>189</v>
      </c>
      <c r="AK1123" s="4">
        <v>139</v>
      </c>
      <c r="AL1123" s="4">
        <v>3.3</v>
      </c>
      <c r="AM1123" s="4">
        <v>195</v>
      </c>
      <c r="AN1123" s="4" t="s">
        <v>155</v>
      </c>
      <c r="AO1123" s="4">
        <v>1</v>
      </c>
      <c r="AP1123" s="4">
        <v>0.5869212962962963</v>
      </c>
      <c r="AQ1123" s="4">
        <v>47.159301999999997</v>
      </c>
      <c r="AR1123" s="4">
        <v>-88.489677999999998</v>
      </c>
      <c r="AS1123" s="4">
        <v>316.3</v>
      </c>
      <c r="AT1123" s="4">
        <v>0</v>
      </c>
      <c r="AU1123" s="4">
        <v>9</v>
      </c>
      <c r="AV1123" s="4">
        <v>7</v>
      </c>
      <c r="AW1123" s="4" t="s">
        <v>222</v>
      </c>
      <c r="AX1123" s="4">
        <v>1.2</v>
      </c>
      <c r="AY1123" s="4">
        <v>1.8</v>
      </c>
      <c r="AZ1123" s="4">
        <v>2.2000000000000002</v>
      </c>
      <c r="BA1123" s="4">
        <v>14.023</v>
      </c>
      <c r="BB1123" s="4">
        <v>450</v>
      </c>
      <c r="BC1123" s="4">
        <v>32.090000000000003</v>
      </c>
      <c r="BD1123" s="4">
        <v>0.17499999999999999</v>
      </c>
      <c r="BE1123" s="4">
        <v>0</v>
      </c>
      <c r="BF1123" s="4">
        <v>0</v>
      </c>
      <c r="BG1123" s="4">
        <v>0</v>
      </c>
      <c r="BH1123" s="4">
        <v>0</v>
      </c>
      <c r="BI1123" s="4">
        <v>0</v>
      </c>
      <c r="BJ1123" s="4">
        <v>0</v>
      </c>
      <c r="BK1123" s="4">
        <v>0</v>
      </c>
      <c r="BL1123" s="4">
        <v>0</v>
      </c>
      <c r="BM1123" s="4">
        <v>0</v>
      </c>
      <c r="BN1123" s="4">
        <v>0</v>
      </c>
      <c r="BO1123" s="4">
        <v>0</v>
      </c>
      <c r="BQ1123" s="4">
        <v>0</v>
      </c>
      <c r="BR1123" s="4">
        <v>-1.186E-3</v>
      </c>
      <c r="BS1123" s="4">
        <v>-5</v>
      </c>
      <c r="BT1123" s="4">
        <v>2.4813999999999999E-2</v>
      </c>
      <c r="BU1123" s="4">
        <v>-2.8982999999999998E-2</v>
      </c>
      <c r="BV1123" s="4">
        <v>0.50124299999999999</v>
      </c>
    </row>
    <row r="1124" spans="1:74" x14ac:dyDescent="0.25">
      <c r="A1124" s="4">
        <v>42069</v>
      </c>
      <c r="B1124" s="4">
        <v>3.6898148148148146E-3</v>
      </c>
      <c r="C1124" s="4">
        <v>8.2000000000000003E-2</v>
      </c>
      <c r="D1124" s="4">
        <v>1.7999999999999999E-2</v>
      </c>
      <c r="E1124" s="4">
        <v>180</v>
      </c>
      <c r="F1124" s="4">
        <v>10.9</v>
      </c>
      <c r="G1124" s="4">
        <v>8.6999999999999993</v>
      </c>
      <c r="H1124" s="4">
        <v>237.6</v>
      </c>
      <c r="J1124" s="4">
        <v>19.3</v>
      </c>
      <c r="K1124" s="4">
        <v>1</v>
      </c>
      <c r="L1124" s="4">
        <v>8.1600000000000006E-2</v>
      </c>
      <c r="M1124" s="4">
        <v>1.7999999999999999E-2</v>
      </c>
      <c r="N1124" s="4">
        <v>10.9305</v>
      </c>
      <c r="O1124" s="4">
        <v>8.7434999999999992</v>
      </c>
      <c r="P1124" s="4">
        <v>19.7</v>
      </c>
      <c r="Q1124" s="4">
        <v>8.3018000000000001</v>
      </c>
      <c r="R1124" s="4">
        <v>6.6407999999999996</v>
      </c>
      <c r="S1124" s="4">
        <v>14.9</v>
      </c>
      <c r="T1124" s="4">
        <v>237.63229999999999</v>
      </c>
      <c r="W1124" s="4">
        <v>0</v>
      </c>
      <c r="X1124" s="4">
        <v>19.3</v>
      </c>
      <c r="Y1124" s="4">
        <v>13.5</v>
      </c>
      <c r="Z1124" s="4">
        <v>849</v>
      </c>
      <c r="AA1124" s="4">
        <v>877</v>
      </c>
      <c r="AB1124" s="4">
        <v>806</v>
      </c>
      <c r="AC1124" s="4">
        <v>65</v>
      </c>
      <c r="AD1124" s="4">
        <v>7.63</v>
      </c>
      <c r="AE1124" s="4">
        <v>0.18</v>
      </c>
      <c r="AF1124" s="4">
        <v>979</v>
      </c>
      <c r="AG1124" s="4">
        <v>-11</v>
      </c>
      <c r="AH1124" s="4">
        <v>7</v>
      </c>
      <c r="AI1124" s="4">
        <v>25</v>
      </c>
      <c r="AJ1124" s="4">
        <v>189</v>
      </c>
      <c r="AK1124" s="4">
        <v>139</v>
      </c>
      <c r="AL1124" s="4">
        <v>3.2</v>
      </c>
      <c r="AM1124" s="4">
        <v>195</v>
      </c>
      <c r="AN1124" s="4" t="s">
        <v>155</v>
      </c>
      <c r="AO1124" s="4">
        <v>1</v>
      </c>
      <c r="AP1124" s="4">
        <v>0.58693287037037034</v>
      </c>
      <c r="AQ1124" s="4">
        <v>47.159301999999997</v>
      </c>
      <c r="AR1124" s="4">
        <v>-88.489677999999998</v>
      </c>
      <c r="AS1124" s="4">
        <v>316.39999999999998</v>
      </c>
      <c r="AT1124" s="4">
        <v>0</v>
      </c>
      <c r="AU1124" s="4">
        <v>9</v>
      </c>
      <c r="AV1124" s="4">
        <v>7</v>
      </c>
      <c r="AW1124" s="4" t="s">
        <v>222</v>
      </c>
      <c r="AX1124" s="4">
        <v>1.2</v>
      </c>
      <c r="AY1124" s="4">
        <v>1.8</v>
      </c>
      <c r="AZ1124" s="4">
        <v>2.2000000000000002</v>
      </c>
      <c r="BA1124" s="4">
        <v>14.023</v>
      </c>
      <c r="BB1124" s="4">
        <v>450</v>
      </c>
      <c r="BC1124" s="4">
        <v>32.090000000000003</v>
      </c>
      <c r="BD1124" s="4">
        <v>0.17499999999999999</v>
      </c>
      <c r="BE1124" s="4">
        <v>0</v>
      </c>
      <c r="BF1124" s="4">
        <v>0</v>
      </c>
      <c r="BG1124" s="4">
        <v>0</v>
      </c>
      <c r="BH1124" s="4">
        <v>0</v>
      </c>
      <c r="BI1124" s="4">
        <v>0</v>
      </c>
      <c r="BJ1124" s="4">
        <v>0</v>
      </c>
      <c r="BK1124" s="4">
        <v>0</v>
      </c>
      <c r="BL1124" s="4">
        <v>0</v>
      </c>
      <c r="BM1124" s="4">
        <v>0</v>
      </c>
      <c r="BN1124" s="4">
        <v>0</v>
      </c>
      <c r="BO1124" s="4">
        <v>0</v>
      </c>
      <c r="BQ1124" s="4">
        <v>0</v>
      </c>
      <c r="BR1124" s="4">
        <v>8.7600000000000004E-4</v>
      </c>
      <c r="BS1124" s="4">
        <v>-5</v>
      </c>
      <c r="BT1124" s="4">
        <v>2.6876000000000001E-2</v>
      </c>
      <c r="BU1124" s="4">
        <v>2.1408E-2</v>
      </c>
      <c r="BV1124" s="4">
        <v>0.54289500000000002</v>
      </c>
    </row>
    <row r="1125" spans="1:74" x14ac:dyDescent="0.25">
      <c r="A1125" s="4">
        <v>42069</v>
      </c>
      <c r="B1125" s="4">
        <v>3.701388888888889E-3</v>
      </c>
      <c r="C1125" s="4">
        <v>0.08</v>
      </c>
      <c r="D1125" s="4">
        <v>1.7999999999999999E-2</v>
      </c>
      <c r="E1125" s="4">
        <v>180</v>
      </c>
      <c r="F1125" s="4">
        <v>10.7</v>
      </c>
      <c r="G1125" s="4">
        <v>8.6</v>
      </c>
      <c r="H1125" s="4">
        <v>244.4</v>
      </c>
      <c r="J1125" s="4">
        <v>19.399999999999999</v>
      </c>
      <c r="K1125" s="4">
        <v>1</v>
      </c>
      <c r="L1125" s="4">
        <v>0.08</v>
      </c>
      <c r="M1125" s="4">
        <v>1.7999999999999999E-2</v>
      </c>
      <c r="N1125" s="4">
        <v>10.7</v>
      </c>
      <c r="O1125" s="4">
        <v>8.6</v>
      </c>
      <c r="P1125" s="4">
        <v>19.3</v>
      </c>
      <c r="Q1125" s="4">
        <v>8.1267999999999994</v>
      </c>
      <c r="R1125" s="4">
        <v>6.5317999999999996</v>
      </c>
      <c r="S1125" s="4">
        <v>14.7</v>
      </c>
      <c r="T1125" s="4">
        <v>244.42019999999999</v>
      </c>
      <c r="W1125" s="4">
        <v>0</v>
      </c>
      <c r="X1125" s="4">
        <v>19.399100000000001</v>
      </c>
      <c r="Y1125" s="4">
        <v>13.7</v>
      </c>
      <c r="Z1125" s="4">
        <v>849</v>
      </c>
      <c r="AA1125" s="4">
        <v>876</v>
      </c>
      <c r="AB1125" s="4">
        <v>807</v>
      </c>
      <c r="AC1125" s="4">
        <v>65</v>
      </c>
      <c r="AD1125" s="4">
        <v>7.63</v>
      </c>
      <c r="AE1125" s="4">
        <v>0.18</v>
      </c>
      <c r="AF1125" s="4">
        <v>979</v>
      </c>
      <c r="AG1125" s="4">
        <v>-11</v>
      </c>
      <c r="AH1125" s="4">
        <v>7</v>
      </c>
      <c r="AI1125" s="4">
        <v>25</v>
      </c>
      <c r="AJ1125" s="4">
        <v>189.9</v>
      </c>
      <c r="AK1125" s="4">
        <v>139</v>
      </c>
      <c r="AL1125" s="4">
        <v>3.3</v>
      </c>
      <c r="AM1125" s="4">
        <v>195</v>
      </c>
      <c r="AN1125" s="4" t="s">
        <v>155</v>
      </c>
      <c r="AO1125" s="4">
        <v>1</v>
      </c>
      <c r="AP1125" s="4">
        <v>0.58694444444444438</v>
      </c>
      <c r="AQ1125" s="4">
        <v>47.159301999999997</v>
      </c>
      <c r="AR1125" s="4">
        <v>-88.489677999999998</v>
      </c>
      <c r="AS1125" s="4">
        <v>316.5</v>
      </c>
      <c r="AT1125" s="4">
        <v>0</v>
      </c>
      <c r="AU1125" s="4">
        <v>9</v>
      </c>
      <c r="AV1125" s="4">
        <v>7</v>
      </c>
      <c r="AW1125" s="4" t="s">
        <v>222</v>
      </c>
      <c r="AX1125" s="4">
        <v>1.2</v>
      </c>
      <c r="AY1125" s="4">
        <v>1.8</v>
      </c>
      <c r="AZ1125" s="4">
        <v>2.2000000000000002</v>
      </c>
      <c r="BA1125" s="4">
        <v>14.023</v>
      </c>
      <c r="BB1125" s="4">
        <v>450</v>
      </c>
      <c r="BC1125" s="4">
        <v>32.090000000000003</v>
      </c>
      <c r="BD1125" s="4">
        <v>0.17499999999999999</v>
      </c>
      <c r="BE1125" s="4">
        <v>0</v>
      </c>
      <c r="BF1125" s="4">
        <v>0</v>
      </c>
      <c r="BG1125" s="4">
        <v>0</v>
      </c>
      <c r="BH1125" s="4">
        <v>0</v>
      </c>
      <c r="BI1125" s="4">
        <v>0</v>
      </c>
      <c r="BJ1125" s="4">
        <v>0</v>
      </c>
      <c r="BK1125" s="4">
        <v>0</v>
      </c>
      <c r="BL1125" s="4">
        <v>0</v>
      </c>
      <c r="BM1125" s="4">
        <v>0</v>
      </c>
      <c r="BN1125" s="4">
        <v>0</v>
      </c>
      <c r="BO1125" s="4">
        <v>0</v>
      </c>
      <c r="BQ1125" s="4">
        <v>0</v>
      </c>
      <c r="BR1125" s="4">
        <v>1E-3</v>
      </c>
      <c r="BS1125" s="4">
        <v>-5</v>
      </c>
      <c r="BT1125" s="4">
        <v>2.7938000000000001E-2</v>
      </c>
      <c r="BU1125" s="4">
        <v>2.4438000000000001E-2</v>
      </c>
      <c r="BV1125" s="4">
        <v>0.56434799999999996</v>
      </c>
    </row>
    <row r="1126" spans="1:74" x14ac:dyDescent="0.25">
      <c r="A1126" s="4">
        <v>42069</v>
      </c>
      <c r="B1126" s="4">
        <v>3.712962962962963E-3</v>
      </c>
      <c r="C1126" s="4">
        <v>0.08</v>
      </c>
      <c r="D1126" s="4">
        <v>1.7999999999999999E-2</v>
      </c>
      <c r="E1126" s="4">
        <v>180</v>
      </c>
      <c r="F1126" s="4">
        <v>10.5</v>
      </c>
      <c r="G1126" s="4">
        <v>8.5</v>
      </c>
      <c r="H1126" s="4">
        <v>220.4</v>
      </c>
      <c r="J1126" s="4">
        <v>19.46</v>
      </c>
      <c r="K1126" s="4">
        <v>1</v>
      </c>
      <c r="L1126" s="4">
        <v>0.08</v>
      </c>
      <c r="M1126" s="4">
        <v>1.7999999999999999E-2</v>
      </c>
      <c r="N1126" s="4">
        <v>10.530200000000001</v>
      </c>
      <c r="O1126" s="4">
        <v>8.5434000000000001</v>
      </c>
      <c r="P1126" s="4">
        <v>19.100000000000001</v>
      </c>
      <c r="Q1126" s="4">
        <v>7.9977999999999998</v>
      </c>
      <c r="R1126" s="4">
        <v>6.4888000000000003</v>
      </c>
      <c r="S1126" s="4">
        <v>14.5</v>
      </c>
      <c r="T1126" s="4">
        <v>220.4</v>
      </c>
      <c r="W1126" s="4">
        <v>0</v>
      </c>
      <c r="X1126" s="4">
        <v>19.458100000000002</v>
      </c>
      <c r="Y1126" s="4">
        <v>13.5</v>
      </c>
      <c r="Z1126" s="4">
        <v>849</v>
      </c>
      <c r="AA1126" s="4">
        <v>876</v>
      </c>
      <c r="AB1126" s="4">
        <v>806</v>
      </c>
      <c r="AC1126" s="4">
        <v>65</v>
      </c>
      <c r="AD1126" s="4">
        <v>7.63</v>
      </c>
      <c r="AE1126" s="4">
        <v>0.18</v>
      </c>
      <c r="AF1126" s="4">
        <v>979</v>
      </c>
      <c r="AG1126" s="4">
        <v>-11</v>
      </c>
      <c r="AH1126" s="4">
        <v>7</v>
      </c>
      <c r="AI1126" s="4">
        <v>25</v>
      </c>
      <c r="AJ1126" s="4">
        <v>190</v>
      </c>
      <c r="AK1126" s="4">
        <v>139</v>
      </c>
      <c r="AL1126" s="4">
        <v>3.2</v>
      </c>
      <c r="AM1126" s="4">
        <v>195</v>
      </c>
      <c r="AN1126" s="4" t="s">
        <v>155</v>
      </c>
      <c r="AO1126" s="4">
        <v>1</v>
      </c>
      <c r="AP1126" s="4">
        <v>0.58695601851851853</v>
      </c>
      <c r="AQ1126" s="4">
        <v>47.159303000000001</v>
      </c>
      <c r="AR1126" s="4">
        <v>-88.489677999999998</v>
      </c>
      <c r="AS1126" s="4">
        <v>316.60000000000002</v>
      </c>
      <c r="AT1126" s="4">
        <v>0</v>
      </c>
      <c r="AU1126" s="4">
        <v>9</v>
      </c>
      <c r="AV1126" s="4">
        <v>7</v>
      </c>
      <c r="AW1126" s="4" t="s">
        <v>222</v>
      </c>
      <c r="AX1126" s="4">
        <v>1.2</v>
      </c>
      <c r="AY1126" s="4">
        <v>1.8</v>
      </c>
      <c r="AZ1126" s="4">
        <v>2.2000000000000002</v>
      </c>
      <c r="BA1126" s="4">
        <v>14.023</v>
      </c>
      <c r="BB1126" s="4">
        <v>450</v>
      </c>
      <c r="BC1126" s="4">
        <v>32.090000000000003</v>
      </c>
      <c r="BD1126" s="4">
        <v>0.17499999999999999</v>
      </c>
      <c r="BE1126" s="4">
        <v>0</v>
      </c>
      <c r="BF1126" s="4">
        <v>0</v>
      </c>
      <c r="BG1126" s="4">
        <v>0</v>
      </c>
      <c r="BH1126" s="4">
        <v>0</v>
      </c>
      <c r="BI1126" s="4">
        <v>0</v>
      </c>
      <c r="BJ1126" s="4">
        <v>0</v>
      </c>
      <c r="BK1126" s="4">
        <v>0</v>
      </c>
      <c r="BL1126" s="4">
        <v>0</v>
      </c>
      <c r="BM1126" s="4">
        <v>0</v>
      </c>
      <c r="BN1126" s="4">
        <v>0</v>
      </c>
      <c r="BO1126" s="4">
        <v>0</v>
      </c>
      <c r="BQ1126" s="4">
        <v>0</v>
      </c>
      <c r="BR1126" s="4">
        <v>1E-3</v>
      </c>
      <c r="BS1126" s="4">
        <v>-5</v>
      </c>
      <c r="BT1126" s="4">
        <v>2.8937999999999998E-2</v>
      </c>
      <c r="BU1126" s="4">
        <v>2.4438000000000001E-2</v>
      </c>
      <c r="BV1126" s="4">
        <v>0.58454799999999996</v>
      </c>
    </row>
    <row r="1127" spans="1:74" x14ac:dyDescent="0.25">
      <c r="A1127" s="4">
        <v>42069</v>
      </c>
      <c r="B1127" s="4">
        <v>3.7245370370370371E-3</v>
      </c>
      <c r="C1127" s="4">
        <v>0.08</v>
      </c>
      <c r="D1127" s="4">
        <v>1.7999999999999999E-2</v>
      </c>
      <c r="E1127" s="4">
        <v>180</v>
      </c>
      <c r="F1127" s="4">
        <v>10.3</v>
      </c>
      <c r="G1127" s="4">
        <v>8.3000000000000007</v>
      </c>
      <c r="H1127" s="4">
        <v>234.2</v>
      </c>
      <c r="J1127" s="4">
        <v>19.5</v>
      </c>
      <c r="K1127" s="4">
        <v>1</v>
      </c>
      <c r="L1127" s="4">
        <v>0.08</v>
      </c>
      <c r="M1127" s="4">
        <v>1.7999999999999999E-2</v>
      </c>
      <c r="N1127" s="4">
        <v>10.343400000000001</v>
      </c>
      <c r="O1127" s="4">
        <v>8.3434000000000008</v>
      </c>
      <c r="P1127" s="4">
        <v>18.7</v>
      </c>
      <c r="Q1127" s="4">
        <v>7.8559000000000001</v>
      </c>
      <c r="R1127" s="4">
        <v>6.3369</v>
      </c>
      <c r="S1127" s="4">
        <v>14.2</v>
      </c>
      <c r="T1127" s="4">
        <v>234.22980000000001</v>
      </c>
      <c r="W1127" s="4">
        <v>0</v>
      </c>
      <c r="X1127" s="4">
        <v>19.5</v>
      </c>
      <c r="Y1127" s="4">
        <v>13.7</v>
      </c>
      <c r="Z1127" s="4">
        <v>849</v>
      </c>
      <c r="AA1127" s="4">
        <v>877</v>
      </c>
      <c r="AB1127" s="4">
        <v>806</v>
      </c>
      <c r="AC1127" s="4">
        <v>65</v>
      </c>
      <c r="AD1127" s="4">
        <v>7.63</v>
      </c>
      <c r="AE1127" s="4">
        <v>0.18</v>
      </c>
      <c r="AF1127" s="4">
        <v>979</v>
      </c>
      <c r="AG1127" s="4">
        <v>-11</v>
      </c>
      <c r="AH1127" s="4">
        <v>7</v>
      </c>
      <c r="AI1127" s="4">
        <v>25</v>
      </c>
      <c r="AJ1127" s="4">
        <v>190</v>
      </c>
      <c r="AK1127" s="4">
        <v>139</v>
      </c>
      <c r="AL1127" s="4">
        <v>3.3</v>
      </c>
      <c r="AM1127" s="4">
        <v>195</v>
      </c>
      <c r="AN1127" s="4" t="s">
        <v>155</v>
      </c>
      <c r="AO1127" s="4">
        <v>1</v>
      </c>
      <c r="AP1127" s="4">
        <v>0.58696759259259257</v>
      </c>
      <c r="AQ1127" s="4">
        <v>47.159303000000001</v>
      </c>
      <c r="AR1127" s="4">
        <v>-88.489677999999998</v>
      </c>
      <c r="AS1127" s="4">
        <v>316.60000000000002</v>
      </c>
      <c r="AT1127" s="4">
        <v>0</v>
      </c>
      <c r="AU1127" s="4">
        <v>9</v>
      </c>
      <c r="AV1127" s="4">
        <v>7</v>
      </c>
      <c r="AW1127" s="4" t="s">
        <v>222</v>
      </c>
      <c r="AX1127" s="4">
        <v>1.2</v>
      </c>
      <c r="AY1127" s="4">
        <v>1.8</v>
      </c>
      <c r="AZ1127" s="4">
        <v>2.2000000000000002</v>
      </c>
      <c r="BA1127" s="4">
        <v>14.023</v>
      </c>
      <c r="BB1127" s="4">
        <v>450</v>
      </c>
      <c r="BC1127" s="4">
        <v>32.090000000000003</v>
      </c>
      <c r="BD1127" s="4">
        <v>0.17499999999999999</v>
      </c>
      <c r="BE1127" s="4">
        <v>0</v>
      </c>
      <c r="BF1127" s="4">
        <v>0</v>
      </c>
      <c r="BG1127" s="4">
        <v>0</v>
      </c>
      <c r="BH1127" s="4">
        <v>0</v>
      </c>
      <c r="BI1127" s="4">
        <v>0</v>
      </c>
      <c r="BJ1127" s="4">
        <v>0</v>
      </c>
      <c r="BK1127" s="4">
        <v>0</v>
      </c>
      <c r="BL1127" s="4">
        <v>0</v>
      </c>
      <c r="BM1127" s="4">
        <v>0</v>
      </c>
      <c r="BN1127" s="4">
        <v>0</v>
      </c>
      <c r="BO1127" s="4">
        <v>0</v>
      </c>
      <c r="BQ1127" s="4">
        <v>0</v>
      </c>
      <c r="BR1127" s="4">
        <v>1E-3</v>
      </c>
      <c r="BS1127" s="4">
        <v>-5</v>
      </c>
      <c r="BT1127" s="4">
        <v>2.9000000000000001E-2</v>
      </c>
      <c r="BU1127" s="4">
        <v>2.4438000000000001E-2</v>
      </c>
      <c r="BV1127" s="4">
        <v>0.58579999999999999</v>
      </c>
    </row>
    <row r="1128" spans="1:74" x14ac:dyDescent="0.25">
      <c r="A1128" s="4">
        <v>42069</v>
      </c>
      <c r="B1128" s="4">
        <v>3.7361111111111106E-3</v>
      </c>
      <c r="C1128" s="4">
        <v>7.8E-2</v>
      </c>
      <c r="D1128" s="4">
        <v>1.7999999999999999E-2</v>
      </c>
      <c r="E1128" s="4">
        <v>180</v>
      </c>
      <c r="F1128" s="4">
        <v>10.3</v>
      </c>
      <c r="G1128" s="4">
        <v>8.3000000000000007</v>
      </c>
      <c r="H1128" s="4">
        <v>220.4</v>
      </c>
      <c r="J1128" s="4">
        <v>19.600000000000001</v>
      </c>
      <c r="K1128" s="4">
        <v>1</v>
      </c>
      <c r="L1128" s="4">
        <v>7.8399999999999997E-2</v>
      </c>
      <c r="M1128" s="4">
        <v>1.7999999999999999E-2</v>
      </c>
      <c r="N1128" s="4">
        <v>10.3</v>
      </c>
      <c r="O1128" s="4">
        <v>8.3000000000000007</v>
      </c>
      <c r="P1128" s="4">
        <v>18.600000000000001</v>
      </c>
      <c r="Q1128" s="4">
        <v>7.8230000000000004</v>
      </c>
      <c r="R1128" s="4">
        <v>6.3040000000000003</v>
      </c>
      <c r="S1128" s="4">
        <v>14.1</v>
      </c>
      <c r="T1128" s="4">
        <v>220.4</v>
      </c>
      <c r="W1128" s="4">
        <v>0</v>
      </c>
      <c r="X1128" s="4">
        <v>19.600000000000001</v>
      </c>
      <c r="Y1128" s="4">
        <v>13.6</v>
      </c>
      <c r="Z1128" s="4">
        <v>849</v>
      </c>
      <c r="AA1128" s="4">
        <v>876</v>
      </c>
      <c r="AB1128" s="4">
        <v>808</v>
      </c>
      <c r="AC1128" s="4">
        <v>65</v>
      </c>
      <c r="AD1128" s="4">
        <v>7.63</v>
      </c>
      <c r="AE1128" s="4">
        <v>0.18</v>
      </c>
      <c r="AF1128" s="4">
        <v>979</v>
      </c>
      <c r="AG1128" s="4">
        <v>-11</v>
      </c>
      <c r="AH1128" s="4">
        <v>7</v>
      </c>
      <c r="AI1128" s="4">
        <v>25</v>
      </c>
      <c r="AJ1128" s="4">
        <v>190</v>
      </c>
      <c r="AK1128" s="4">
        <v>139</v>
      </c>
      <c r="AL1128" s="4">
        <v>3.2</v>
      </c>
      <c r="AM1128" s="4">
        <v>195</v>
      </c>
      <c r="AN1128" s="4" t="s">
        <v>155</v>
      </c>
      <c r="AO1128" s="4">
        <v>1</v>
      </c>
      <c r="AP1128" s="4">
        <v>0.58696759259259257</v>
      </c>
      <c r="AQ1128" s="4">
        <v>47.159303000000001</v>
      </c>
      <c r="AR1128" s="4">
        <v>-88.489677999999998</v>
      </c>
      <c r="AS1128" s="4">
        <v>316.8</v>
      </c>
      <c r="AT1128" s="4">
        <v>0</v>
      </c>
      <c r="AU1128" s="4">
        <v>9</v>
      </c>
      <c r="AV1128" s="4">
        <v>7</v>
      </c>
      <c r="AW1128" s="4" t="s">
        <v>222</v>
      </c>
      <c r="AX1128" s="4">
        <v>1.2</v>
      </c>
      <c r="AY1128" s="4">
        <v>1.8</v>
      </c>
      <c r="AZ1128" s="4">
        <v>2.2000000000000002</v>
      </c>
      <c r="BA1128" s="4">
        <v>14.023</v>
      </c>
      <c r="BB1128" s="4">
        <v>450</v>
      </c>
      <c r="BC1128" s="4">
        <v>32.090000000000003</v>
      </c>
      <c r="BD1128" s="4">
        <v>0.17499999999999999</v>
      </c>
      <c r="BE1128" s="4">
        <v>0</v>
      </c>
      <c r="BF1128" s="4">
        <v>0</v>
      </c>
      <c r="BG1128" s="4">
        <v>0</v>
      </c>
      <c r="BH1128" s="4">
        <v>0</v>
      </c>
      <c r="BI1128" s="4">
        <v>0</v>
      </c>
      <c r="BJ1128" s="4">
        <v>0</v>
      </c>
      <c r="BK1128" s="4">
        <v>0</v>
      </c>
      <c r="BL1128" s="4">
        <v>0</v>
      </c>
      <c r="BM1128" s="4">
        <v>0</v>
      </c>
      <c r="BN1128" s="4">
        <v>0</v>
      </c>
      <c r="BO1128" s="4">
        <v>0</v>
      </c>
      <c r="BQ1128" s="4">
        <v>0</v>
      </c>
      <c r="BR1128" s="4">
        <v>1E-3</v>
      </c>
      <c r="BS1128" s="4">
        <v>-5</v>
      </c>
      <c r="BT1128" s="4">
        <v>2.9000000000000001E-2</v>
      </c>
      <c r="BU1128" s="4">
        <v>2.4438000000000001E-2</v>
      </c>
      <c r="BV1128" s="4">
        <v>0.58579999999999999</v>
      </c>
    </row>
    <row r="1129" spans="1:74" x14ac:dyDescent="0.25">
      <c r="A1129" s="4">
        <v>42069</v>
      </c>
      <c r="B1129" s="4">
        <v>3.7476851851851851E-3</v>
      </c>
      <c r="C1129" s="4">
        <v>7.0000000000000007E-2</v>
      </c>
      <c r="D1129" s="4">
        <v>1.7999999999999999E-2</v>
      </c>
      <c r="E1129" s="4">
        <v>180</v>
      </c>
      <c r="F1129" s="4">
        <v>10.199999999999999</v>
      </c>
      <c r="G1129" s="4">
        <v>8.1999999999999993</v>
      </c>
      <c r="H1129" s="4">
        <v>225.8</v>
      </c>
      <c r="J1129" s="4">
        <v>19.600000000000001</v>
      </c>
      <c r="K1129" s="4">
        <v>1</v>
      </c>
      <c r="L1129" s="4">
        <v>7.0000000000000007E-2</v>
      </c>
      <c r="M1129" s="4">
        <v>1.7999999999999999E-2</v>
      </c>
      <c r="N1129" s="4">
        <v>10.243399999999999</v>
      </c>
      <c r="O1129" s="4">
        <v>8.1999999999999993</v>
      </c>
      <c r="P1129" s="4">
        <v>18.399999999999999</v>
      </c>
      <c r="Q1129" s="4">
        <v>7.78</v>
      </c>
      <c r="R1129" s="4">
        <v>6.2279999999999998</v>
      </c>
      <c r="S1129" s="4">
        <v>14</v>
      </c>
      <c r="T1129" s="4">
        <v>225.8339</v>
      </c>
      <c r="W1129" s="4">
        <v>0</v>
      </c>
      <c r="X1129" s="4">
        <v>19.600000000000001</v>
      </c>
      <c r="Y1129" s="4">
        <v>13.5</v>
      </c>
      <c r="Z1129" s="4">
        <v>850</v>
      </c>
      <c r="AA1129" s="4">
        <v>876</v>
      </c>
      <c r="AB1129" s="4">
        <v>809</v>
      </c>
      <c r="AC1129" s="4">
        <v>65</v>
      </c>
      <c r="AD1129" s="4">
        <v>7.63</v>
      </c>
      <c r="AE1129" s="4">
        <v>0.18</v>
      </c>
      <c r="AF1129" s="4">
        <v>979</v>
      </c>
      <c r="AG1129" s="4">
        <v>-11</v>
      </c>
      <c r="AH1129" s="4">
        <v>7</v>
      </c>
      <c r="AI1129" s="4">
        <v>25</v>
      </c>
      <c r="AJ1129" s="4">
        <v>190</v>
      </c>
      <c r="AK1129" s="4">
        <v>139</v>
      </c>
      <c r="AL1129" s="4">
        <v>3.1</v>
      </c>
      <c r="AM1129" s="4">
        <v>195</v>
      </c>
      <c r="AN1129" s="4" t="s">
        <v>155</v>
      </c>
      <c r="AO1129" s="4">
        <v>1</v>
      </c>
      <c r="AP1129" s="4">
        <v>0.58699074074074076</v>
      </c>
      <c r="AQ1129" s="4">
        <v>47.159303000000001</v>
      </c>
      <c r="AR1129" s="4">
        <v>-88.489677999999998</v>
      </c>
      <c r="AS1129" s="4">
        <v>316.89999999999998</v>
      </c>
      <c r="AT1129" s="4">
        <v>0</v>
      </c>
      <c r="AU1129" s="4">
        <v>9</v>
      </c>
      <c r="AV1129" s="4">
        <v>7</v>
      </c>
      <c r="AW1129" s="4" t="s">
        <v>222</v>
      </c>
      <c r="AX1129" s="4">
        <v>1.2</v>
      </c>
      <c r="AY1129" s="4">
        <v>1.8</v>
      </c>
      <c r="AZ1129" s="4">
        <v>2.2000000000000002</v>
      </c>
      <c r="BA1129" s="4">
        <v>14.023</v>
      </c>
      <c r="BB1129" s="4">
        <v>450</v>
      </c>
      <c r="BC1129" s="4">
        <v>32.090000000000003</v>
      </c>
      <c r="BD1129" s="4">
        <v>0.17499999999999999</v>
      </c>
      <c r="BE1129" s="4">
        <v>0</v>
      </c>
      <c r="BF1129" s="4">
        <v>0</v>
      </c>
      <c r="BG1129" s="4">
        <v>0</v>
      </c>
      <c r="BH1129" s="4">
        <v>0</v>
      </c>
      <c r="BI1129" s="4">
        <v>0</v>
      </c>
      <c r="BJ1129" s="4">
        <v>0</v>
      </c>
      <c r="BK1129" s="4">
        <v>0</v>
      </c>
      <c r="BL1129" s="4">
        <v>0</v>
      </c>
      <c r="BM1129" s="4">
        <v>0</v>
      </c>
      <c r="BN1129" s="4">
        <v>0</v>
      </c>
      <c r="BO1129" s="4">
        <v>0</v>
      </c>
      <c r="BQ1129" s="4">
        <v>0</v>
      </c>
      <c r="BR1129" s="4">
        <v>1E-3</v>
      </c>
      <c r="BS1129" s="4">
        <v>-5</v>
      </c>
      <c r="BT1129" s="4">
        <v>2.9000000000000001E-2</v>
      </c>
      <c r="BU1129" s="4">
        <v>2.4438000000000001E-2</v>
      </c>
      <c r="BV1129" s="4">
        <v>0.58579999999999999</v>
      </c>
    </row>
  </sheetData>
  <customSheetViews>
    <customSheetView guid="{2B424CCC-7244-4294-A128-8AE125D4F682}">
      <pane ySplit="4" topLeftCell="A5" activePane="bottomLeft" state="frozen"/>
      <selection pane="bottomLeft" activeCell="A4" sqref="A4"/>
      <pageMargins left="0.7" right="0.7" top="0.75" bottom="0.75" header="0.3" footer="0.3"/>
      <pageSetup orientation="portrait" r:id="rId1"/>
    </customSheetView>
  </customSheetViews>
  <pageMargins left="0.7" right="0.7" top="0.75" bottom="0.75" header="0.3" footer="0.3"/>
  <pageSetup orientation="portrait"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C4:J19"/>
  <sheetViews>
    <sheetView showGridLines="0" workbookViewId="0">
      <selection activeCell="C41" sqref="C41"/>
    </sheetView>
  </sheetViews>
  <sheetFormatPr defaultRowHeight="15" x14ac:dyDescent="0.25"/>
  <cols>
    <col min="3" max="3" width="25.5703125" bestFit="1" customWidth="1"/>
    <col min="4" max="4" width="8" bestFit="1" customWidth="1"/>
    <col min="5" max="8" width="8.5703125" bestFit="1" customWidth="1"/>
    <col min="9" max="9" width="23.28515625" bestFit="1" customWidth="1"/>
    <col min="10" max="10" width="18.7109375" bestFit="1" customWidth="1"/>
  </cols>
  <sheetData>
    <row r="4" spans="3:10" x14ac:dyDescent="0.25">
      <c r="C4" s="9" t="s">
        <v>177</v>
      </c>
      <c r="D4" s="9" t="s">
        <v>163</v>
      </c>
      <c r="E4" s="9" t="s">
        <v>164</v>
      </c>
      <c r="F4" s="9" t="s">
        <v>165</v>
      </c>
      <c r="G4" s="9" t="s">
        <v>166</v>
      </c>
      <c r="H4" s="9" t="s">
        <v>167</v>
      </c>
      <c r="I4" s="18" t="s">
        <v>200</v>
      </c>
      <c r="J4" s="18" t="s">
        <v>199</v>
      </c>
    </row>
    <row r="5" spans="3:10" x14ac:dyDescent="0.25">
      <c r="C5" s="10" t="s">
        <v>178</v>
      </c>
      <c r="D5" s="10" t="s">
        <v>179</v>
      </c>
      <c r="E5" s="13">
        <f>'Lap 1 data'!$B$8</f>
        <v>1.6435185185185164E-3</v>
      </c>
      <c r="F5" s="11">
        <f>'Lap 2 data'!$B$8</f>
        <v>1.5509259259259278E-3</v>
      </c>
      <c r="G5" s="11">
        <f>'Lap 3 data'!$B$8</f>
        <v>1.5509259259259261E-3</v>
      </c>
      <c r="H5" s="11">
        <f>'Lap 4 data'!$B$8</f>
        <v>1.5740740740740739E-3</v>
      </c>
      <c r="I5" s="11">
        <f>AVERAGE(F5,G5,H5)</f>
        <v>1.5586419753086426E-3</v>
      </c>
      <c r="J5" s="35">
        <f>STDEV(F5:H5)</f>
        <v>1.3364589564573964E-5</v>
      </c>
    </row>
    <row r="6" spans="3:10" x14ac:dyDescent="0.25">
      <c r="C6" s="10" t="s">
        <v>180</v>
      </c>
      <c r="D6" s="10" t="s">
        <v>181</v>
      </c>
      <c r="E6" s="12">
        <f>'Lap 1 data'!$AT8</f>
        <v>1.2955277777777783</v>
      </c>
      <c r="F6" s="12">
        <f>'Lap 2 data'!$AT8</f>
        <v>1.3027500000000001</v>
      </c>
      <c r="G6" s="12">
        <f>'Lap 3 data'!$AT8</f>
        <v>1.294055555555556</v>
      </c>
      <c r="H6" s="12">
        <f>'Lap 4 data'!$AT8</f>
        <v>1.3045277777777773</v>
      </c>
      <c r="I6" s="12">
        <f>AVERAGE(F6,G6,H6)</f>
        <v>1.3004444444444445</v>
      </c>
      <c r="J6" s="35">
        <f t="shared" ref="J6:J19" si="0">STDEV(F6:H6)</f>
        <v>5.6038869887526854E-3</v>
      </c>
    </row>
    <row r="7" spans="3:10" x14ac:dyDescent="0.25">
      <c r="C7" s="10" t="s">
        <v>182</v>
      </c>
      <c r="D7" s="10" t="s">
        <v>183</v>
      </c>
      <c r="E7" s="19">
        <f>'Lap 1 data'!$BW8</f>
        <v>0.1063489452997778</v>
      </c>
      <c r="F7" s="19">
        <f>'Lap 2 data'!$BW8</f>
        <v>0.10516399164049998</v>
      </c>
      <c r="G7" s="19">
        <f>'Lap 3 data'!$BW8</f>
        <v>0.10242568868561111</v>
      </c>
      <c r="H7" s="19">
        <f>'Lap 4 data'!$BW8</f>
        <v>9.8300506286500056E-2</v>
      </c>
      <c r="I7" s="19">
        <f>AVERAGE(F7,G7,H7)</f>
        <v>0.10196339553753704</v>
      </c>
      <c r="J7" s="35">
        <f t="shared" si="0"/>
        <v>3.4550172238659031E-3</v>
      </c>
    </row>
    <row r="8" spans="3:10" x14ac:dyDescent="0.25">
      <c r="C8" s="10" t="s">
        <v>184</v>
      </c>
      <c r="D8" s="10" t="s">
        <v>185</v>
      </c>
      <c r="E8" s="12">
        <f>'Lap 1 data'!$BW9</f>
        <v>12.18185826033279</v>
      </c>
      <c r="F8" s="12">
        <f>'Lap 2 data'!$BW9</f>
        <v>12.387795286940159</v>
      </c>
      <c r="G8" s="12">
        <f>'Lap 3 data'!$BW9</f>
        <v>12.634091819754067</v>
      </c>
      <c r="H8" s="12">
        <f>'Lap 4 data'!$BW9</f>
        <v>13.270814434827917</v>
      </c>
      <c r="I8" s="19">
        <f t="shared" ref="I8:I19" si="1">AVERAGE(F8,G8,H8)</f>
        <v>12.764233847174047</v>
      </c>
      <c r="J8" s="35">
        <f t="shared" si="0"/>
        <v>0.45566809671058039</v>
      </c>
    </row>
    <row r="9" spans="3:10" x14ac:dyDescent="0.25">
      <c r="C9" s="10" t="s">
        <v>2</v>
      </c>
      <c r="D9" s="10" t="s">
        <v>190</v>
      </c>
      <c r="E9" s="12">
        <f>'Lap 1 data'!BY5</f>
        <v>14903.938844136486</v>
      </c>
      <c r="F9" s="12">
        <f>'Lap 2 data'!BY5</f>
        <v>13630.474214230391</v>
      </c>
      <c r="G9" s="12">
        <f>'Lap 3 data'!BY5</f>
        <v>12820.076833426585</v>
      </c>
      <c r="H9" s="12">
        <f>'Lap 4 data'!BY5</f>
        <v>12102.083459866835</v>
      </c>
      <c r="I9" s="19">
        <f t="shared" si="1"/>
        <v>12850.878169174604</v>
      </c>
      <c r="J9" s="35">
        <f t="shared" si="0"/>
        <v>764.66078506674876</v>
      </c>
    </row>
    <row r="10" spans="3:10" x14ac:dyDescent="0.25">
      <c r="C10" s="10" t="s">
        <v>3</v>
      </c>
      <c r="D10" s="10" t="s">
        <v>190</v>
      </c>
      <c r="E10" s="12">
        <f>'Lap 1 data'!BZ5</f>
        <v>4724.1926252327694</v>
      </c>
      <c r="F10" s="12">
        <f>'Lap 2 data'!BZ5</f>
        <v>6173.0561405469143</v>
      </c>
      <c r="G10" s="12">
        <f>'Lap 3 data'!BZ5</f>
        <v>6293.9115101546604</v>
      </c>
      <c r="H10" s="12">
        <f>'Lap 4 data'!BZ5</f>
        <v>5959.4572989604876</v>
      </c>
      <c r="I10" s="19">
        <f t="shared" si="1"/>
        <v>6142.1416498873541</v>
      </c>
      <c r="J10" s="35">
        <f t="shared" si="0"/>
        <v>169.35667729952104</v>
      </c>
    </row>
    <row r="11" spans="3:10" x14ac:dyDescent="0.25">
      <c r="C11" s="10" t="s">
        <v>4</v>
      </c>
      <c r="D11" s="10" t="s">
        <v>190</v>
      </c>
      <c r="E11" s="12">
        <f>'Lap 1 data'!CA5</f>
        <v>15.285157631061226</v>
      </c>
      <c r="F11" s="12">
        <f>'Lap 2 data'!CA5</f>
        <v>7.4600509115127931</v>
      </c>
      <c r="G11" s="12">
        <f>'Lap 3 data'!CA5</f>
        <v>5.6313712651701984</v>
      </c>
      <c r="H11" s="12">
        <f>'Lap 4 data'!CA5</f>
        <v>4.5746892355712578</v>
      </c>
      <c r="I11" s="19">
        <f t="shared" si="1"/>
        <v>5.8887038040847495</v>
      </c>
      <c r="J11" s="35">
        <f t="shared" si="0"/>
        <v>1.4597921177127227</v>
      </c>
    </row>
    <row r="12" spans="3:10" x14ac:dyDescent="0.25">
      <c r="C12" s="10" t="s">
        <v>175</v>
      </c>
      <c r="D12" s="10" t="s">
        <v>190</v>
      </c>
      <c r="E12" s="12">
        <f>'Lap 1 data'!CB5</f>
        <v>104.24933194490583</v>
      </c>
      <c r="F12" s="12">
        <f>'Lap 2 data'!CB5</f>
        <v>127.24036919116935</v>
      </c>
      <c r="G12" s="12">
        <f>'Lap 3 data'!CB5</f>
        <v>132.23330458632654</v>
      </c>
      <c r="H12" s="12">
        <f>'Lap 4 data'!CB5</f>
        <v>124.60448730708383</v>
      </c>
      <c r="I12" s="19">
        <f t="shared" si="1"/>
        <v>128.02605369485991</v>
      </c>
      <c r="J12" s="35">
        <f t="shared" si="0"/>
        <v>3.8746210620553132</v>
      </c>
    </row>
    <row r="13" spans="3:10" x14ac:dyDescent="0.25">
      <c r="C13" s="10" t="s">
        <v>2</v>
      </c>
      <c r="D13" s="10" t="s">
        <v>186</v>
      </c>
      <c r="E13" s="21">
        <f>'Lap 1 data'!$CE$5</f>
        <v>456.97018690613368</v>
      </c>
      <c r="F13" s="21">
        <f>'Lap 2 data'!$CE$5</f>
        <v>392.35677070323516</v>
      </c>
      <c r="G13" s="21">
        <f>'Lap 3 data'!$CE$5</f>
        <v>371.50868769857647</v>
      </c>
      <c r="H13" s="21">
        <f>'Lap 4 data'!$CE$5</f>
        <v>353.04078402183785</v>
      </c>
      <c r="I13" s="19">
        <f t="shared" si="1"/>
        <v>372.30208080788316</v>
      </c>
      <c r="J13" s="35">
        <f t="shared" si="0"/>
        <v>19.669997627157308</v>
      </c>
    </row>
    <row r="14" spans="3:10" x14ac:dyDescent="0.25">
      <c r="C14" s="10" t="s">
        <v>3</v>
      </c>
      <c r="D14" s="10" t="s">
        <v>186</v>
      </c>
      <c r="E14" s="21">
        <f>'Lap 1 data'!$CF$5</f>
        <v>144.84863427781167</v>
      </c>
      <c r="F14" s="21">
        <f>'Lap 2 data'!$CF$5</f>
        <v>177.69303801228884</v>
      </c>
      <c r="G14" s="21">
        <f>'Lap 3 data'!$CF$5</f>
        <v>182.38914134522793</v>
      </c>
      <c r="H14" s="21">
        <f>'Lap 4 data'!$CF$5</f>
        <v>173.84870003142623</v>
      </c>
      <c r="I14" s="19">
        <f t="shared" si="1"/>
        <v>177.97695979631433</v>
      </c>
      <c r="J14" s="35">
        <f t="shared" si="0"/>
        <v>4.2772939042349973</v>
      </c>
    </row>
    <row r="15" spans="3:10" x14ac:dyDescent="0.25">
      <c r="C15" s="10" t="s">
        <v>4</v>
      </c>
      <c r="D15" s="10" t="s">
        <v>186</v>
      </c>
      <c r="E15" s="21">
        <f>'Lap 1 data'!$CG$5</f>
        <v>0.46865874938179519</v>
      </c>
      <c r="F15" s="21">
        <f>'Lap 2 data'!$CG$5</f>
        <v>0.21473951961752427</v>
      </c>
      <c r="G15" s="21">
        <f>'Lap 3 data'!$CG$5</f>
        <v>0.1631896107839215</v>
      </c>
      <c r="H15" s="21">
        <f>'Lap 4 data'!$CG$5</f>
        <v>0.13345238278501426</v>
      </c>
      <c r="I15" s="19">
        <f t="shared" si="1"/>
        <v>0.17046050439548668</v>
      </c>
      <c r="J15" s="35">
        <f t="shared" si="0"/>
        <v>4.1128446044554415E-2</v>
      </c>
    </row>
    <row r="16" spans="3:10" x14ac:dyDescent="0.25">
      <c r="C16" s="10" t="s">
        <v>175</v>
      </c>
      <c r="D16" s="10" t="s">
        <v>186</v>
      </c>
      <c r="E16" s="21">
        <f>'Lap 1 data'!$CH$5</f>
        <v>3.1963923900858782</v>
      </c>
      <c r="F16" s="21">
        <f>'Lap 2 data'!$CH$5</f>
        <v>3.6626473572587601</v>
      </c>
      <c r="G16" s="21">
        <f>'Lap 3 data'!$CH$5</f>
        <v>3.8319443865440421</v>
      </c>
      <c r="H16" s="21">
        <f>'Lap 4 data'!$CH$5</f>
        <v>3.6349498032643766</v>
      </c>
      <c r="I16" s="19">
        <f t="shared" si="1"/>
        <v>3.7098471823557264</v>
      </c>
      <c r="J16" s="35">
        <f t="shared" si="0"/>
        <v>0.10664231841661367</v>
      </c>
    </row>
    <row r="17" spans="3:10" x14ac:dyDescent="0.25">
      <c r="C17" s="10" t="s">
        <v>198</v>
      </c>
      <c r="D17" s="10" t="s">
        <v>190</v>
      </c>
      <c r="E17" s="12">
        <f>'Lap 1 data'!CC5</f>
        <v>4864.0738158571157</v>
      </c>
      <c r="F17" s="12">
        <f>'Lap 2 data'!CC5</f>
        <v>6354.829370803699</v>
      </c>
      <c r="G17" s="12">
        <f>'Lap 3 data'!CC5</f>
        <v>6479.7745157524714</v>
      </c>
      <c r="H17" s="12">
        <f>'Lap 4 data'!CC5</f>
        <v>6133.4058613524303</v>
      </c>
      <c r="I17" s="19">
        <f t="shared" si="1"/>
        <v>6322.6699159695345</v>
      </c>
      <c r="J17" s="35">
        <f t="shared" si="0"/>
        <v>175.40947548278805</v>
      </c>
    </row>
    <row r="18" spans="3:10" x14ac:dyDescent="0.25">
      <c r="C18" s="10" t="s">
        <v>198</v>
      </c>
      <c r="D18" s="10" t="s">
        <v>186</v>
      </c>
      <c r="E18" s="21">
        <f>'Lap 1 data'!$CI5</f>
        <v>148.51368541727933</v>
      </c>
      <c r="F18" s="21">
        <f>'Lap 2 data'!$CI5</f>
        <v>181.57042488916511</v>
      </c>
      <c r="G18" s="21">
        <f>'Lap 3 data'!$CI5</f>
        <v>186.3842753425559</v>
      </c>
      <c r="H18" s="21">
        <f>'Lap 4 data'!$CI5</f>
        <v>177.61710221747566</v>
      </c>
      <c r="I18" s="19">
        <f t="shared" si="1"/>
        <v>181.85726748306556</v>
      </c>
      <c r="J18" s="35">
        <f t="shared" si="0"/>
        <v>4.390619564086478</v>
      </c>
    </row>
    <row r="19" spans="3:10" x14ac:dyDescent="0.25">
      <c r="C19" s="20" t="s">
        <v>52</v>
      </c>
      <c r="D19" s="20" t="s">
        <v>187</v>
      </c>
      <c r="E19" s="12">
        <f>'Lap 1 data'!BC5</f>
        <v>0.85027972027971999</v>
      </c>
      <c r="F19" s="12">
        <f>'Lap 2 data'!BC5</f>
        <v>0.80466666666666631</v>
      </c>
      <c r="G19" s="12">
        <f>'Lap 3 data'!BC5</f>
        <v>0.8037037037037037</v>
      </c>
      <c r="H19" s="12">
        <f>'Lap 4 data'!BC5</f>
        <v>0.80744525547445278</v>
      </c>
      <c r="I19" s="19">
        <f t="shared" si="1"/>
        <v>0.8052718752816076</v>
      </c>
      <c r="J19" s="35">
        <f t="shared" si="0"/>
        <v>1.9428099531344461E-3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46"/>
  <sheetViews>
    <sheetView workbookViewId="0">
      <selection activeCell="E6" sqref="E6"/>
    </sheetView>
  </sheetViews>
  <sheetFormatPr defaultRowHeight="15" x14ac:dyDescent="0.25"/>
  <cols>
    <col min="1" max="3" width="12.28515625" style="4" bestFit="1" customWidth="1"/>
    <col min="4" max="4" width="13.42578125" style="4" bestFit="1" customWidth="1"/>
  </cols>
  <sheetData>
    <row r="1" spans="1:4" x14ac:dyDescent="0.25">
      <c r="A1" s="33" t="s">
        <v>164</v>
      </c>
      <c r="B1" s="33" t="s">
        <v>165</v>
      </c>
      <c r="C1" s="33" t="s">
        <v>166</v>
      </c>
      <c r="D1" s="33" t="s">
        <v>167</v>
      </c>
    </row>
    <row r="2" spans="1:4" x14ac:dyDescent="0.25">
      <c r="A2" s="33" t="s">
        <v>223</v>
      </c>
      <c r="B2" s="33" t="s">
        <v>224</v>
      </c>
      <c r="C2" s="34" t="s">
        <v>225</v>
      </c>
      <c r="D2" s="34" t="s">
        <v>226</v>
      </c>
    </row>
    <row r="3" spans="1:4" x14ac:dyDescent="0.25">
      <c r="A3" s="33" t="s">
        <v>168</v>
      </c>
      <c r="B3" s="33" t="s">
        <v>168</v>
      </c>
      <c r="C3" s="33" t="s">
        <v>168</v>
      </c>
      <c r="D3" s="33" t="s">
        <v>168</v>
      </c>
    </row>
    <row r="4" spans="1:4" x14ac:dyDescent="0.25">
      <c r="A4" s="4">
        <f>'Raw Data'!AT511</f>
        <v>1.4</v>
      </c>
      <c r="B4" s="4">
        <f>'Raw Data'!AT653</f>
        <v>35.9</v>
      </c>
      <c r="C4" s="4">
        <f>'Raw Data'!AT787</f>
        <v>37.299999999999997</v>
      </c>
      <c r="D4" s="4">
        <f>'Raw Data'!AT921</f>
        <v>34.6</v>
      </c>
    </row>
    <row r="5" spans="1:4" x14ac:dyDescent="0.25">
      <c r="A5" s="4">
        <f>'Raw Data'!AT512</f>
        <v>6.2</v>
      </c>
      <c r="B5" s="4">
        <f>'Raw Data'!AT654</f>
        <v>36.6</v>
      </c>
      <c r="C5" s="4">
        <f>'Raw Data'!AT788</f>
        <v>37.5</v>
      </c>
      <c r="D5" s="4">
        <f>'Raw Data'!AT922</f>
        <v>34.6</v>
      </c>
    </row>
    <row r="6" spans="1:4" x14ac:dyDescent="0.25">
      <c r="A6" s="4">
        <f>'Raw Data'!AT513</f>
        <v>14.1</v>
      </c>
      <c r="B6" s="4">
        <f>'Raw Data'!AT655</f>
        <v>37.1</v>
      </c>
      <c r="C6" s="4">
        <f>'Raw Data'!AT789</f>
        <v>37.5</v>
      </c>
      <c r="D6" s="4">
        <f>'Raw Data'!AT923</f>
        <v>35.5</v>
      </c>
    </row>
    <row r="7" spans="1:4" x14ac:dyDescent="0.25">
      <c r="A7" s="4">
        <f>'Raw Data'!AT514</f>
        <v>19.2</v>
      </c>
      <c r="B7" s="4">
        <f>'Raw Data'!AT656</f>
        <v>37.200000000000003</v>
      </c>
      <c r="C7" s="4">
        <f>'Raw Data'!AT790</f>
        <v>37.9</v>
      </c>
      <c r="D7" s="4">
        <f>'Raw Data'!AT924</f>
        <v>36.299999999999997</v>
      </c>
    </row>
    <row r="8" spans="1:4" x14ac:dyDescent="0.25">
      <c r="A8" s="4">
        <f>'Raw Data'!AT515</f>
        <v>23.5</v>
      </c>
      <c r="B8" s="4">
        <f>'Raw Data'!AT657</f>
        <v>38.6</v>
      </c>
      <c r="C8" s="4">
        <f>'Raw Data'!AT791</f>
        <v>38.799999999999997</v>
      </c>
      <c r="D8" s="4">
        <f>'Raw Data'!AT925</f>
        <v>36.799999999999997</v>
      </c>
    </row>
    <row r="9" spans="1:4" x14ac:dyDescent="0.25">
      <c r="A9" s="4">
        <f>'Raw Data'!AT516</f>
        <v>27.1</v>
      </c>
      <c r="B9" s="4">
        <f>'Raw Data'!AT658</f>
        <v>38.9</v>
      </c>
      <c r="C9" s="4">
        <f>'Raw Data'!AT792</f>
        <v>39.700000000000003</v>
      </c>
      <c r="D9" s="4">
        <f>'Raw Data'!AT926</f>
        <v>37.5</v>
      </c>
    </row>
    <row r="10" spans="1:4" x14ac:dyDescent="0.25">
      <c r="A10" s="4">
        <f>'Raw Data'!AT517</f>
        <v>27.6</v>
      </c>
      <c r="B10" s="4">
        <f>'Raw Data'!AT659</f>
        <v>39.700000000000003</v>
      </c>
      <c r="C10" s="4">
        <f>'Raw Data'!AT793</f>
        <v>40.700000000000003</v>
      </c>
      <c r="D10" s="4">
        <f>'Raw Data'!AT927</f>
        <v>38.799999999999997</v>
      </c>
    </row>
    <row r="11" spans="1:4" x14ac:dyDescent="0.25">
      <c r="A11" s="4">
        <f>'Raw Data'!AT518</f>
        <v>32.5</v>
      </c>
      <c r="B11" s="4">
        <f>'Raw Data'!AT660</f>
        <v>42.9</v>
      </c>
      <c r="C11" s="4">
        <f>'Raw Data'!AT794</f>
        <v>42.4</v>
      </c>
      <c r="D11" s="4">
        <f>'Raw Data'!AT928</f>
        <v>45.6</v>
      </c>
    </row>
    <row r="12" spans="1:4" x14ac:dyDescent="0.25">
      <c r="A12" s="4">
        <f>'Raw Data'!AT519</f>
        <v>35.4</v>
      </c>
      <c r="B12" s="4">
        <f>'Raw Data'!AT661</f>
        <v>44.9</v>
      </c>
      <c r="C12" s="4">
        <f>'Raw Data'!AT795</f>
        <v>44.1</v>
      </c>
      <c r="D12" s="4">
        <f>'Raw Data'!AT929</f>
        <v>42.2</v>
      </c>
    </row>
    <row r="13" spans="1:4" x14ac:dyDescent="0.25">
      <c r="A13" s="4">
        <f>'Raw Data'!AT520</f>
        <v>38</v>
      </c>
      <c r="B13" s="4">
        <f>'Raw Data'!AT662</f>
        <v>45.2</v>
      </c>
      <c r="C13" s="4">
        <f>'Raw Data'!AT796</f>
        <v>45.3</v>
      </c>
      <c r="D13" s="4">
        <f>'Raw Data'!AT930</f>
        <v>41.4</v>
      </c>
    </row>
    <row r="14" spans="1:4" x14ac:dyDescent="0.25">
      <c r="A14" s="4">
        <f>'Raw Data'!AT521</f>
        <v>39.4</v>
      </c>
      <c r="B14" s="4">
        <f>'Raw Data'!AT663</f>
        <v>46</v>
      </c>
      <c r="C14" s="4">
        <f>'Raw Data'!AT797</f>
        <v>46.3</v>
      </c>
      <c r="D14" s="4">
        <f>'Raw Data'!AT931</f>
        <v>44</v>
      </c>
    </row>
    <row r="15" spans="1:4" x14ac:dyDescent="0.25">
      <c r="A15" s="4">
        <f>'Raw Data'!AT522</f>
        <v>40.5</v>
      </c>
      <c r="B15" s="4">
        <f>'Raw Data'!AT664</f>
        <v>46.7</v>
      </c>
      <c r="C15" s="4">
        <f>'Raw Data'!AT798</f>
        <v>46.9</v>
      </c>
      <c r="D15" s="4">
        <f>'Raw Data'!AT932</f>
        <v>44.5</v>
      </c>
    </row>
    <row r="16" spans="1:4" x14ac:dyDescent="0.25">
      <c r="A16" s="4">
        <f>'Raw Data'!AT523</f>
        <v>43</v>
      </c>
      <c r="B16" s="4">
        <f>'Raw Data'!AT665</f>
        <v>46.5</v>
      </c>
      <c r="C16" s="4">
        <f>'Raw Data'!AT799</f>
        <v>47</v>
      </c>
      <c r="D16" s="4">
        <f>'Raw Data'!AT933</f>
        <v>45.6</v>
      </c>
    </row>
    <row r="17" spans="1:4" x14ac:dyDescent="0.25">
      <c r="A17" s="4">
        <f>'Raw Data'!AT524</f>
        <v>44.9</v>
      </c>
      <c r="B17" s="4">
        <f>'Raw Data'!AT666</f>
        <v>45.9</v>
      </c>
      <c r="C17" s="4">
        <f>'Raw Data'!AT800</f>
        <v>46.6</v>
      </c>
      <c r="D17" s="4">
        <f>'Raw Data'!AT934</f>
        <v>45.9</v>
      </c>
    </row>
    <row r="18" spans="1:4" x14ac:dyDescent="0.25">
      <c r="A18" s="4">
        <f>'Raw Data'!AT525</f>
        <v>45.5</v>
      </c>
      <c r="B18" s="4">
        <f>'Raw Data'!AT667</f>
        <v>44.6</v>
      </c>
      <c r="C18" s="4">
        <f>'Raw Data'!AT801</f>
        <v>45.2</v>
      </c>
      <c r="D18" s="4">
        <f>'Raw Data'!AT935</f>
        <v>45.9</v>
      </c>
    </row>
    <row r="19" spans="1:4" x14ac:dyDescent="0.25">
      <c r="A19" s="4">
        <f>'Raw Data'!AT526</f>
        <v>45.6</v>
      </c>
      <c r="B19" s="4">
        <f>'Raw Data'!AT668</f>
        <v>42.4</v>
      </c>
      <c r="C19" s="4">
        <f>'Raw Data'!AT802</f>
        <v>42.5</v>
      </c>
      <c r="D19" s="4">
        <f>'Raw Data'!AT936</f>
        <v>45</v>
      </c>
    </row>
    <row r="20" spans="1:4" x14ac:dyDescent="0.25">
      <c r="A20" s="4">
        <f>'Raw Data'!AT527</f>
        <v>44.7</v>
      </c>
      <c r="B20" s="4">
        <f>'Raw Data'!AT669</f>
        <v>39.799999999999997</v>
      </c>
      <c r="C20" s="4">
        <f>'Raw Data'!AT803</f>
        <v>39.299999999999997</v>
      </c>
      <c r="D20" s="4">
        <f>'Raw Data'!AT937</f>
        <v>42.7</v>
      </c>
    </row>
    <row r="21" spans="1:4" x14ac:dyDescent="0.25">
      <c r="A21" s="4">
        <f>'Raw Data'!AT528</f>
        <v>44.5</v>
      </c>
      <c r="B21" s="4">
        <f>'Raw Data'!AT670</f>
        <v>37.5</v>
      </c>
      <c r="C21" s="4">
        <f>'Raw Data'!AT804</f>
        <v>36.1</v>
      </c>
      <c r="D21" s="4">
        <f>'Raw Data'!AT938</f>
        <v>40.200000000000003</v>
      </c>
    </row>
    <row r="22" spans="1:4" x14ac:dyDescent="0.25">
      <c r="A22" s="4">
        <f>'Raw Data'!AT529</f>
        <v>40.6</v>
      </c>
      <c r="B22" s="4">
        <f>'Raw Data'!AT671</f>
        <v>35.200000000000003</v>
      </c>
      <c r="C22" s="4">
        <f>'Raw Data'!AT805</f>
        <v>32.4</v>
      </c>
      <c r="D22" s="4">
        <f>'Raw Data'!AT939</f>
        <v>37.299999999999997</v>
      </c>
    </row>
    <row r="23" spans="1:4" x14ac:dyDescent="0.25">
      <c r="A23" s="4">
        <f>'Raw Data'!AT530</f>
        <v>39.9</v>
      </c>
      <c r="B23" s="4">
        <f>'Raw Data'!AT672</f>
        <v>31.4</v>
      </c>
      <c r="C23" s="4">
        <f>'Raw Data'!AT806</f>
        <v>28.8</v>
      </c>
      <c r="D23" s="4">
        <f>'Raw Data'!AT940</f>
        <v>34.200000000000003</v>
      </c>
    </row>
    <row r="24" spans="1:4" x14ac:dyDescent="0.25">
      <c r="A24" s="4">
        <f>'Raw Data'!AT531</f>
        <v>39</v>
      </c>
      <c r="B24" s="4">
        <f>'Raw Data'!AT673</f>
        <v>30.8</v>
      </c>
      <c r="C24" s="4">
        <f>'Raw Data'!AT807</f>
        <v>25.8</v>
      </c>
      <c r="D24" s="4">
        <f>'Raw Data'!AT941</f>
        <v>31.1</v>
      </c>
    </row>
    <row r="25" spans="1:4" x14ac:dyDescent="0.25">
      <c r="A25" s="4">
        <f>'Raw Data'!AT532</f>
        <v>34.5</v>
      </c>
      <c r="B25" s="4">
        <f>'Raw Data'!AT674</f>
        <v>26</v>
      </c>
      <c r="C25" s="4">
        <f>'Raw Data'!AT808</f>
        <v>24</v>
      </c>
      <c r="D25" s="4">
        <f>'Raw Data'!AT942</f>
        <v>27.8</v>
      </c>
    </row>
    <row r="26" spans="1:4" x14ac:dyDescent="0.25">
      <c r="A26" s="4">
        <f>'Raw Data'!AT533</f>
        <v>31.6</v>
      </c>
      <c r="B26" s="4">
        <f>'Raw Data'!AT675</f>
        <v>23.5</v>
      </c>
      <c r="C26" s="4">
        <f>'Raw Data'!AT809</f>
        <v>22.9</v>
      </c>
      <c r="D26" s="4">
        <f>'Raw Data'!AT943</f>
        <v>25</v>
      </c>
    </row>
    <row r="27" spans="1:4" x14ac:dyDescent="0.25">
      <c r="A27" s="4">
        <f>'Raw Data'!AT534</f>
        <v>29.3</v>
      </c>
      <c r="B27" s="4">
        <f>'Raw Data'!AT676</f>
        <v>21.7</v>
      </c>
      <c r="C27" s="4">
        <f>'Raw Data'!AT810</f>
        <v>21.7</v>
      </c>
      <c r="D27" s="4">
        <f>'Raw Data'!AT944</f>
        <v>22.7</v>
      </c>
    </row>
    <row r="28" spans="1:4" x14ac:dyDescent="0.25">
      <c r="A28" s="4">
        <f>'Raw Data'!AT535</f>
        <v>27</v>
      </c>
      <c r="B28" s="4">
        <f>'Raw Data'!AT677</f>
        <v>20.8</v>
      </c>
      <c r="C28" s="4">
        <f>'Raw Data'!AT811</f>
        <v>21.2</v>
      </c>
      <c r="D28" s="4">
        <f>'Raw Data'!AT945</f>
        <v>20.7</v>
      </c>
    </row>
    <row r="29" spans="1:4" x14ac:dyDescent="0.25">
      <c r="A29" s="4">
        <f>'Raw Data'!AT536</f>
        <v>25.4</v>
      </c>
      <c r="B29" s="4">
        <f>'Raw Data'!AT678</f>
        <v>20.8</v>
      </c>
      <c r="C29" s="4">
        <f>'Raw Data'!AT812</f>
        <v>21.1</v>
      </c>
      <c r="D29" s="4">
        <f>'Raw Data'!AT946</f>
        <v>19.399999999999999</v>
      </c>
    </row>
    <row r="30" spans="1:4" x14ac:dyDescent="0.25">
      <c r="A30" s="4">
        <f>'Raw Data'!AT537</f>
        <v>24.3</v>
      </c>
      <c r="B30" s="4">
        <f>'Raw Data'!AT679</f>
        <v>21.1</v>
      </c>
      <c r="C30" s="4">
        <f>'Raw Data'!AT813</f>
        <v>21.4</v>
      </c>
      <c r="D30" s="4">
        <f>'Raw Data'!AT947</f>
        <v>19.2</v>
      </c>
    </row>
    <row r="31" spans="1:4" x14ac:dyDescent="0.25">
      <c r="A31" s="4">
        <f>'Raw Data'!AT538</f>
        <v>22.7</v>
      </c>
      <c r="B31" s="4">
        <f>'Raw Data'!AT680</f>
        <v>22</v>
      </c>
      <c r="C31" s="4">
        <f>'Raw Data'!AT814</f>
        <v>21.8</v>
      </c>
      <c r="D31" s="4">
        <f>'Raw Data'!AT948</f>
        <v>19.7</v>
      </c>
    </row>
    <row r="32" spans="1:4" x14ac:dyDescent="0.25">
      <c r="A32" s="4">
        <f>'Raw Data'!AT539</f>
        <v>21.5</v>
      </c>
      <c r="B32" s="4">
        <f>'Raw Data'!AT681</f>
        <v>23.3</v>
      </c>
      <c r="C32" s="4">
        <f>'Raw Data'!AT815</f>
        <v>22</v>
      </c>
      <c r="D32" s="4">
        <f>'Raw Data'!AT949</f>
        <v>20.6</v>
      </c>
    </row>
    <row r="33" spans="1:4" x14ac:dyDescent="0.25">
      <c r="A33" s="4">
        <f>'Raw Data'!AT540</f>
        <v>20.6</v>
      </c>
      <c r="B33" s="4">
        <f>'Raw Data'!AT682</f>
        <v>24.2</v>
      </c>
      <c r="C33" s="4">
        <f>'Raw Data'!AT816</f>
        <v>22.3</v>
      </c>
      <c r="D33" s="4">
        <f>'Raw Data'!AT950</f>
        <v>21.5</v>
      </c>
    </row>
    <row r="34" spans="1:4" x14ac:dyDescent="0.25">
      <c r="A34" s="4">
        <f>'Raw Data'!AT541</f>
        <v>20.3</v>
      </c>
      <c r="B34" s="4">
        <f>'Raw Data'!AT683</f>
        <v>25.8</v>
      </c>
      <c r="C34" s="4">
        <f>'Raw Data'!AT817</f>
        <v>23</v>
      </c>
      <c r="D34" s="4">
        <f>'Raw Data'!AT951</f>
        <v>22.9</v>
      </c>
    </row>
    <row r="35" spans="1:4" x14ac:dyDescent="0.25">
      <c r="A35" s="4">
        <f>'Raw Data'!AT542</f>
        <v>20</v>
      </c>
      <c r="B35" s="4">
        <f>'Raw Data'!AT684</f>
        <v>26.1</v>
      </c>
      <c r="C35" s="4">
        <f>'Raw Data'!AT818</f>
        <v>24.8</v>
      </c>
      <c r="D35" s="4">
        <f>'Raw Data'!AT952</f>
        <v>25</v>
      </c>
    </row>
    <row r="36" spans="1:4" x14ac:dyDescent="0.25">
      <c r="A36" s="4">
        <f>'Raw Data'!AT543</f>
        <v>20</v>
      </c>
      <c r="B36" s="4">
        <f>'Raw Data'!AT685</f>
        <v>28.6</v>
      </c>
      <c r="C36" s="4">
        <f>'Raw Data'!AT819</f>
        <v>26.4</v>
      </c>
      <c r="D36" s="4">
        <f>'Raw Data'!AT953</f>
        <v>26.2</v>
      </c>
    </row>
    <row r="37" spans="1:4" x14ac:dyDescent="0.25">
      <c r="A37" s="4">
        <f>'Raw Data'!AT544</f>
        <v>20</v>
      </c>
      <c r="B37" s="4">
        <f>'Raw Data'!AT686</f>
        <v>29.8</v>
      </c>
      <c r="C37" s="4">
        <f>'Raw Data'!AT820</f>
        <v>28</v>
      </c>
      <c r="D37" s="4">
        <f>'Raw Data'!AT954</f>
        <v>27.8</v>
      </c>
    </row>
    <row r="38" spans="1:4" x14ac:dyDescent="0.25">
      <c r="A38" s="4">
        <f>'Raw Data'!AT545</f>
        <v>21.2</v>
      </c>
      <c r="B38" s="4">
        <f>'Raw Data'!AT687</f>
        <v>29.9</v>
      </c>
      <c r="C38" s="4">
        <f>'Raw Data'!AT821</f>
        <v>29.9</v>
      </c>
      <c r="D38" s="4">
        <f>'Raw Data'!AT955</f>
        <v>28.9</v>
      </c>
    </row>
    <row r="39" spans="1:4" x14ac:dyDescent="0.25">
      <c r="A39" s="4">
        <f>'Raw Data'!AT546</f>
        <v>24.2</v>
      </c>
      <c r="B39" s="4">
        <f>'Raw Data'!AT688</f>
        <v>30.8</v>
      </c>
      <c r="C39" s="4">
        <f>'Raw Data'!AT822</f>
        <v>31.4</v>
      </c>
      <c r="D39" s="4">
        <f>'Raw Data'!AT956</f>
        <v>30.1</v>
      </c>
    </row>
    <row r="40" spans="1:4" x14ac:dyDescent="0.25">
      <c r="A40" s="4">
        <f>'Raw Data'!AT547</f>
        <v>24.7</v>
      </c>
      <c r="B40" s="4">
        <f>'Raw Data'!AT689</f>
        <v>31.7</v>
      </c>
      <c r="C40" s="4">
        <f>'Raw Data'!AT823</f>
        <v>32.700000000000003</v>
      </c>
      <c r="D40" s="4">
        <f>'Raw Data'!AT957</f>
        <v>30.7</v>
      </c>
    </row>
    <row r="41" spans="1:4" x14ac:dyDescent="0.25">
      <c r="A41" s="4">
        <f>'Raw Data'!AT548</f>
        <v>26.6</v>
      </c>
      <c r="B41" s="4">
        <f>'Raw Data'!AT690</f>
        <v>31.8</v>
      </c>
      <c r="C41" s="4">
        <f>'Raw Data'!AT824</f>
        <v>33.700000000000003</v>
      </c>
      <c r="D41" s="4">
        <f>'Raw Data'!AT958</f>
        <v>32.299999999999997</v>
      </c>
    </row>
    <row r="42" spans="1:4" x14ac:dyDescent="0.25">
      <c r="A42" s="4">
        <f>'Raw Data'!AT549</f>
        <v>28.4</v>
      </c>
      <c r="B42" s="4">
        <f>'Raw Data'!AT691</f>
        <v>33.1</v>
      </c>
      <c r="C42" s="4">
        <f>'Raw Data'!AT825</f>
        <v>34.9</v>
      </c>
      <c r="D42" s="4">
        <f>'Raw Data'!AT959</f>
        <v>32.9</v>
      </c>
    </row>
    <row r="43" spans="1:4" x14ac:dyDescent="0.25">
      <c r="A43" s="4">
        <f>'Raw Data'!AT550</f>
        <v>29.5</v>
      </c>
      <c r="B43" s="4">
        <f>'Raw Data'!AT692</f>
        <v>35.299999999999997</v>
      </c>
      <c r="C43" s="4">
        <f>'Raw Data'!AT826</f>
        <v>35.700000000000003</v>
      </c>
      <c r="D43" s="4">
        <f>'Raw Data'!AT960</f>
        <v>33.299999999999997</v>
      </c>
    </row>
    <row r="44" spans="1:4" x14ac:dyDescent="0.25">
      <c r="A44" s="4">
        <f>'Raw Data'!AT551</f>
        <v>29.8</v>
      </c>
      <c r="B44" s="4">
        <f>'Raw Data'!AT693</f>
        <v>36</v>
      </c>
      <c r="C44" s="4">
        <f>'Raw Data'!AT827</f>
        <v>35.799999999999997</v>
      </c>
      <c r="D44" s="4">
        <f>'Raw Data'!AT961</f>
        <v>34.200000000000003</v>
      </c>
    </row>
    <row r="45" spans="1:4" x14ac:dyDescent="0.25">
      <c r="A45" s="4">
        <f>'Raw Data'!AT552</f>
        <v>29.7</v>
      </c>
      <c r="B45" s="4">
        <f>'Raw Data'!AT694</f>
        <v>35.799999999999997</v>
      </c>
      <c r="C45" s="4">
        <f>'Raw Data'!AT828</f>
        <v>35.4</v>
      </c>
      <c r="D45" s="4">
        <f>'Raw Data'!AT962</f>
        <v>35.200000000000003</v>
      </c>
    </row>
    <row r="46" spans="1:4" x14ac:dyDescent="0.25">
      <c r="A46" s="4">
        <f>'Raw Data'!AT553</f>
        <v>29.7</v>
      </c>
      <c r="B46" s="4">
        <f>'Raw Data'!AT695</f>
        <v>35.1</v>
      </c>
      <c r="C46" s="4">
        <f>'Raw Data'!AT829</f>
        <v>34.9</v>
      </c>
      <c r="D46" s="4">
        <f>'Raw Data'!AT963</f>
        <v>35.799999999999997</v>
      </c>
    </row>
    <row r="47" spans="1:4" x14ac:dyDescent="0.25">
      <c r="A47" s="4">
        <f>'Raw Data'!AT554</f>
        <v>29.8</v>
      </c>
      <c r="B47" s="4">
        <f>'Raw Data'!AT696</f>
        <v>34.6</v>
      </c>
      <c r="C47" s="4">
        <f>'Raw Data'!AT830</f>
        <v>34</v>
      </c>
      <c r="D47" s="4">
        <f>'Raw Data'!AT964</f>
        <v>35.799999999999997</v>
      </c>
    </row>
    <row r="48" spans="1:4" x14ac:dyDescent="0.25">
      <c r="A48" s="4">
        <f>'Raw Data'!AT555</f>
        <v>29.8</v>
      </c>
      <c r="B48" s="4">
        <f>'Raw Data'!AT697</f>
        <v>34.9</v>
      </c>
      <c r="C48" s="4">
        <f>'Raw Data'!AT831</f>
        <v>33.9</v>
      </c>
      <c r="D48" s="4">
        <f>'Raw Data'!AT965</f>
        <v>35.799999999999997</v>
      </c>
    </row>
    <row r="49" spans="1:4" x14ac:dyDescent="0.25">
      <c r="A49" s="4">
        <f>'Raw Data'!AT556</f>
        <v>31.1</v>
      </c>
      <c r="B49" s="4">
        <f>'Raw Data'!AT698</f>
        <v>35</v>
      </c>
      <c r="C49" s="4">
        <f>'Raw Data'!AT832</f>
        <v>34.9</v>
      </c>
      <c r="D49" s="4">
        <f>'Raw Data'!AT966</f>
        <v>35.4</v>
      </c>
    </row>
    <row r="50" spans="1:4" x14ac:dyDescent="0.25">
      <c r="A50" s="4">
        <f>'Raw Data'!AT557</f>
        <v>32</v>
      </c>
      <c r="B50" s="4">
        <f>'Raw Data'!AT699</f>
        <v>35.5</v>
      </c>
      <c r="C50" s="4">
        <f>'Raw Data'!AT833</f>
        <v>35.4</v>
      </c>
      <c r="D50" s="4">
        <f>'Raw Data'!AT967</f>
        <v>35.799999999999997</v>
      </c>
    </row>
    <row r="51" spans="1:4" x14ac:dyDescent="0.25">
      <c r="A51" s="4">
        <f>'Raw Data'!AT558</f>
        <v>32.6</v>
      </c>
      <c r="B51" s="4">
        <f>'Raw Data'!AT700</f>
        <v>35.6</v>
      </c>
      <c r="C51" s="4">
        <f>'Raw Data'!AT834</f>
        <v>35.4</v>
      </c>
      <c r="D51" s="4">
        <f>'Raw Data'!AT968</f>
        <v>36.200000000000003</v>
      </c>
    </row>
    <row r="52" spans="1:4" x14ac:dyDescent="0.25">
      <c r="A52" s="4">
        <f>'Raw Data'!AT559</f>
        <v>34</v>
      </c>
      <c r="B52" s="4">
        <f>'Raw Data'!AT701</f>
        <v>35.299999999999997</v>
      </c>
      <c r="C52" s="4">
        <f>'Raw Data'!AT835</f>
        <v>35.700000000000003</v>
      </c>
      <c r="D52" s="4">
        <f>'Raw Data'!AT969</f>
        <v>36.5</v>
      </c>
    </row>
    <row r="53" spans="1:4" x14ac:dyDescent="0.25">
      <c r="A53" s="4">
        <f>'Raw Data'!AT560</f>
        <v>35.6</v>
      </c>
      <c r="B53" s="4">
        <f>'Raw Data'!AT702</f>
        <v>35.1</v>
      </c>
      <c r="C53" s="4">
        <f>'Raw Data'!AT836</f>
        <v>36.1</v>
      </c>
      <c r="D53" s="4">
        <f>'Raw Data'!AT970</f>
        <v>36.5</v>
      </c>
    </row>
    <row r="54" spans="1:4" x14ac:dyDescent="0.25">
      <c r="A54" s="4">
        <f>'Raw Data'!AT561</f>
        <v>37.1</v>
      </c>
      <c r="B54" s="4">
        <f>'Raw Data'!AT703</f>
        <v>35.1</v>
      </c>
      <c r="C54" s="4">
        <f>'Raw Data'!AT837</f>
        <v>37</v>
      </c>
      <c r="D54" s="4">
        <f>'Raw Data'!AT971</f>
        <v>36.6</v>
      </c>
    </row>
    <row r="55" spans="1:4" x14ac:dyDescent="0.25">
      <c r="A55" s="4">
        <f>'Raw Data'!AT562</f>
        <v>37.299999999999997</v>
      </c>
      <c r="B55" s="4">
        <f>'Raw Data'!AT704</f>
        <v>36.5</v>
      </c>
      <c r="C55" s="4">
        <f>'Raw Data'!AT838</f>
        <v>38.200000000000003</v>
      </c>
      <c r="D55" s="4">
        <f>'Raw Data'!AT972</f>
        <v>37.4</v>
      </c>
    </row>
    <row r="56" spans="1:4" x14ac:dyDescent="0.25">
      <c r="A56" s="4">
        <f>'Raw Data'!AT563</f>
        <v>37.9</v>
      </c>
      <c r="B56" s="4">
        <f>'Raw Data'!AT705</f>
        <v>39.200000000000003</v>
      </c>
      <c r="C56" s="4">
        <f>'Raw Data'!AT839</f>
        <v>39.4</v>
      </c>
      <c r="D56" s="4">
        <f>'Raw Data'!AT973</f>
        <v>38.9</v>
      </c>
    </row>
    <row r="57" spans="1:4" x14ac:dyDescent="0.25">
      <c r="A57" s="4">
        <f>'Raw Data'!AT564</f>
        <v>38.200000000000003</v>
      </c>
      <c r="B57" s="4">
        <f>'Raw Data'!AT706</f>
        <v>39.6</v>
      </c>
      <c r="C57" s="4">
        <f>'Raw Data'!AT840</f>
        <v>40.700000000000003</v>
      </c>
      <c r="D57" s="4">
        <f>'Raw Data'!AT974</f>
        <v>40.299999999999997</v>
      </c>
    </row>
    <row r="58" spans="1:4" x14ac:dyDescent="0.25">
      <c r="A58" s="4">
        <f>'Raw Data'!AT565</f>
        <v>38</v>
      </c>
      <c r="B58" s="4">
        <f>'Raw Data'!AT707</f>
        <v>40.9</v>
      </c>
      <c r="C58" s="4">
        <f>'Raw Data'!AT841</f>
        <v>41.7</v>
      </c>
      <c r="D58" s="4">
        <f>'Raw Data'!AT975</f>
        <v>41.7</v>
      </c>
    </row>
    <row r="59" spans="1:4" x14ac:dyDescent="0.25">
      <c r="A59" s="4">
        <f>'Raw Data'!AT566</f>
        <v>37.9</v>
      </c>
      <c r="B59" s="4">
        <f>'Raw Data'!AT708</f>
        <v>43.6</v>
      </c>
      <c r="C59" s="4">
        <f>'Raw Data'!AT842</f>
        <v>43.4</v>
      </c>
      <c r="D59" s="4">
        <f>'Raw Data'!AT976</f>
        <v>43.5</v>
      </c>
    </row>
    <row r="60" spans="1:4" x14ac:dyDescent="0.25">
      <c r="A60" s="4">
        <f>'Raw Data'!AT567</f>
        <v>38.6</v>
      </c>
      <c r="B60" s="4">
        <f>'Raw Data'!AT709</f>
        <v>44.1</v>
      </c>
      <c r="C60" s="4">
        <f>'Raw Data'!AT843</f>
        <v>45.4</v>
      </c>
      <c r="D60" s="4">
        <f>'Raw Data'!AT977</f>
        <v>44.7</v>
      </c>
    </row>
    <row r="61" spans="1:4" x14ac:dyDescent="0.25">
      <c r="A61" s="4">
        <f>'Raw Data'!AT568</f>
        <v>38.700000000000003</v>
      </c>
      <c r="B61" s="4">
        <f>'Raw Data'!AT710</f>
        <v>45.6</v>
      </c>
      <c r="C61" s="4">
        <f>'Raw Data'!AT844</f>
        <v>46.4</v>
      </c>
      <c r="D61" s="4">
        <f>'Raw Data'!AT978</f>
        <v>45.5</v>
      </c>
    </row>
    <row r="62" spans="1:4" x14ac:dyDescent="0.25">
      <c r="A62" s="4">
        <f>'Raw Data'!AT569</f>
        <v>40.4</v>
      </c>
      <c r="B62" s="4">
        <f>'Raw Data'!AT711</f>
        <v>45.7</v>
      </c>
      <c r="C62" s="4">
        <f>'Raw Data'!AT845</f>
        <v>46.2</v>
      </c>
      <c r="D62" s="4">
        <f>'Raw Data'!AT979</f>
        <v>45.8</v>
      </c>
    </row>
    <row r="63" spans="1:4" x14ac:dyDescent="0.25">
      <c r="A63" s="4">
        <f>'Raw Data'!AT570</f>
        <v>40.700000000000003</v>
      </c>
      <c r="B63" s="4">
        <f>'Raw Data'!AT712</f>
        <v>44.4</v>
      </c>
      <c r="C63" s="4">
        <f>'Raw Data'!AT846</f>
        <v>45.4</v>
      </c>
      <c r="D63" s="4">
        <f>'Raw Data'!AT980</f>
        <v>45.6</v>
      </c>
    </row>
    <row r="64" spans="1:4" x14ac:dyDescent="0.25">
      <c r="A64" s="4">
        <f>'Raw Data'!AT571</f>
        <v>41.3</v>
      </c>
      <c r="B64" s="4">
        <f>'Raw Data'!AT713</f>
        <v>45.5</v>
      </c>
      <c r="C64" s="4">
        <f>'Raw Data'!AT847</f>
        <v>45.5</v>
      </c>
      <c r="D64" s="4">
        <f>'Raw Data'!AT981</f>
        <v>45.6</v>
      </c>
    </row>
    <row r="65" spans="1:4" x14ac:dyDescent="0.25">
      <c r="A65" s="4">
        <f>'Raw Data'!AT572</f>
        <v>44.3</v>
      </c>
      <c r="B65" s="4">
        <f>'Raw Data'!AT714</f>
        <v>46.3</v>
      </c>
      <c r="C65" s="4">
        <f>'Raw Data'!AT848</f>
        <v>44.3</v>
      </c>
      <c r="D65" s="4">
        <f>'Raw Data'!AT982</f>
        <v>45.3</v>
      </c>
    </row>
    <row r="66" spans="1:4" x14ac:dyDescent="0.25">
      <c r="A66" s="4">
        <f>'Raw Data'!AT573</f>
        <v>45.7</v>
      </c>
      <c r="B66" s="4">
        <f>'Raw Data'!AT715</f>
        <v>46.3</v>
      </c>
      <c r="C66" s="4">
        <f>'Raw Data'!AT849</f>
        <v>44.6</v>
      </c>
      <c r="D66" s="4">
        <f>'Raw Data'!AT983</f>
        <v>46</v>
      </c>
    </row>
    <row r="67" spans="1:4" x14ac:dyDescent="0.25">
      <c r="A67" s="4">
        <f>'Raw Data'!AT574</f>
        <v>45.9</v>
      </c>
      <c r="B67" s="4">
        <f>'Raw Data'!AT716</f>
        <v>45.9</v>
      </c>
      <c r="C67" s="4">
        <f>'Raw Data'!AT850</f>
        <v>45</v>
      </c>
      <c r="D67" s="4">
        <f>'Raw Data'!AT984</f>
        <v>45.7</v>
      </c>
    </row>
    <row r="68" spans="1:4" x14ac:dyDescent="0.25">
      <c r="A68" s="4">
        <f>'Raw Data'!AT575</f>
        <v>46.5</v>
      </c>
      <c r="B68" s="4">
        <f>'Raw Data'!AT717</f>
        <v>45.2</v>
      </c>
      <c r="C68" s="4">
        <f>'Raw Data'!AT851</f>
        <v>44.8</v>
      </c>
      <c r="D68" s="4">
        <f>'Raw Data'!AT985</f>
        <v>45.7</v>
      </c>
    </row>
    <row r="69" spans="1:4" x14ac:dyDescent="0.25">
      <c r="A69" s="4">
        <f>'Raw Data'!AT576</f>
        <v>46.6</v>
      </c>
      <c r="B69" s="4">
        <f>'Raw Data'!AT718</f>
        <v>45.1</v>
      </c>
      <c r="C69" s="4">
        <f>'Raw Data'!AT852</f>
        <v>43.6</v>
      </c>
      <c r="D69" s="4">
        <f>'Raw Data'!AT986</f>
        <v>45.7</v>
      </c>
    </row>
    <row r="70" spans="1:4" x14ac:dyDescent="0.25">
      <c r="A70" s="4">
        <f>'Raw Data'!AT577</f>
        <v>47.8</v>
      </c>
      <c r="B70" s="4">
        <f>'Raw Data'!AT719</f>
        <v>43.1</v>
      </c>
      <c r="C70" s="4">
        <f>'Raw Data'!AT853</f>
        <v>43.4</v>
      </c>
      <c r="D70" s="4">
        <f>'Raw Data'!AT987</f>
        <v>44.9</v>
      </c>
    </row>
    <row r="71" spans="1:4" x14ac:dyDescent="0.25">
      <c r="A71" s="4">
        <f>'Raw Data'!AT578</f>
        <v>47.4</v>
      </c>
      <c r="B71" s="4">
        <f>'Raw Data'!AT720</f>
        <v>42.2</v>
      </c>
      <c r="C71" s="4">
        <f>'Raw Data'!AT854</f>
        <v>42.8</v>
      </c>
      <c r="D71" s="4">
        <f>'Raw Data'!AT988</f>
        <v>43.6</v>
      </c>
    </row>
    <row r="72" spans="1:4" x14ac:dyDescent="0.25">
      <c r="A72" s="4">
        <f>'Raw Data'!AT579</f>
        <v>47.3</v>
      </c>
      <c r="B72" s="4">
        <f>'Raw Data'!AT721</f>
        <v>40.299999999999997</v>
      </c>
      <c r="C72" s="4">
        <f>'Raw Data'!AT855</f>
        <v>40.799999999999997</v>
      </c>
      <c r="D72" s="4">
        <f>'Raw Data'!AT989</f>
        <v>42.9</v>
      </c>
    </row>
    <row r="73" spans="1:4" x14ac:dyDescent="0.25">
      <c r="A73" s="4">
        <f>'Raw Data'!AT580</f>
        <v>46.2</v>
      </c>
      <c r="B73" s="4">
        <f>'Raw Data'!AT722</f>
        <v>37.9</v>
      </c>
      <c r="C73" s="4">
        <f>'Raw Data'!AT856</f>
        <v>38</v>
      </c>
      <c r="D73" s="4">
        <f>'Raw Data'!AT990</f>
        <v>40.799999999999997</v>
      </c>
    </row>
    <row r="74" spans="1:4" x14ac:dyDescent="0.25">
      <c r="A74" s="4">
        <f>'Raw Data'!AT581</f>
        <v>44.3</v>
      </c>
      <c r="B74" s="4">
        <f>'Raw Data'!AT723</f>
        <v>37.5</v>
      </c>
      <c r="C74" s="4">
        <f>'Raw Data'!AT857</f>
        <v>35.1</v>
      </c>
      <c r="D74" s="4">
        <f>'Raw Data'!AT991</f>
        <v>38.6</v>
      </c>
    </row>
    <row r="75" spans="1:4" x14ac:dyDescent="0.25">
      <c r="A75" s="4">
        <f>'Raw Data'!AT582</f>
        <v>42</v>
      </c>
      <c r="B75" s="4">
        <f>'Raw Data'!AT724</f>
        <v>34.200000000000003</v>
      </c>
      <c r="C75" s="4">
        <f>'Raw Data'!AT858</f>
        <v>34.200000000000003</v>
      </c>
      <c r="D75" s="4">
        <f>'Raw Data'!AT992</f>
        <v>36.799999999999997</v>
      </c>
    </row>
    <row r="76" spans="1:4" x14ac:dyDescent="0.25">
      <c r="A76" s="4">
        <f>'Raw Data'!AT583</f>
        <v>39.4</v>
      </c>
      <c r="B76" s="4">
        <f>'Raw Data'!AT725</f>
        <v>32.299999999999997</v>
      </c>
      <c r="C76" s="4">
        <f>'Raw Data'!AT859</f>
        <v>32.9</v>
      </c>
      <c r="D76" s="4">
        <f>'Raw Data'!AT993</f>
        <v>34</v>
      </c>
    </row>
    <row r="77" spans="1:4" x14ac:dyDescent="0.25">
      <c r="A77" s="4">
        <f>'Raw Data'!AT584</f>
        <v>37.700000000000003</v>
      </c>
      <c r="B77" s="4">
        <f>'Raw Data'!AT726</f>
        <v>30.8</v>
      </c>
      <c r="C77" s="4">
        <f>'Raw Data'!AT860</f>
        <v>31.8</v>
      </c>
      <c r="D77" s="4">
        <f>'Raw Data'!AT994</f>
        <v>32.5</v>
      </c>
    </row>
    <row r="78" spans="1:4" x14ac:dyDescent="0.25">
      <c r="A78" s="4">
        <f>'Raw Data'!AT585</f>
        <v>37.5</v>
      </c>
      <c r="B78" s="4">
        <f>'Raw Data'!AT727</f>
        <v>29.7</v>
      </c>
      <c r="C78" s="4">
        <f>'Raw Data'!AT861</f>
        <v>30.7</v>
      </c>
      <c r="D78" s="4">
        <f>'Raw Data'!AT995</f>
        <v>31</v>
      </c>
    </row>
    <row r="79" spans="1:4" x14ac:dyDescent="0.25">
      <c r="A79" s="4">
        <f>'Raw Data'!AT586</f>
        <v>33.799999999999997</v>
      </c>
      <c r="B79" s="4">
        <f>'Raw Data'!AT728</f>
        <v>28.8</v>
      </c>
      <c r="C79" s="4">
        <f>'Raw Data'!AT862</f>
        <v>29.6</v>
      </c>
      <c r="D79" s="4">
        <f>'Raw Data'!AT996</f>
        <v>29.8</v>
      </c>
    </row>
    <row r="80" spans="1:4" x14ac:dyDescent="0.25">
      <c r="A80" s="4">
        <f>'Raw Data'!AT587</f>
        <v>32.200000000000003</v>
      </c>
      <c r="B80" s="4">
        <f>'Raw Data'!AT729</f>
        <v>28.1</v>
      </c>
      <c r="C80" s="4">
        <f>'Raw Data'!AT863</f>
        <v>29.2</v>
      </c>
      <c r="D80" s="4">
        <f>'Raw Data'!AT997</f>
        <v>28.7</v>
      </c>
    </row>
    <row r="81" spans="1:4" x14ac:dyDescent="0.25">
      <c r="A81" s="4">
        <f>'Raw Data'!AT588</f>
        <v>30.6</v>
      </c>
      <c r="B81" s="4">
        <f>'Raw Data'!AT730</f>
        <v>27.6</v>
      </c>
      <c r="C81" s="4">
        <f>'Raw Data'!AT864</f>
        <v>29.1</v>
      </c>
      <c r="D81" s="4">
        <f>'Raw Data'!AT998</f>
        <v>27.8</v>
      </c>
    </row>
    <row r="82" spans="1:4" x14ac:dyDescent="0.25">
      <c r="A82" s="4">
        <f>'Raw Data'!AT589</f>
        <v>30.4</v>
      </c>
      <c r="B82" s="4">
        <f>'Raw Data'!AT731</f>
        <v>27</v>
      </c>
      <c r="C82" s="4">
        <f>'Raw Data'!AT865</f>
        <v>28.9</v>
      </c>
      <c r="D82" s="4">
        <f>'Raw Data'!AT999</f>
        <v>27.4</v>
      </c>
    </row>
    <row r="83" spans="1:4" x14ac:dyDescent="0.25">
      <c r="A83" s="4">
        <f>'Raw Data'!AT590</f>
        <v>29.6</v>
      </c>
      <c r="B83" s="4">
        <f>'Raw Data'!AT732</f>
        <v>25.9</v>
      </c>
      <c r="C83" s="4">
        <f>'Raw Data'!AT866</f>
        <v>28.5</v>
      </c>
      <c r="D83" s="4">
        <f>'Raw Data'!AT1000</f>
        <v>27</v>
      </c>
    </row>
    <row r="84" spans="1:4" x14ac:dyDescent="0.25">
      <c r="A84" s="4">
        <f>'Raw Data'!AT591</f>
        <v>29.5</v>
      </c>
      <c r="B84" s="4">
        <f>'Raw Data'!AT733</f>
        <v>25.7</v>
      </c>
      <c r="C84" s="4">
        <f>'Raw Data'!AT867</f>
        <v>28.4</v>
      </c>
      <c r="D84" s="4">
        <f>'Raw Data'!AT1001</f>
        <v>26.3</v>
      </c>
    </row>
    <row r="85" spans="1:4" x14ac:dyDescent="0.25">
      <c r="A85" s="4">
        <f>'Raw Data'!AT592</f>
        <v>28.8</v>
      </c>
      <c r="B85" s="4">
        <f>'Raw Data'!AT734</f>
        <v>24.1</v>
      </c>
      <c r="C85" s="4">
        <f>'Raw Data'!AT868</f>
        <v>25.5</v>
      </c>
      <c r="D85" s="4">
        <f>'Raw Data'!AT1002</f>
        <v>25.5</v>
      </c>
    </row>
    <row r="86" spans="1:4" x14ac:dyDescent="0.25">
      <c r="A86" s="4">
        <f>'Raw Data'!AT593</f>
        <v>27.9</v>
      </c>
      <c r="B86" s="4">
        <f>'Raw Data'!AT735</f>
        <v>23.2</v>
      </c>
      <c r="C86" s="4">
        <f>'Raw Data'!AT869</f>
        <v>24</v>
      </c>
      <c r="D86" s="4">
        <f>'Raw Data'!AT1003</f>
        <v>24.8</v>
      </c>
    </row>
    <row r="87" spans="1:4" x14ac:dyDescent="0.25">
      <c r="A87" s="4">
        <f>'Raw Data'!AT594</f>
        <v>25.8</v>
      </c>
      <c r="B87" s="4">
        <f>'Raw Data'!AT736</f>
        <v>23.1</v>
      </c>
      <c r="C87" s="4">
        <f>'Raw Data'!AT870</f>
        <v>23.7</v>
      </c>
      <c r="D87" s="4">
        <f>'Raw Data'!AT1004</f>
        <v>22.4</v>
      </c>
    </row>
    <row r="88" spans="1:4" x14ac:dyDescent="0.25">
      <c r="A88" s="4">
        <f>'Raw Data'!AT595</f>
        <v>24.3</v>
      </c>
      <c r="B88" s="4">
        <f>'Raw Data'!AT737</f>
        <v>22.4</v>
      </c>
      <c r="C88" s="4">
        <f>'Raw Data'!AT871</f>
        <v>23.4</v>
      </c>
      <c r="D88" s="4">
        <f>'Raw Data'!AT1005</f>
        <v>21.2</v>
      </c>
    </row>
    <row r="89" spans="1:4" x14ac:dyDescent="0.25">
      <c r="A89" s="4">
        <f>'Raw Data'!AT596</f>
        <v>21.7</v>
      </c>
      <c r="B89" s="4">
        <f>'Raw Data'!AT738</f>
        <v>22.4</v>
      </c>
      <c r="C89" s="4">
        <f>'Raw Data'!AT872</f>
        <v>23.1</v>
      </c>
      <c r="D89" s="4">
        <f>'Raw Data'!AT1006</f>
        <v>20.8</v>
      </c>
    </row>
    <row r="90" spans="1:4" x14ac:dyDescent="0.25">
      <c r="A90" s="4">
        <f>'Raw Data'!AT597</f>
        <v>21.3</v>
      </c>
      <c r="B90" s="4">
        <f>'Raw Data'!AT739</f>
        <v>22.3</v>
      </c>
      <c r="C90" s="4">
        <f>'Raw Data'!AT873</f>
        <v>23.1</v>
      </c>
      <c r="D90" s="4">
        <f>'Raw Data'!AT1007</f>
        <v>20.6</v>
      </c>
    </row>
    <row r="91" spans="1:4" x14ac:dyDescent="0.25">
      <c r="A91" s="4">
        <f>'Raw Data'!AT598</f>
        <v>20</v>
      </c>
      <c r="B91" s="4">
        <f>'Raw Data'!AT740</f>
        <v>22.6</v>
      </c>
      <c r="C91" s="4">
        <f>'Raw Data'!AT874</f>
        <v>23.1</v>
      </c>
      <c r="D91" s="4">
        <f>'Raw Data'!AT1008</f>
        <v>20.5</v>
      </c>
    </row>
    <row r="92" spans="1:4" x14ac:dyDescent="0.25">
      <c r="A92" s="4">
        <f>'Raw Data'!AT599</f>
        <v>19.7</v>
      </c>
      <c r="B92" s="4">
        <f>'Raw Data'!AT741</f>
        <v>25.2</v>
      </c>
      <c r="C92" s="4">
        <f>'Raw Data'!AT875</f>
        <v>23</v>
      </c>
      <c r="D92" s="4">
        <f>'Raw Data'!AT1009</f>
        <v>20.7</v>
      </c>
    </row>
    <row r="93" spans="1:4" x14ac:dyDescent="0.25">
      <c r="A93" s="4">
        <f>'Raw Data'!AT600</f>
        <v>19</v>
      </c>
      <c r="B93" s="4">
        <f>'Raw Data'!AT742</f>
        <v>25.7</v>
      </c>
      <c r="C93" s="4">
        <f>'Raw Data'!AT876</f>
        <v>23.1</v>
      </c>
      <c r="D93" s="4">
        <f>'Raw Data'!AT1010</f>
        <v>22.7</v>
      </c>
    </row>
    <row r="94" spans="1:4" x14ac:dyDescent="0.25">
      <c r="A94" s="4">
        <f>'Raw Data'!AT601</f>
        <v>18.899999999999999</v>
      </c>
      <c r="B94" s="4">
        <f>'Raw Data'!AT743</f>
        <v>27.6</v>
      </c>
      <c r="C94" s="4">
        <f>'Raw Data'!AT877</f>
        <v>24.2</v>
      </c>
      <c r="D94" s="4">
        <f>'Raw Data'!AT1011</f>
        <v>24.3</v>
      </c>
    </row>
    <row r="95" spans="1:4" x14ac:dyDescent="0.25">
      <c r="A95" s="4">
        <f>'Raw Data'!AT602</f>
        <v>19.100000000000001</v>
      </c>
      <c r="B95" s="4">
        <f>'Raw Data'!AT744</f>
        <v>29.3</v>
      </c>
      <c r="C95" s="4">
        <f>'Raw Data'!AT878</f>
        <v>26.1</v>
      </c>
      <c r="D95" s="4">
        <f>'Raw Data'!AT1012</f>
        <v>25.1</v>
      </c>
    </row>
    <row r="96" spans="1:4" x14ac:dyDescent="0.25">
      <c r="A96" s="4">
        <f>'Raw Data'!AT603</f>
        <v>19.100000000000001</v>
      </c>
      <c r="B96" s="4">
        <f>'Raw Data'!AT745</f>
        <v>30.2</v>
      </c>
      <c r="C96" s="4">
        <f>'Raw Data'!AT879</f>
        <v>27.6</v>
      </c>
      <c r="D96" s="4">
        <f>'Raw Data'!AT1013</f>
        <v>27.1</v>
      </c>
    </row>
    <row r="97" spans="1:4" x14ac:dyDescent="0.25">
      <c r="A97" s="4">
        <f>'Raw Data'!AT604</f>
        <v>19.8</v>
      </c>
      <c r="B97" s="4">
        <f>'Raw Data'!AT746</f>
        <v>31.2</v>
      </c>
      <c r="C97" s="4">
        <f>'Raw Data'!AT880</f>
        <v>28.3</v>
      </c>
      <c r="D97" s="4">
        <f>'Raw Data'!AT1014</f>
        <v>28.2</v>
      </c>
    </row>
    <row r="98" spans="1:4" x14ac:dyDescent="0.25">
      <c r="A98" s="4">
        <f>'Raw Data'!AT605</f>
        <v>22.4</v>
      </c>
      <c r="B98" s="4">
        <f>'Raw Data'!AT747</f>
        <v>31.9</v>
      </c>
      <c r="C98" s="4">
        <f>'Raw Data'!AT881</f>
        <v>30</v>
      </c>
      <c r="D98" s="4">
        <f>'Raw Data'!AT1015</f>
        <v>29.1</v>
      </c>
    </row>
    <row r="99" spans="1:4" x14ac:dyDescent="0.25">
      <c r="A99" s="4">
        <f>'Raw Data'!AT606</f>
        <v>26.3</v>
      </c>
      <c r="B99" s="4">
        <f>'Raw Data'!AT748</f>
        <v>32.200000000000003</v>
      </c>
      <c r="C99" s="4">
        <f>'Raw Data'!AT882</f>
        <v>30.7</v>
      </c>
      <c r="D99" s="4">
        <f>'Raw Data'!AT1016</f>
        <v>31</v>
      </c>
    </row>
    <row r="100" spans="1:4" x14ac:dyDescent="0.25">
      <c r="A100" s="4">
        <f>'Raw Data'!AT607</f>
        <v>29.3</v>
      </c>
      <c r="B100" s="4">
        <f>'Raw Data'!AT749</f>
        <v>31.9</v>
      </c>
      <c r="C100" s="4">
        <f>'Raw Data'!AT883</f>
        <v>31.1</v>
      </c>
      <c r="D100" s="4">
        <f>'Raw Data'!AT1017</f>
        <v>31.8</v>
      </c>
    </row>
    <row r="101" spans="1:4" x14ac:dyDescent="0.25">
      <c r="A101" s="4">
        <f>'Raw Data'!AT608</f>
        <v>29.7</v>
      </c>
      <c r="B101" s="4">
        <f>'Raw Data'!AT750</f>
        <v>31.8</v>
      </c>
      <c r="C101" s="4">
        <f>'Raw Data'!AT884</f>
        <v>31</v>
      </c>
      <c r="D101" s="4">
        <f>'Raw Data'!AT1018</f>
        <v>31.3</v>
      </c>
    </row>
    <row r="102" spans="1:4" x14ac:dyDescent="0.25">
      <c r="A102" s="4">
        <f>'Raw Data'!AT609</f>
        <v>30.3</v>
      </c>
      <c r="B102" s="4">
        <f>'Raw Data'!AT751</f>
        <v>31.3</v>
      </c>
      <c r="C102" s="4">
        <f>'Raw Data'!AT885</f>
        <v>30.7</v>
      </c>
      <c r="D102" s="4">
        <f>'Raw Data'!AT1019</f>
        <v>30.3</v>
      </c>
    </row>
    <row r="103" spans="1:4" x14ac:dyDescent="0.25">
      <c r="A103" s="4">
        <f>'Raw Data'!AT610</f>
        <v>30</v>
      </c>
      <c r="B103" s="4">
        <f>'Raw Data'!AT752</f>
        <v>31.1</v>
      </c>
      <c r="C103" s="4">
        <f>'Raw Data'!AT886</f>
        <v>30.5</v>
      </c>
      <c r="D103" s="4">
        <f>'Raw Data'!AT1020</f>
        <v>30.5</v>
      </c>
    </row>
    <row r="104" spans="1:4" x14ac:dyDescent="0.25">
      <c r="A104" s="4">
        <f>'Raw Data'!AT611</f>
        <v>30.3</v>
      </c>
      <c r="B104" s="4">
        <f>'Raw Data'!AT753</f>
        <v>31.3</v>
      </c>
      <c r="C104" s="4">
        <f>'Raw Data'!AT887</f>
        <v>30.4</v>
      </c>
      <c r="D104" s="4">
        <f>'Raw Data'!AT1021</f>
        <v>30.4</v>
      </c>
    </row>
    <row r="105" spans="1:4" x14ac:dyDescent="0.25">
      <c r="A105" s="4">
        <f>'Raw Data'!AT612</f>
        <v>31.9</v>
      </c>
      <c r="B105" s="4">
        <f>'Raw Data'!AT754</f>
        <v>31.6</v>
      </c>
      <c r="C105" s="4">
        <f>'Raw Data'!AT888</f>
        <v>30.3</v>
      </c>
      <c r="D105" s="4">
        <f>'Raw Data'!AT1022</f>
        <v>30.1</v>
      </c>
    </row>
    <row r="106" spans="1:4" x14ac:dyDescent="0.25">
      <c r="A106" s="4">
        <f>'Raw Data'!AT613</f>
        <v>32.200000000000003</v>
      </c>
      <c r="B106" s="4">
        <f>'Raw Data'!AT755</f>
        <v>32.1</v>
      </c>
      <c r="C106" s="4">
        <f>'Raw Data'!AT889</f>
        <v>30</v>
      </c>
      <c r="D106" s="4">
        <f>'Raw Data'!AT1023</f>
        <v>29.7</v>
      </c>
    </row>
    <row r="107" spans="1:4" x14ac:dyDescent="0.25">
      <c r="A107" s="4">
        <f>'Raw Data'!AT614</f>
        <v>31.9</v>
      </c>
      <c r="B107" s="4">
        <f>'Raw Data'!AT756</f>
        <v>32.5</v>
      </c>
      <c r="C107" s="4">
        <f>'Raw Data'!AT890</f>
        <v>30.3</v>
      </c>
      <c r="D107" s="4">
        <f>'Raw Data'!AT1024</f>
        <v>29.5</v>
      </c>
    </row>
    <row r="108" spans="1:4" x14ac:dyDescent="0.25">
      <c r="A108" s="4">
        <f>'Raw Data'!AT615</f>
        <v>31.8</v>
      </c>
      <c r="B108" s="4">
        <f>'Raw Data'!AT757</f>
        <v>32.9</v>
      </c>
      <c r="C108" s="4">
        <f>'Raw Data'!AT891</f>
        <v>30.7</v>
      </c>
      <c r="D108" s="4">
        <f>'Raw Data'!AT1025</f>
        <v>29.3</v>
      </c>
    </row>
    <row r="109" spans="1:4" x14ac:dyDescent="0.25">
      <c r="A109" s="4">
        <f>'Raw Data'!AT616</f>
        <v>31.8</v>
      </c>
      <c r="B109" s="4">
        <f>'Raw Data'!AT758</f>
        <v>33.299999999999997</v>
      </c>
      <c r="C109" s="4">
        <f>'Raw Data'!AT892</f>
        <v>31.5</v>
      </c>
      <c r="D109" s="4">
        <f>'Raw Data'!AT1026</f>
        <v>29.6</v>
      </c>
    </row>
    <row r="110" spans="1:4" x14ac:dyDescent="0.25">
      <c r="A110" s="4">
        <f>'Raw Data'!AT617</f>
        <v>31.5</v>
      </c>
      <c r="B110" s="4">
        <f>'Raw Data'!AT759</f>
        <v>34</v>
      </c>
      <c r="C110" s="4">
        <f>'Raw Data'!AT893</f>
        <v>32.5</v>
      </c>
      <c r="D110" s="4">
        <f>'Raw Data'!AT1027</f>
        <v>29.8</v>
      </c>
    </row>
    <row r="111" spans="1:4" x14ac:dyDescent="0.25">
      <c r="A111" s="4">
        <f>'Raw Data'!AT618</f>
        <v>31.1</v>
      </c>
      <c r="B111" s="4">
        <f>'Raw Data'!AT760</f>
        <v>34.5</v>
      </c>
      <c r="C111" s="4">
        <f>'Raw Data'!AT894</f>
        <v>32.9</v>
      </c>
      <c r="D111" s="4">
        <f>'Raw Data'!AT1028</f>
        <v>30.3</v>
      </c>
    </row>
    <row r="112" spans="1:4" x14ac:dyDescent="0.25">
      <c r="A112" s="4">
        <f>'Raw Data'!AT619</f>
        <v>30.6</v>
      </c>
      <c r="B112" s="4">
        <f>'Raw Data'!AT761</f>
        <v>35.1</v>
      </c>
      <c r="C112" s="4">
        <f>'Raw Data'!AT895</f>
        <v>34.200000000000003</v>
      </c>
      <c r="D112" s="4">
        <f>'Raw Data'!AT1029</f>
        <v>30.7</v>
      </c>
    </row>
    <row r="113" spans="1:4" x14ac:dyDescent="0.25">
      <c r="A113" s="4">
        <f>'Raw Data'!AT620</f>
        <v>30.6</v>
      </c>
      <c r="B113" s="4">
        <f>'Raw Data'!AT762</f>
        <v>35.9</v>
      </c>
      <c r="C113" s="4">
        <f>'Raw Data'!AT896</f>
        <v>35.700000000000003</v>
      </c>
      <c r="D113" s="4">
        <f>'Raw Data'!AT1030</f>
        <v>31.2</v>
      </c>
    </row>
    <row r="114" spans="1:4" x14ac:dyDescent="0.25">
      <c r="A114" s="4">
        <f>'Raw Data'!AT621</f>
        <v>30.6</v>
      </c>
      <c r="B114" s="4">
        <f>'Raw Data'!AT763</f>
        <v>37.1</v>
      </c>
      <c r="C114" s="4">
        <f>'Raw Data'!AT897</f>
        <v>36.700000000000003</v>
      </c>
      <c r="D114" s="4">
        <f>'Raw Data'!AT1031</f>
        <v>32.6</v>
      </c>
    </row>
    <row r="115" spans="1:4" x14ac:dyDescent="0.25">
      <c r="A115" s="4">
        <f>'Raw Data'!AT622</f>
        <v>30.8</v>
      </c>
      <c r="B115" s="4">
        <f>'Raw Data'!AT764</f>
        <v>38.6</v>
      </c>
      <c r="C115" s="4">
        <f>'Raw Data'!AT898</f>
        <v>38.1</v>
      </c>
      <c r="D115" s="4">
        <f>'Raw Data'!AT1032</f>
        <v>34.200000000000003</v>
      </c>
    </row>
    <row r="116" spans="1:4" x14ac:dyDescent="0.25">
      <c r="A116" s="4">
        <f>'Raw Data'!AT623</f>
        <v>31</v>
      </c>
      <c r="B116" s="4">
        <f>'Raw Data'!AT765</f>
        <v>40</v>
      </c>
      <c r="C116" s="4">
        <f>'Raw Data'!AT899</f>
        <v>39.9</v>
      </c>
      <c r="D116" s="4">
        <f>'Raw Data'!AT1033</f>
        <v>35.6</v>
      </c>
    </row>
    <row r="117" spans="1:4" x14ac:dyDescent="0.25">
      <c r="A117" s="4">
        <f>'Raw Data'!AT624</f>
        <v>31.4</v>
      </c>
      <c r="B117" s="4">
        <f>'Raw Data'!AT766</f>
        <v>41.8</v>
      </c>
      <c r="C117" s="4">
        <f>'Raw Data'!AT900</f>
        <v>41.5</v>
      </c>
      <c r="D117" s="4">
        <f>'Raw Data'!AT1034</f>
        <v>37.200000000000003</v>
      </c>
    </row>
    <row r="118" spans="1:4" x14ac:dyDescent="0.25">
      <c r="A118" s="4">
        <f>'Raw Data'!AT625</f>
        <v>31.5</v>
      </c>
      <c r="B118" s="4">
        <f>'Raw Data'!AT767</f>
        <v>43.5</v>
      </c>
      <c r="C118" s="4">
        <f>'Raw Data'!AT901</f>
        <v>43.5</v>
      </c>
      <c r="D118" s="4">
        <f>'Raw Data'!AT1035</f>
        <v>39.200000000000003</v>
      </c>
    </row>
    <row r="119" spans="1:4" x14ac:dyDescent="0.25">
      <c r="A119" s="4">
        <f>'Raw Data'!AT626</f>
        <v>32.700000000000003</v>
      </c>
      <c r="B119" s="4">
        <f>'Raw Data'!AT768</f>
        <v>44.4</v>
      </c>
      <c r="C119" s="4">
        <f>'Raw Data'!AT902</f>
        <v>45.2</v>
      </c>
      <c r="D119" s="4">
        <f>'Raw Data'!AT1036</f>
        <v>40.9</v>
      </c>
    </row>
    <row r="120" spans="1:4" x14ac:dyDescent="0.25">
      <c r="A120" s="4">
        <f>'Raw Data'!AT627</f>
        <v>32.9</v>
      </c>
      <c r="B120" s="4">
        <f>'Raw Data'!AT769</f>
        <v>45.1</v>
      </c>
      <c r="C120" s="4">
        <f>'Raw Data'!AT903</f>
        <v>45.8</v>
      </c>
      <c r="D120" s="4">
        <f>'Raw Data'!AT1037</f>
        <v>42.7</v>
      </c>
    </row>
    <row r="121" spans="1:4" x14ac:dyDescent="0.25">
      <c r="A121" s="4">
        <f>'Raw Data'!AT628</f>
        <v>35</v>
      </c>
      <c r="B121" s="4">
        <f>'Raw Data'!AT770</f>
        <v>44.9</v>
      </c>
      <c r="C121" s="4">
        <f>'Raw Data'!AT904</f>
        <v>45.9</v>
      </c>
      <c r="D121" s="4">
        <f>'Raw Data'!AT1038</f>
        <v>44.4</v>
      </c>
    </row>
    <row r="122" spans="1:4" x14ac:dyDescent="0.25">
      <c r="A122" s="4">
        <f>'Raw Data'!AT629</f>
        <v>36.9</v>
      </c>
      <c r="B122" s="4">
        <f>'Raw Data'!AT771</f>
        <v>42.7</v>
      </c>
      <c r="C122" s="4">
        <f>'Raw Data'!AT905</f>
        <v>44.5</v>
      </c>
      <c r="D122" s="4">
        <f>'Raw Data'!AT1039</f>
        <v>45.6</v>
      </c>
    </row>
    <row r="123" spans="1:4" x14ac:dyDescent="0.25">
      <c r="A123" s="4">
        <f>'Raw Data'!AT630</f>
        <v>38.799999999999997</v>
      </c>
      <c r="B123" s="4">
        <f>'Raw Data'!AT772</f>
        <v>39.9</v>
      </c>
      <c r="C123" s="4">
        <f>'Raw Data'!AT906</f>
        <v>42.3</v>
      </c>
      <c r="D123" s="4">
        <f>'Raw Data'!AT1040</f>
        <v>45.5</v>
      </c>
    </row>
    <row r="124" spans="1:4" x14ac:dyDescent="0.25">
      <c r="A124" s="4">
        <f>'Raw Data'!AT631</f>
        <v>40.9</v>
      </c>
      <c r="B124" s="4">
        <f>'Raw Data'!AT773</f>
        <v>37.1</v>
      </c>
      <c r="C124" s="4">
        <f>'Raw Data'!AT907</f>
        <v>39.799999999999997</v>
      </c>
      <c r="D124" s="4">
        <f>'Raw Data'!AT1041</f>
        <v>44.6</v>
      </c>
    </row>
    <row r="125" spans="1:4" x14ac:dyDescent="0.25">
      <c r="A125" s="4">
        <f>'Raw Data'!AT632</f>
        <v>41.2</v>
      </c>
      <c r="B125" s="4">
        <f>'Raw Data'!AT774</f>
        <v>35.200000000000003</v>
      </c>
      <c r="C125" s="4">
        <f>'Raw Data'!AT908</f>
        <v>37.299999999999997</v>
      </c>
      <c r="D125" s="4">
        <f>'Raw Data'!AT1042</f>
        <v>42.9</v>
      </c>
    </row>
    <row r="126" spans="1:4" x14ac:dyDescent="0.25">
      <c r="A126" s="4">
        <f>'Raw Data'!AT633</f>
        <v>44.3</v>
      </c>
      <c r="B126" s="4">
        <f>'Raw Data'!AT775</f>
        <v>34.6</v>
      </c>
      <c r="C126" s="4">
        <f>'Raw Data'!AT909</f>
        <v>35.299999999999997</v>
      </c>
      <c r="D126" s="4">
        <f>'Raw Data'!AT1043</f>
        <v>40.200000000000003</v>
      </c>
    </row>
    <row r="127" spans="1:4" x14ac:dyDescent="0.25">
      <c r="A127" s="4">
        <f>'Raw Data'!AT634</f>
        <v>44.8</v>
      </c>
      <c r="B127" s="4">
        <f>'Raw Data'!AT776</f>
        <v>34.4</v>
      </c>
      <c r="C127" s="4">
        <f>'Raw Data'!AT910</f>
        <v>35.1</v>
      </c>
      <c r="D127" s="4">
        <f>'Raw Data'!AT1044</f>
        <v>37.5</v>
      </c>
    </row>
    <row r="128" spans="1:4" x14ac:dyDescent="0.25">
      <c r="A128" s="4">
        <f>'Raw Data'!AT635</f>
        <v>44.2</v>
      </c>
      <c r="B128" s="4">
        <f>'Raw Data'!AT777</f>
        <v>34.6</v>
      </c>
      <c r="C128" s="4">
        <f>'Raw Data'!AT911</f>
        <v>34.700000000000003</v>
      </c>
      <c r="D128" s="4">
        <f>'Raw Data'!AT1045</f>
        <v>35.200000000000003</v>
      </c>
    </row>
    <row r="129" spans="1:4" x14ac:dyDescent="0.25">
      <c r="A129" s="4">
        <f>'Raw Data'!AT636</f>
        <v>42.2</v>
      </c>
      <c r="B129" s="4">
        <f>'Raw Data'!AT778</f>
        <v>34.6</v>
      </c>
      <c r="C129" s="4">
        <f>'Raw Data'!AT912</f>
        <v>34.5</v>
      </c>
      <c r="D129" s="4">
        <f>'Raw Data'!AT1046</f>
        <v>34.799999999999997</v>
      </c>
    </row>
    <row r="130" spans="1:4" x14ac:dyDescent="0.25">
      <c r="A130" s="4">
        <f>'Raw Data'!AT637</f>
        <v>42</v>
      </c>
      <c r="B130" s="4">
        <f>'Raw Data'!AT779</f>
        <v>34.299999999999997</v>
      </c>
      <c r="C130" s="4">
        <f>'Raw Data'!AT913</f>
        <v>34.4</v>
      </c>
      <c r="D130" s="4">
        <f>'Raw Data'!AT1047</f>
        <v>35.1</v>
      </c>
    </row>
    <row r="131" spans="1:4" x14ac:dyDescent="0.25">
      <c r="A131" s="4">
        <f>'Raw Data'!AT638</f>
        <v>38.4</v>
      </c>
      <c r="B131" s="4">
        <f>'Raw Data'!AT780</f>
        <v>35.200000000000003</v>
      </c>
      <c r="C131" s="4">
        <f>'Raw Data'!AT914</f>
        <v>34.700000000000003</v>
      </c>
      <c r="D131" s="4">
        <f>'Raw Data'!AT1048</f>
        <v>35</v>
      </c>
    </row>
    <row r="132" spans="1:4" x14ac:dyDescent="0.25">
      <c r="A132" s="4">
        <f>'Raw Data'!AT639</f>
        <v>35.4</v>
      </c>
      <c r="B132" s="4">
        <f>'Raw Data'!AT781</f>
        <v>35.6</v>
      </c>
      <c r="C132" s="4">
        <f>'Raw Data'!AT915</f>
        <v>35.1</v>
      </c>
      <c r="D132" s="4">
        <f>'Raw Data'!AT1049</f>
        <v>34.700000000000003</v>
      </c>
    </row>
    <row r="133" spans="1:4" x14ac:dyDescent="0.25">
      <c r="A133" s="4">
        <f>'Raw Data'!AT640</f>
        <v>33.799999999999997</v>
      </c>
      <c r="B133" s="4">
        <f>'Raw Data'!AT782</f>
        <v>35.799999999999997</v>
      </c>
      <c r="C133" s="4">
        <f>'Raw Data'!AT916</f>
        <v>34.9</v>
      </c>
      <c r="D133" s="4">
        <f>'Raw Data'!AT1050</f>
        <v>34.299999999999997</v>
      </c>
    </row>
    <row r="134" spans="1:4" x14ac:dyDescent="0.25">
      <c r="A134" s="4">
        <f>'Raw Data'!AT641</f>
        <v>33.6</v>
      </c>
      <c r="B134" s="4">
        <f>'Raw Data'!AT783</f>
        <v>36.4</v>
      </c>
      <c r="C134" s="4">
        <f>'Raw Data'!AT917</f>
        <v>34.5</v>
      </c>
      <c r="D134" s="4">
        <f>'Raw Data'!AT1051</f>
        <v>34.4</v>
      </c>
    </row>
    <row r="135" spans="1:4" x14ac:dyDescent="0.25">
      <c r="A135" s="4">
        <f>'Raw Data'!AT642</f>
        <v>33.700000000000003</v>
      </c>
      <c r="B135" s="4">
        <f>'Raw Data'!AT784</f>
        <v>36.799999999999997</v>
      </c>
      <c r="C135" s="4">
        <f>'Raw Data'!AT918</f>
        <v>35.1</v>
      </c>
      <c r="D135" s="4">
        <f>'Raw Data'!AT1052</f>
        <v>34.799999999999997</v>
      </c>
    </row>
    <row r="136" spans="1:4" x14ac:dyDescent="0.25">
      <c r="A136" s="4">
        <f>'Raw Data'!AT643</f>
        <v>33.9</v>
      </c>
      <c r="B136" s="4">
        <f>'Raw Data'!AT785</f>
        <v>37.1</v>
      </c>
      <c r="C136" s="4">
        <f>'Raw Data'!AT919</f>
        <v>35.700000000000003</v>
      </c>
      <c r="D136" s="4">
        <f>'Raw Data'!AT1053</f>
        <v>34.9</v>
      </c>
    </row>
    <row r="137" spans="1:4" x14ac:dyDescent="0.25">
      <c r="A137" s="4">
        <f>'Raw Data'!AT644</f>
        <v>34.1</v>
      </c>
      <c r="B137" s="4">
        <f>'Raw Data'!AT786</f>
        <v>37.1</v>
      </c>
      <c r="C137" s="4">
        <f>'Raw Data'!AT920</f>
        <v>35.299999999999997</v>
      </c>
      <c r="D137" s="4">
        <f>'Raw Data'!AT1054</f>
        <v>36.200000000000003</v>
      </c>
    </row>
    <row r="138" spans="1:4" x14ac:dyDescent="0.25">
      <c r="A138" s="4">
        <f>'Raw Data'!AT645</f>
        <v>33.9</v>
      </c>
      <c r="B138" s="4">
        <f>'Raw Data'!AT787</f>
        <v>37.299999999999997</v>
      </c>
      <c r="C138" s="4">
        <f>'Raw Data'!AT921</f>
        <v>34.6</v>
      </c>
      <c r="D138" s="4">
        <f>'Raw Data'!AT1055</f>
        <v>36.4</v>
      </c>
    </row>
    <row r="139" spans="1:4" x14ac:dyDescent="0.25">
      <c r="A139" s="4">
        <f>'Raw Data'!AT646</f>
        <v>33.9</v>
      </c>
      <c r="D139" s="4">
        <f>'Raw Data'!AT1056</f>
        <v>35.200000000000003</v>
      </c>
    </row>
    <row r="140" spans="1:4" x14ac:dyDescent="0.25">
      <c r="A140" s="4">
        <f>'Raw Data'!AT647</f>
        <v>34.5</v>
      </c>
      <c r="D140" s="4">
        <f>'Raw Data'!AT1057</f>
        <v>34</v>
      </c>
    </row>
    <row r="141" spans="1:4" x14ac:dyDescent="0.25">
      <c r="A141" s="4">
        <f>'Raw Data'!AT648</f>
        <v>34.5</v>
      </c>
    </row>
    <row r="142" spans="1:4" x14ac:dyDescent="0.25">
      <c r="A142" s="4">
        <f>'Raw Data'!AT649</f>
        <v>34.5</v>
      </c>
    </row>
    <row r="143" spans="1:4" x14ac:dyDescent="0.25">
      <c r="A143" s="4">
        <f>'Raw Data'!AT650</f>
        <v>35.299999999999997</v>
      </c>
    </row>
    <row r="144" spans="1:4" x14ac:dyDescent="0.25">
      <c r="A144" s="4">
        <f>'Raw Data'!AT651</f>
        <v>35.299999999999997</v>
      </c>
    </row>
    <row r="145" spans="1:1" x14ac:dyDescent="0.25">
      <c r="A145" s="4">
        <f>'Raw Data'!AT652</f>
        <v>35.6</v>
      </c>
    </row>
    <row r="146" spans="1:1" x14ac:dyDescent="0.25">
      <c r="A146" s="4">
        <f>'Raw Data'!AT653</f>
        <v>35.9</v>
      </c>
    </row>
  </sheetData>
  <customSheetViews>
    <customSheetView guid="{2B424CCC-7244-4294-A128-8AE125D4F682}">
      <selection activeCell="D14" sqref="D14"/>
      <pageMargins left="0.7" right="0.7" top="0.75" bottom="0.75" header="0.3" footer="0.3"/>
    </customSheetView>
  </customSheetViews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I152"/>
  <sheetViews>
    <sheetView zoomScaleNormal="100" workbookViewId="0">
      <pane xSplit="2" ySplit="9" topLeftCell="C136" activePane="bottomRight" state="frozen"/>
      <selection pane="topRight" activeCell="C1" sqref="C1"/>
      <selection pane="bottomLeft" activeCell="A10" sqref="A10"/>
      <selection pane="bottomRight" activeCell="A152" sqref="A152:B152"/>
    </sheetView>
  </sheetViews>
  <sheetFormatPr defaultRowHeight="15" x14ac:dyDescent="0.25"/>
  <cols>
    <col min="1" max="1" width="13.85546875" style="4" bestFit="1" customWidth="1"/>
    <col min="2" max="2" width="13.28515625" style="4" bestFit="1" customWidth="1"/>
    <col min="3" max="4" width="12" style="4" bestFit="1" customWidth="1"/>
    <col min="5" max="5" width="14.85546875" style="4" bestFit="1" customWidth="1"/>
    <col min="6" max="8" width="12" style="4" bestFit="1" customWidth="1"/>
    <col min="9" max="9" width="9.85546875" style="4" bestFit="1" customWidth="1"/>
    <col min="10" max="10" width="12" style="4" bestFit="1" customWidth="1"/>
    <col min="11" max="11" width="27.28515625" style="4" bestFit="1" customWidth="1"/>
    <col min="12" max="13" width="12" style="4" bestFit="1" customWidth="1"/>
    <col min="14" max="14" width="11" style="4" bestFit="1" customWidth="1"/>
    <col min="15" max="15" width="12" style="4" bestFit="1" customWidth="1"/>
    <col min="16" max="16" width="11" style="4" bestFit="1" customWidth="1"/>
    <col min="17" max="17" width="12" style="4" bestFit="1" customWidth="1"/>
    <col min="18" max="18" width="11" style="4" bestFit="1" customWidth="1"/>
    <col min="19" max="20" width="12" style="4" bestFit="1" customWidth="1"/>
    <col min="21" max="21" width="8.7109375" style="4" bestFit="1" customWidth="1"/>
    <col min="22" max="22" width="11" style="4" bestFit="1" customWidth="1"/>
    <col min="23" max="23" width="13.140625" style="4" bestFit="1" customWidth="1"/>
    <col min="24" max="24" width="12" style="4" bestFit="1" customWidth="1"/>
    <col min="25" max="25" width="20.7109375" style="4" bestFit="1" customWidth="1"/>
    <col min="26" max="26" width="21.7109375" style="4" bestFit="1" customWidth="1"/>
    <col min="27" max="28" width="21.140625" style="4" bestFit="1" customWidth="1"/>
    <col min="29" max="29" width="17" style="4" bestFit="1" customWidth="1"/>
    <col min="30" max="30" width="17.85546875" style="4" bestFit="1" customWidth="1"/>
    <col min="31" max="31" width="16.7109375" style="4" bestFit="1" customWidth="1"/>
    <col min="32" max="32" width="22.140625" style="4" bestFit="1" customWidth="1"/>
    <col min="33" max="33" width="26.140625" style="4" bestFit="1" customWidth="1"/>
    <col min="34" max="34" width="21.140625" style="4" bestFit="1" customWidth="1"/>
    <col min="35" max="35" width="16.140625" style="4" bestFit="1" customWidth="1"/>
    <col min="36" max="36" width="25" style="4" bestFit="1" customWidth="1"/>
    <col min="37" max="37" width="24.85546875" style="4" bestFit="1" customWidth="1"/>
    <col min="38" max="38" width="19.140625" style="4" bestFit="1" customWidth="1"/>
    <col min="39" max="39" width="22" style="4" bestFit="1" customWidth="1"/>
    <col min="40" max="40" width="13.140625" style="4" bestFit="1" customWidth="1"/>
    <col min="41" max="41" width="11.42578125" style="4" bestFit="1" customWidth="1"/>
    <col min="42" max="43" width="12" style="4" bestFit="1" customWidth="1"/>
    <col min="44" max="44" width="12.7109375" style="4" bestFit="1" customWidth="1"/>
    <col min="45" max="45" width="12" style="4" bestFit="1" customWidth="1"/>
    <col min="46" max="46" width="21" style="4" bestFit="1" customWidth="1"/>
    <col min="47" max="47" width="26.5703125" style="4" bestFit="1" customWidth="1"/>
    <col min="48" max="48" width="25.28515625" style="4" bestFit="1" customWidth="1"/>
    <col min="49" max="49" width="18.42578125" style="4" bestFit="1" customWidth="1"/>
    <col min="50" max="50" width="14.28515625" style="4" bestFit="1" customWidth="1"/>
    <col min="51" max="51" width="12" style="4" bestFit="1" customWidth="1"/>
    <col min="52" max="52" width="12.28515625" style="4" bestFit="1" customWidth="1"/>
    <col min="53" max="53" width="28.7109375" style="4" bestFit="1" customWidth="1"/>
    <col min="54" max="54" width="23" style="4" bestFit="1" customWidth="1"/>
    <col min="55" max="55" width="12" style="4" bestFit="1" customWidth="1"/>
    <col min="56" max="56" width="19" style="4" bestFit="1" customWidth="1"/>
    <col min="57" max="57" width="29.85546875" style="4" bestFit="1" customWidth="1"/>
    <col min="58" max="58" width="28.7109375" style="4" bestFit="1" customWidth="1"/>
    <col min="59" max="59" width="29" style="4" bestFit="1" customWidth="1"/>
    <col min="60" max="61" width="30.140625" style="4" bestFit="1" customWidth="1"/>
    <col min="62" max="62" width="38.5703125" style="4" bestFit="1" customWidth="1"/>
    <col min="63" max="64" width="39.5703125" style="4" bestFit="1" customWidth="1"/>
    <col min="65" max="65" width="28.5703125" style="4" bestFit="1" customWidth="1"/>
    <col min="66" max="66" width="29.7109375" style="4" bestFit="1" customWidth="1"/>
    <col min="67" max="67" width="32" style="4" bestFit="1" customWidth="1"/>
    <col min="68" max="68" width="34.140625" style="4" bestFit="1" customWidth="1"/>
    <col min="69" max="69" width="28.5703125" style="4" bestFit="1" customWidth="1"/>
    <col min="70" max="72" width="21.85546875" style="4" bestFit="1" customWidth="1"/>
    <col min="73" max="73" width="13.140625" style="4" bestFit="1" customWidth="1"/>
    <col min="74" max="75" width="12" style="4" bestFit="1" customWidth="1"/>
    <col min="76" max="76" width="6.42578125" style="4" bestFit="1" customWidth="1"/>
    <col min="77" max="80" width="12" style="4" customWidth="1"/>
    <col min="81" max="81" width="14.7109375" style="4" bestFit="1" customWidth="1"/>
    <col min="82" max="82" width="3.5703125" style="4" customWidth="1"/>
    <col min="83" max="86" width="12" style="4" bestFit="1" customWidth="1"/>
    <col min="87" max="87" width="14.7109375" style="4" bestFit="1" customWidth="1"/>
    <col min="88" max="16384" width="9.140625" style="4"/>
  </cols>
  <sheetData>
    <row r="1" spans="1:87" s="1" customFormat="1" x14ac:dyDescent="0.25">
      <c r="A1" s="6" t="s">
        <v>0</v>
      </c>
      <c r="B1" s="7" t="s">
        <v>1</v>
      </c>
      <c r="C1" s="1" t="s">
        <v>2</v>
      </c>
      <c r="D1" s="1" t="s">
        <v>3</v>
      </c>
      <c r="E1" s="1" t="s">
        <v>3</v>
      </c>
      <c r="F1" s="1" t="s">
        <v>4</v>
      </c>
      <c r="G1" s="1" t="s">
        <v>5</v>
      </c>
      <c r="H1" s="1" t="s">
        <v>6</v>
      </c>
      <c r="J1" s="1" t="s">
        <v>7</v>
      </c>
      <c r="K1" s="1" t="s">
        <v>8</v>
      </c>
      <c r="L1" s="1" t="s">
        <v>9</v>
      </c>
      <c r="M1" s="1" t="s">
        <v>10</v>
      </c>
      <c r="N1" s="1" t="s">
        <v>11</v>
      </c>
      <c r="O1" s="1" t="s">
        <v>12</v>
      </c>
      <c r="P1" s="1" t="s">
        <v>13</v>
      </c>
      <c r="Q1" s="1" t="s">
        <v>14</v>
      </c>
      <c r="R1" s="1" t="s">
        <v>15</v>
      </c>
      <c r="S1" s="1" t="s">
        <v>16</v>
      </c>
      <c r="T1" s="1" t="s">
        <v>17</v>
      </c>
      <c r="U1" s="1" t="s">
        <v>18</v>
      </c>
      <c r="V1" s="1" t="s">
        <v>19</v>
      </c>
      <c r="W1" s="1" t="s">
        <v>20</v>
      </c>
      <c r="X1" s="1" t="s">
        <v>21</v>
      </c>
      <c r="Y1" s="1" t="s">
        <v>22</v>
      </c>
      <c r="Z1" s="1" t="s">
        <v>23</v>
      </c>
      <c r="AA1" s="1" t="s">
        <v>24</v>
      </c>
      <c r="AB1" s="1" t="s">
        <v>25</v>
      </c>
      <c r="AC1" s="1" t="s">
        <v>26</v>
      </c>
      <c r="AD1" s="1" t="s">
        <v>27</v>
      </c>
      <c r="AE1" s="1" t="s">
        <v>28</v>
      </c>
      <c r="AF1" s="1" t="s">
        <v>29</v>
      </c>
      <c r="AG1" s="1" t="s">
        <v>30</v>
      </c>
      <c r="AH1" s="1" t="s">
        <v>31</v>
      </c>
      <c r="AI1" s="1" t="s">
        <v>32</v>
      </c>
      <c r="AJ1" s="1" t="s">
        <v>33</v>
      </c>
      <c r="AK1" s="1" t="s">
        <v>34</v>
      </c>
      <c r="AL1" s="1" t="s">
        <v>35</v>
      </c>
      <c r="AM1" s="1" t="s">
        <v>36</v>
      </c>
      <c r="AN1" s="1" t="s">
        <v>37</v>
      </c>
      <c r="AO1" s="1" t="s">
        <v>38</v>
      </c>
      <c r="AP1" s="1" t="s">
        <v>39</v>
      </c>
      <c r="AQ1" s="1" t="s">
        <v>40</v>
      </c>
      <c r="AR1" s="1" t="s">
        <v>41</v>
      </c>
      <c r="AS1" s="1" t="s">
        <v>42</v>
      </c>
      <c r="AT1" s="1" t="s">
        <v>43</v>
      </c>
      <c r="AU1" s="1" t="s">
        <v>44</v>
      </c>
      <c r="AV1" s="1" t="s">
        <v>45</v>
      </c>
      <c r="AW1" s="1" t="s">
        <v>46</v>
      </c>
      <c r="AX1" s="1" t="s">
        <v>47</v>
      </c>
      <c r="AY1" s="1" t="s">
        <v>48</v>
      </c>
      <c r="AZ1" s="1" t="s">
        <v>49</v>
      </c>
      <c r="BA1" s="1" t="s">
        <v>50</v>
      </c>
      <c r="BB1" s="1" t="s">
        <v>51</v>
      </c>
      <c r="BC1" s="1" t="s">
        <v>52</v>
      </c>
      <c r="BD1" s="1" t="s">
        <v>53</v>
      </c>
      <c r="BE1" s="1" t="s">
        <v>54</v>
      </c>
      <c r="BF1" s="1" t="s">
        <v>55</v>
      </c>
      <c r="BG1" s="1" t="s">
        <v>56</v>
      </c>
      <c r="BH1" s="1" t="s">
        <v>57</v>
      </c>
      <c r="BI1" s="1" t="s">
        <v>58</v>
      </c>
      <c r="BJ1" s="1" t="s">
        <v>59</v>
      </c>
      <c r="BK1" s="1" t="s">
        <v>60</v>
      </c>
      <c r="BL1" s="1" t="s">
        <v>61</v>
      </c>
      <c r="BM1" s="1" t="s">
        <v>62</v>
      </c>
      <c r="BN1" s="1" t="s">
        <v>63</v>
      </c>
      <c r="BO1" s="1" t="s">
        <v>64</v>
      </c>
      <c r="BP1" s="1" t="s">
        <v>65</v>
      </c>
      <c r="BQ1" s="1" t="s">
        <v>66</v>
      </c>
      <c r="BR1" s="1" t="s">
        <v>67</v>
      </c>
      <c r="BS1" s="1" t="s">
        <v>68</v>
      </c>
      <c r="BT1" s="1" t="s">
        <v>69</v>
      </c>
      <c r="BU1" s="1" t="s">
        <v>70</v>
      </c>
      <c r="BV1" s="1" t="s">
        <v>71</v>
      </c>
      <c r="BW1" s="1" t="s">
        <v>173</v>
      </c>
      <c r="BY1" s="1" t="s">
        <v>2</v>
      </c>
      <c r="BZ1" s="1" t="s">
        <v>3</v>
      </c>
      <c r="CA1" s="1" t="s">
        <v>4</v>
      </c>
      <c r="CB1" s="1" t="s">
        <v>175</v>
      </c>
      <c r="CC1" s="1" t="s">
        <v>189</v>
      </c>
      <c r="CE1" s="1" t="s">
        <v>2</v>
      </c>
      <c r="CF1" s="1" t="s">
        <v>3</v>
      </c>
      <c r="CG1" s="1" t="s">
        <v>4</v>
      </c>
      <c r="CH1" s="1" t="s">
        <v>175</v>
      </c>
      <c r="CI1" s="1" t="s">
        <v>189</v>
      </c>
    </row>
    <row r="2" spans="1:87" s="1" customFormat="1" x14ac:dyDescent="0.25">
      <c r="A2" s="6" t="s">
        <v>72</v>
      </c>
      <c r="B2" s="7" t="s">
        <v>73</v>
      </c>
      <c r="C2" s="1" t="s">
        <v>74</v>
      </c>
      <c r="D2" s="1" t="s">
        <v>75</v>
      </c>
      <c r="E2" s="1" t="s">
        <v>76</v>
      </c>
      <c r="F2" s="1" t="s">
        <v>77</v>
      </c>
      <c r="G2" s="1" t="s">
        <v>78</v>
      </c>
      <c r="H2" s="1" t="s">
        <v>79</v>
      </c>
      <c r="I2" s="1" t="s">
        <v>80</v>
      </c>
      <c r="J2" s="1" t="s">
        <v>81</v>
      </c>
      <c r="K2" s="1" t="s">
        <v>82</v>
      </c>
      <c r="L2" s="1" t="s">
        <v>83</v>
      </c>
      <c r="M2" s="1" t="s">
        <v>84</v>
      </c>
      <c r="N2" s="1" t="s">
        <v>85</v>
      </c>
      <c r="O2" s="1" t="s">
        <v>86</v>
      </c>
      <c r="P2" s="1" t="s">
        <v>87</v>
      </c>
      <c r="Q2" s="1" t="s">
        <v>88</v>
      </c>
      <c r="R2" s="1" t="s">
        <v>89</v>
      </c>
      <c r="S2" s="1" t="s">
        <v>90</v>
      </c>
      <c r="T2" s="1" t="s">
        <v>91</v>
      </c>
      <c r="U2" s="1" t="s">
        <v>92</v>
      </c>
      <c r="V2" s="1" t="s">
        <v>93</v>
      </c>
      <c r="W2" s="1" t="s">
        <v>94</v>
      </c>
      <c r="X2" s="1" t="s">
        <v>95</v>
      </c>
      <c r="Y2" s="1" t="s">
        <v>96</v>
      </c>
      <c r="Z2" s="1" t="s">
        <v>97</v>
      </c>
      <c r="AA2" s="1" t="s">
        <v>98</v>
      </c>
      <c r="AB2" s="1" t="s">
        <v>99</v>
      </c>
      <c r="AC2" s="1" t="s">
        <v>100</v>
      </c>
      <c r="AD2" s="1" t="s">
        <v>101</v>
      </c>
      <c r="AE2" s="1" t="s">
        <v>102</v>
      </c>
      <c r="AF2" s="1" t="s">
        <v>103</v>
      </c>
      <c r="AG2" s="1" t="s">
        <v>104</v>
      </c>
      <c r="AH2" s="1" t="s">
        <v>105</v>
      </c>
      <c r="AI2" s="1" t="s">
        <v>106</v>
      </c>
      <c r="AJ2" s="1" t="s">
        <v>107</v>
      </c>
      <c r="AK2" s="1" t="s">
        <v>108</v>
      </c>
      <c r="AL2" s="1" t="s">
        <v>109</v>
      </c>
      <c r="AM2" s="1" t="s">
        <v>110</v>
      </c>
      <c r="AN2" s="1" t="s">
        <v>111</v>
      </c>
      <c r="AO2" s="1" t="s">
        <v>112</v>
      </c>
      <c r="AP2" s="1" t="s">
        <v>113</v>
      </c>
      <c r="AQ2" s="1" t="s">
        <v>114</v>
      </c>
      <c r="AR2" s="1" t="s">
        <v>115</v>
      </c>
      <c r="AS2" s="1" t="s">
        <v>116</v>
      </c>
      <c r="AT2" s="1" t="s">
        <v>117</v>
      </c>
      <c r="AU2" s="1" t="s">
        <v>118</v>
      </c>
      <c r="AV2" s="1" t="s">
        <v>119</v>
      </c>
      <c r="AW2" s="1" t="s">
        <v>120</v>
      </c>
      <c r="AX2" s="1" t="s">
        <v>121</v>
      </c>
      <c r="AY2" s="1" t="s">
        <v>122</v>
      </c>
      <c r="AZ2" s="1" t="s">
        <v>123</v>
      </c>
      <c r="BA2" s="1" t="s">
        <v>124</v>
      </c>
      <c r="BB2" s="1" t="s">
        <v>125</v>
      </c>
      <c r="BC2" s="1" t="s">
        <v>52</v>
      </c>
      <c r="BD2" s="1" t="s">
        <v>126</v>
      </c>
      <c r="BE2" s="1" t="s">
        <v>127</v>
      </c>
      <c r="BF2" s="1" t="s">
        <v>128</v>
      </c>
      <c r="BG2" s="1" t="s">
        <v>129</v>
      </c>
      <c r="BH2" s="1" t="s">
        <v>130</v>
      </c>
      <c r="BI2" s="1" t="s">
        <v>131</v>
      </c>
      <c r="BJ2" s="1" t="s">
        <v>132</v>
      </c>
      <c r="BK2" s="1" t="s">
        <v>133</v>
      </c>
      <c r="BL2" s="1" t="s">
        <v>134</v>
      </c>
      <c r="BM2" s="1" t="s">
        <v>135</v>
      </c>
      <c r="BN2" s="1" t="s">
        <v>136</v>
      </c>
      <c r="BO2" s="1" t="s">
        <v>137</v>
      </c>
      <c r="BP2" s="1" t="s">
        <v>138</v>
      </c>
      <c r="BQ2" s="1" t="s">
        <v>139</v>
      </c>
      <c r="BR2" s="1" t="s">
        <v>140</v>
      </c>
      <c r="BS2" s="1" t="s">
        <v>141</v>
      </c>
      <c r="BT2" s="1" t="s">
        <v>142</v>
      </c>
      <c r="BU2" s="1" t="s">
        <v>143</v>
      </c>
      <c r="BV2" s="1" t="s">
        <v>144</v>
      </c>
      <c r="CC2" s="1" t="s">
        <v>197</v>
      </c>
      <c r="CI2" s="1" t="s">
        <v>197</v>
      </c>
    </row>
    <row r="3" spans="1:87" s="1" customFormat="1" x14ac:dyDescent="0.25">
      <c r="A3" s="6" t="s">
        <v>145</v>
      </c>
      <c r="B3" s="7" t="s">
        <v>146</v>
      </c>
      <c r="C3" s="1" t="s">
        <v>147</v>
      </c>
      <c r="D3" s="1" t="s">
        <v>147</v>
      </c>
      <c r="E3" s="1" t="s">
        <v>148</v>
      </c>
      <c r="F3" s="1" t="s">
        <v>148</v>
      </c>
      <c r="G3" s="1" t="s">
        <v>148</v>
      </c>
      <c r="H3" s="1" t="s">
        <v>149</v>
      </c>
      <c r="J3" s="1" t="s">
        <v>147</v>
      </c>
      <c r="L3" s="1" t="s">
        <v>147</v>
      </c>
      <c r="M3" s="1" t="s">
        <v>147</v>
      </c>
      <c r="N3" s="1" t="s">
        <v>148</v>
      </c>
      <c r="O3" s="1" t="s">
        <v>148</v>
      </c>
      <c r="P3" s="1" t="s">
        <v>148</v>
      </c>
      <c r="Q3" s="1" t="s">
        <v>148</v>
      </c>
      <c r="R3" s="1" t="s">
        <v>148</v>
      </c>
      <c r="S3" s="1" t="s">
        <v>148</v>
      </c>
      <c r="T3" s="1" t="s">
        <v>149</v>
      </c>
      <c r="U3" s="1" t="s">
        <v>149</v>
      </c>
      <c r="V3" s="1" t="s">
        <v>149</v>
      </c>
      <c r="W3" s="1" t="s">
        <v>150</v>
      </c>
      <c r="X3" s="1" t="s">
        <v>147</v>
      </c>
      <c r="Y3" s="1" t="s">
        <v>151</v>
      </c>
      <c r="Z3" s="1" t="s">
        <v>152</v>
      </c>
      <c r="AA3" s="1" t="s">
        <v>152</v>
      </c>
      <c r="AB3" s="1" t="s">
        <v>152</v>
      </c>
      <c r="AC3" s="1" t="s">
        <v>147</v>
      </c>
      <c r="AD3" s="1" t="s">
        <v>153</v>
      </c>
      <c r="AE3" s="1" t="s">
        <v>147</v>
      </c>
      <c r="AF3" s="1" t="s">
        <v>152</v>
      </c>
      <c r="AG3" s="1" t="s">
        <v>154</v>
      </c>
      <c r="AH3" s="1" t="s">
        <v>154</v>
      </c>
      <c r="AI3" s="1" t="s">
        <v>154</v>
      </c>
      <c r="AJ3" s="1" t="s">
        <v>154</v>
      </c>
      <c r="AK3" s="1" t="s">
        <v>154</v>
      </c>
      <c r="AL3" s="1" t="s">
        <v>154</v>
      </c>
      <c r="AM3" s="1" t="s">
        <v>154</v>
      </c>
      <c r="AN3" s="1" t="s">
        <v>155</v>
      </c>
      <c r="AO3" s="1" t="s">
        <v>156</v>
      </c>
      <c r="AP3" s="1" t="s">
        <v>157</v>
      </c>
      <c r="AQ3" s="1" t="s">
        <v>158</v>
      </c>
      <c r="AR3" s="1" t="s">
        <v>158</v>
      </c>
      <c r="AS3" s="1" t="s">
        <v>159</v>
      </c>
      <c r="AT3" s="1" t="s">
        <v>160</v>
      </c>
      <c r="AU3" s="1" t="s">
        <v>156</v>
      </c>
      <c r="AV3" s="1" t="s">
        <v>156</v>
      </c>
      <c r="AW3" s="1" t="s">
        <v>156</v>
      </c>
      <c r="AX3" s="1" t="s">
        <v>156</v>
      </c>
      <c r="AY3" s="1" t="s">
        <v>156</v>
      </c>
      <c r="AZ3" s="1" t="s">
        <v>156</v>
      </c>
      <c r="BD3" s="1" t="s">
        <v>147</v>
      </c>
      <c r="BE3" s="1" t="s">
        <v>161</v>
      </c>
      <c r="BF3" s="1" t="s">
        <v>161</v>
      </c>
      <c r="BG3" s="1" t="s">
        <v>161</v>
      </c>
      <c r="BH3" s="1" t="s">
        <v>161</v>
      </c>
      <c r="BI3" s="1" t="s">
        <v>161</v>
      </c>
      <c r="BJ3" s="1" t="s">
        <v>161</v>
      </c>
      <c r="BK3" s="1" t="s">
        <v>161</v>
      </c>
      <c r="BL3" s="1" t="s">
        <v>161</v>
      </c>
      <c r="BM3" s="1" t="s">
        <v>161</v>
      </c>
      <c r="BN3" s="1" t="s">
        <v>161</v>
      </c>
      <c r="BO3" s="1" t="s">
        <v>161</v>
      </c>
      <c r="BP3" s="1" t="s">
        <v>161</v>
      </c>
      <c r="BQ3" s="1" t="s">
        <v>161</v>
      </c>
      <c r="BR3" s="1" t="s">
        <v>151</v>
      </c>
      <c r="BS3" s="1" t="s">
        <v>151</v>
      </c>
      <c r="BT3" s="1" t="s">
        <v>151</v>
      </c>
      <c r="BU3" s="1" t="s">
        <v>162</v>
      </c>
      <c r="BV3" s="1" t="s">
        <v>154</v>
      </c>
      <c r="BW3" s="1" t="s">
        <v>174</v>
      </c>
      <c r="BY3" s="1" t="s">
        <v>188</v>
      </c>
      <c r="BZ3" s="1" t="s">
        <v>188</v>
      </c>
      <c r="CA3" s="1" t="s">
        <v>188</v>
      </c>
      <c r="CB3" s="1" t="s">
        <v>188</v>
      </c>
      <c r="CC3" s="1" t="s">
        <v>188</v>
      </c>
      <c r="CE3" s="1" t="s">
        <v>176</v>
      </c>
      <c r="CF3" s="1" t="s">
        <v>176</v>
      </c>
      <c r="CG3" s="1" t="s">
        <v>176</v>
      </c>
      <c r="CH3" s="1" t="s">
        <v>176</v>
      </c>
      <c r="CI3" s="1" t="s">
        <v>176</v>
      </c>
    </row>
    <row r="4" spans="1:87" s="14" customFormat="1" x14ac:dyDescent="0.25">
      <c r="A4" s="6" t="s">
        <v>193</v>
      </c>
    </row>
    <row r="5" spans="1:87" s="14" customFormat="1" x14ac:dyDescent="0.25">
      <c r="A5" s="14" t="s">
        <v>169</v>
      </c>
      <c r="C5" s="14">
        <f>AVERAGE(C10:C152)</f>
        <v>11.089818181818183</v>
      </c>
      <c r="D5" s="14">
        <f t="shared" ref="D5:BO5" si="0">AVERAGE(D10:D152)</f>
        <v>5.7178342657342638</v>
      </c>
      <c r="E5" s="14">
        <f t="shared" si="0"/>
        <v>57178.352988272731</v>
      </c>
      <c r="F5" s="14">
        <f t="shared" si="0"/>
        <v>122.42097902097895</v>
      </c>
      <c r="G5" s="14">
        <f t="shared" si="0"/>
        <v>15.463636363636372</v>
      </c>
      <c r="H5" s="14">
        <f t="shared" si="0"/>
        <v>2093.8321678321686</v>
      </c>
      <c r="I5" s="14" t="e">
        <f t="shared" si="0"/>
        <v>#DIV/0!</v>
      </c>
      <c r="J5" s="14">
        <f t="shared" si="0"/>
        <v>0.26216783216783224</v>
      </c>
      <c r="K5" s="14">
        <f t="shared" si="0"/>
        <v>0.85037062937062924</v>
      </c>
      <c r="L5" s="14">
        <f t="shared" si="0"/>
        <v>9.4416440559440584</v>
      </c>
      <c r="M5" s="14">
        <f t="shared" si="0"/>
        <v>4.8445727272727295</v>
      </c>
      <c r="N5" s="14">
        <f t="shared" si="0"/>
        <v>104.19350839160839</v>
      </c>
      <c r="O5" s="14">
        <f t="shared" si="0"/>
        <v>13.125544755244755</v>
      </c>
      <c r="P5" s="14">
        <f t="shared" si="0"/>
        <v>117.32377622377616</v>
      </c>
      <c r="Q5" s="14">
        <f t="shared" si="0"/>
        <v>78.915793706293755</v>
      </c>
      <c r="R5" s="14">
        <f t="shared" si="0"/>
        <v>9.9382832167832156</v>
      </c>
      <c r="S5" s="14">
        <f t="shared" si="0"/>
        <v>88.851748251748276</v>
      </c>
      <c r="T5" s="14">
        <f t="shared" si="0"/>
        <v>2093.8300531468526</v>
      </c>
      <c r="U5" s="14" t="e">
        <f t="shared" si="0"/>
        <v>#DIV/0!</v>
      </c>
      <c r="V5" s="14" t="e">
        <f t="shared" si="0"/>
        <v>#DIV/0!</v>
      </c>
      <c r="W5" s="14">
        <f t="shared" si="0"/>
        <v>0</v>
      </c>
      <c r="X5" s="14">
        <f t="shared" si="0"/>
        <v>0.22304685314685321</v>
      </c>
      <c r="Y5" s="14">
        <f t="shared" si="0"/>
        <v>12.041258741258753</v>
      </c>
      <c r="Z5" s="14">
        <f t="shared" si="0"/>
        <v>857.17482517482517</v>
      </c>
      <c r="AA5" s="14">
        <f t="shared" si="0"/>
        <v>884.16083916083915</v>
      </c>
      <c r="AB5" s="14">
        <f t="shared" si="0"/>
        <v>821.38461538461536</v>
      </c>
      <c r="AC5" s="14">
        <f t="shared" si="0"/>
        <v>56.922377622377617</v>
      </c>
      <c r="AD5" s="14">
        <f t="shared" si="0"/>
        <v>6.8139160839160819</v>
      </c>
      <c r="AE5" s="14">
        <f t="shared" si="0"/>
        <v>0.1560839160839162</v>
      </c>
      <c r="AF5" s="14">
        <f t="shared" si="0"/>
        <v>978.40559440559446</v>
      </c>
      <c r="AG5" s="14">
        <f t="shared" si="0"/>
        <v>-10.768531468531469</v>
      </c>
      <c r="AH5" s="14">
        <f t="shared" si="0"/>
        <v>6.86013986013986</v>
      </c>
      <c r="AI5" s="14">
        <f t="shared" si="0"/>
        <v>26</v>
      </c>
      <c r="AJ5" s="14">
        <f t="shared" si="0"/>
        <v>190.21118881118878</v>
      </c>
      <c r="AK5" s="14">
        <f t="shared" si="0"/>
        <v>139.53356643356645</v>
      </c>
      <c r="AL5" s="14">
        <f t="shared" si="0"/>
        <v>2.9034965034965046</v>
      </c>
      <c r="AM5" s="14">
        <f t="shared" si="0"/>
        <v>194.98041958041955</v>
      </c>
      <c r="AN5" s="14" t="e">
        <f t="shared" si="0"/>
        <v>#DIV/0!</v>
      </c>
      <c r="AO5" s="14">
        <f t="shared" si="0"/>
        <v>1.979020979020979</v>
      </c>
      <c r="AP5" s="14">
        <f t="shared" si="0"/>
        <v>0.58064855283605288</v>
      </c>
      <c r="AQ5" s="14">
        <f t="shared" si="0"/>
        <v>47.161519041958044</v>
      </c>
      <c r="AR5" s="14">
        <f t="shared" si="0"/>
        <v>-88.487598244755233</v>
      </c>
      <c r="AS5" s="14">
        <f t="shared" si="0"/>
        <v>315.1384615384614</v>
      </c>
      <c r="AT5" s="14">
        <f t="shared" si="0"/>
        <v>32.614685314685325</v>
      </c>
      <c r="AU5" s="14">
        <f t="shared" si="0"/>
        <v>12</v>
      </c>
      <c r="AV5" s="14">
        <f t="shared" si="0"/>
        <v>8.5314685314685317</v>
      </c>
      <c r="AW5" s="14" t="e">
        <f t="shared" si="0"/>
        <v>#DIV/0!</v>
      </c>
      <c r="AX5" s="14">
        <f t="shared" si="0"/>
        <v>1.2511680000000001</v>
      </c>
      <c r="AY5" s="14">
        <f t="shared" si="0"/>
        <v>1.4079541818181809</v>
      </c>
      <c r="AZ5" s="14">
        <f t="shared" si="0"/>
        <v>2.3055964685314674</v>
      </c>
      <c r="BA5" s="14">
        <f t="shared" si="0"/>
        <v>14.022999999999964</v>
      </c>
      <c r="BB5" s="14">
        <f t="shared" si="0"/>
        <v>11.926993006993003</v>
      </c>
      <c r="BC5" s="14">
        <f t="shared" si="0"/>
        <v>0.85027972027971999</v>
      </c>
      <c r="BD5" s="14">
        <f t="shared" si="0"/>
        <v>17.60906293706293</v>
      </c>
      <c r="BE5" s="14">
        <f t="shared" si="0"/>
        <v>1986.3970279720272</v>
      </c>
      <c r="BF5" s="14">
        <f t="shared" si="0"/>
        <v>637.67738461538499</v>
      </c>
      <c r="BG5" s="14">
        <f t="shared" si="0"/>
        <v>2.292020979020978</v>
      </c>
      <c r="BH5" s="14">
        <f t="shared" si="0"/>
        <v>0.284951048951049</v>
      </c>
      <c r="BI5" s="14">
        <f t="shared" si="0"/>
        <v>2.5769650349650348</v>
      </c>
      <c r="BJ5" s="14">
        <f t="shared" si="0"/>
        <v>1.735965034965036</v>
      </c>
      <c r="BK5" s="14">
        <f t="shared" si="0"/>
        <v>0.21574825174825174</v>
      </c>
      <c r="BL5" s="14">
        <f t="shared" si="0"/>
        <v>1.9516853146853155</v>
      </c>
      <c r="BM5" s="14">
        <f t="shared" si="0"/>
        <v>14.322383216783221</v>
      </c>
      <c r="BN5" s="14" t="e">
        <f t="shared" si="0"/>
        <v>#DIV/0!</v>
      </c>
      <c r="BO5" s="14" t="e">
        <f t="shared" si="0"/>
        <v>#DIV/0!</v>
      </c>
      <c r="BP5" s="14" t="e">
        <f t="shared" ref="BP5:BW5" si="1">AVERAGE(BP10:BP152)</f>
        <v>#DIV/0!</v>
      </c>
      <c r="BQ5" s="14">
        <f t="shared" si="1"/>
        <v>33.959433566433567</v>
      </c>
      <c r="BR5" s="14">
        <f t="shared" si="1"/>
        <v>0.41467711888111919</v>
      </c>
      <c r="BS5" s="14">
        <f t="shared" si="1"/>
        <v>-5</v>
      </c>
      <c r="BT5" s="14">
        <f t="shared" si="1"/>
        <v>0.17464385314685318</v>
      </c>
      <c r="BU5" s="14">
        <f t="shared" si="1"/>
        <v>10.133671860139865</v>
      </c>
      <c r="BV5" s="14">
        <f t="shared" si="1"/>
        <v>3.5278059090909095</v>
      </c>
      <c r="BW5" s="14">
        <f t="shared" si="1"/>
        <v>2.6773161054489516</v>
      </c>
      <c r="BX5" s="23"/>
      <c r="BY5" s="14">
        <f t="shared" ref="BY5:CB5" si="2">AVERAGE(BY10:BY152)</f>
        <v>14903.938844136486</v>
      </c>
      <c r="BZ5" s="14">
        <f t="shared" si="2"/>
        <v>4724.1926252327694</v>
      </c>
      <c r="CA5" s="14">
        <f t="shared" si="2"/>
        <v>15.285157631061226</v>
      </c>
      <c r="CB5" s="14">
        <f t="shared" si="2"/>
        <v>104.24933194490583</v>
      </c>
      <c r="CC5" s="24">
        <f>BZ8/(142/3600)+CB8/(142/3600)+CA8/(1342/3600)</f>
        <v>4864.0738158571157</v>
      </c>
      <c r="CD5" s="23"/>
      <c r="CE5" s="22">
        <f>BY8/$AT8</f>
        <v>456.97018690613368</v>
      </c>
      <c r="CF5" s="22">
        <f>BZ8/$AT8</f>
        <v>144.84863427781167</v>
      </c>
      <c r="CG5" s="22">
        <f>CA8/$AT8</f>
        <v>0.46865874938179519</v>
      </c>
      <c r="CH5" s="22">
        <f>CB8/$AT8</f>
        <v>3.1963923900858782</v>
      </c>
      <c r="CI5" s="25">
        <f>(BZ8+CB8+CA8)/AT8</f>
        <v>148.51368541727933</v>
      </c>
    </row>
    <row r="6" spans="1:87" s="14" customFormat="1" x14ac:dyDescent="0.25">
      <c r="A6" s="14" t="s">
        <v>170</v>
      </c>
      <c r="C6" s="14">
        <f>MIN(C10:C152)</f>
        <v>9.234</v>
      </c>
      <c r="D6" s="14">
        <f t="shared" ref="D6:BO6" si="3">MIN(D10:D152)</f>
        <v>0.59309999999999996</v>
      </c>
      <c r="E6" s="14">
        <f t="shared" si="3"/>
        <v>5931.1330049999997</v>
      </c>
      <c r="F6" s="14">
        <f t="shared" si="3"/>
        <v>15.4</v>
      </c>
      <c r="G6" s="14">
        <f t="shared" si="3"/>
        <v>-1</v>
      </c>
      <c r="H6" s="14">
        <f t="shared" si="3"/>
        <v>336.6</v>
      </c>
      <c r="I6" s="14">
        <f t="shared" si="3"/>
        <v>0</v>
      </c>
      <c r="J6" s="14">
        <f t="shared" si="3"/>
        <v>0.2</v>
      </c>
      <c r="K6" s="14">
        <f t="shared" si="3"/>
        <v>0.83489999999999998</v>
      </c>
      <c r="L6" s="14">
        <f t="shared" si="3"/>
        <v>7.7500999999999998</v>
      </c>
      <c r="M6" s="14">
        <f t="shared" si="3"/>
        <v>0.51719999999999999</v>
      </c>
      <c r="N6" s="14">
        <f t="shared" si="3"/>
        <v>13.1027</v>
      </c>
      <c r="O6" s="14">
        <f t="shared" si="3"/>
        <v>0</v>
      </c>
      <c r="P6" s="14">
        <f t="shared" si="3"/>
        <v>17.399999999999999</v>
      </c>
      <c r="Q6" s="14">
        <f t="shared" si="3"/>
        <v>9.9185999999999996</v>
      </c>
      <c r="R6" s="14">
        <f t="shared" si="3"/>
        <v>0</v>
      </c>
      <c r="S6" s="14">
        <f t="shared" si="3"/>
        <v>13.2</v>
      </c>
      <c r="T6" s="14">
        <f t="shared" si="3"/>
        <v>336.56319999999999</v>
      </c>
      <c r="U6" s="14">
        <f t="shared" si="3"/>
        <v>0</v>
      </c>
      <c r="V6" s="14">
        <f t="shared" si="3"/>
        <v>0</v>
      </c>
      <c r="W6" s="14">
        <f t="shared" si="3"/>
        <v>0</v>
      </c>
      <c r="X6" s="14">
        <f t="shared" si="3"/>
        <v>0.16700000000000001</v>
      </c>
      <c r="Y6" s="14">
        <f t="shared" si="3"/>
        <v>11.8</v>
      </c>
      <c r="Z6" s="14">
        <f t="shared" si="3"/>
        <v>849</v>
      </c>
      <c r="AA6" s="14">
        <f t="shared" si="3"/>
        <v>875</v>
      </c>
      <c r="AB6" s="14">
        <f t="shared" si="3"/>
        <v>814</v>
      </c>
      <c r="AC6" s="14">
        <f t="shared" si="3"/>
        <v>56</v>
      </c>
      <c r="AD6" s="14">
        <f t="shared" si="3"/>
        <v>6.57</v>
      </c>
      <c r="AE6" s="14">
        <f t="shared" si="3"/>
        <v>0.15</v>
      </c>
      <c r="AF6" s="14">
        <f t="shared" si="3"/>
        <v>978</v>
      </c>
      <c r="AG6" s="14">
        <f t="shared" si="3"/>
        <v>-11</v>
      </c>
      <c r="AH6" s="14">
        <f t="shared" si="3"/>
        <v>5.0620000000000003</v>
      </c>
      <c r="AI6" s="14">
        <f t="shared" si="3"/>
        <v>26</v>
      </c>
      <c r="AJ6" s="14">
        <f t="shared" si="3"/>
        <v>188</v>
      </c>
      <c r="AK6" s="14">
        <f t="shared" si="3"/>
        <v>138</v>
      </c>
      <c r="AL6" s="14">
        <f t="shared" si="3"/>
        <v>2</v>
      </c>
      <c r="AM6" s="14">
        <f t="shared" si="3"/>
        <v>194.1</v>
      </c>
      <c r="AN6" s="14">
        <f t="shared" si="3"/>
        <v>0</v>
      </c>
      <c r="AO6" s="14">
        <f t="shared" si="3"/>
        <v>1</v>
      </c>
      <c r="AP6" s="14">
        <f t="shared" si="3"/>
        <v>0.57983796296296297</v>
      </c>
      <c r="AQ6" s="14">
        <f t="shared" si="3"/>
        <v>47.158555999999997</v>
      </c>
      <c r="AR6" s="14">
        <f t="shared" si="3"/>
        <v>-88.491904000000005</v>
      </c>
      <c r="AS6" s="14">
        <f t="shared" si="3"/>
        <v>306.7</v>
      </c>
      <c r="AT6" s="14">
        <f t="shared" si="3"/>
        <v>1.4</v>
      </c>
      <c r="AU6" s="14">
        <f t="shared" si="3"/>
        <v>12</v>
      </c>
      <c r="AV6" s="14">
        <f t="shared" si="3"/>
        <v>7</v>
      </c>
      <c r="AW6" s="14">
        <f t="shared" si="3"/>
        <v>0</v>
      </c>
      <c r="AX6" s="14">
        <f t="shared" si="3"/>
        <v>0.9</v>
      </c>
      <c r="AY6" s="14">
        <f t="shared" si="3"/>
        <v>1</v>
      </c>
      <c r="AZ6" s="14">
        <f t="shared" si="3"/>
        <v>1.7</v>
      </c>
      <c r="BA6" s="14">
        <f t="shared" si="3"/>
        <v>14.023</v>
      </c>
      <c r="BB6" s="14">
        <f t="shared" si="3"/>
        <v>10.71</v>
      </c>
      <c r="BC6" s="14">
        <f t="shared" si="3"/>
        <v>0.76</v>
      </c>
      <c r="BD6" s="14">
        <f t="shared" si="3"/>
        <v>14.417999999999999</v>
      </c>
      <c r="BE6" s="14">
        <f t="shared" si="3"/>
        <v>1558.9469999999999</v>
      </c>
      <c r="BF6" s="14">
        <f t="shared" si="3"/>
        <v>75.134</v>
      </c>
      <c r="BG6" s="14">
        <f t="shared" si="3"/>
        <v>0.28299999999999997</v>
      </c>
      <c r="BH6" s="14">
        <f t="shared" si="3"/>
        <v>0</v>
      </c>
      <c r="BI6" s="14">
        <f t="shared" si="3"/>
        <v>0.376</v>
      </c>
      <c r="BJ6" s="14">
        <f t="shared" si="3"/>
        <v>0.214</v>
      </c>
      <c r="BK6" s="14">
        <f t="shared" si="3"/>
        <v>0</v>
      </c>
      <c r="BL6" s="14">
        <f t="shared" si="3"/>
        <v>0.28399999999999997</v>
      </c>
      <c r="BM6" s="14">
        <f t="shared" si="3"/>
        <v>2.4969000000000001</v>
      </c>
      <c r="BN6" s="14">
        <f t="shared" si="3"/>
        <v>0</v>
      </c>
      <c r="BO6" s="14">
        <f t="shared" si="3"/>
        <v>0</v>
      </c>
      <c r="BP6" s="14">
        <f t="shared" ref="BP6:BW6" si="4">MIN(BP10:BP152)</f>
        <v>0</v>
      </c>
      <c r="BQ6" s="14">
        <f t="shared" si="4"/>
        <v>23.939</v>
      </c>
      <c r="BR6" s="14">
        <f t="shared" si="4"/>
        <v>2.1062000000000001E-2</v>
      </c>
      <c r="BS6" s="14">
        <f t="shared" si="4"/>
        <v>-5</v>
      </c>
      <c r="BT6" s="14">
        <f t="shared" si="4"/>
        <v>0.123062</v>
      </c>
      <c r="BU6" s="14">
        <f t="shared" si="4"/>
        <v>0.51470300000000002</v>
      </c>
      <c r="BV6" s="14">
        <f t="shared" si="4"/>
        <v>2.485852</v>
      </c>
      <c r="BW6" s="14">
        <f t="shared" si="4"/>
        <v>0.13598453260000001</v>
      </c>
      <c r="BX6" s="23"/>
      <c r="BY6" s="14">
        <f t="shared" ref="BY6:CB6" si="5">MIN(BY10:BY152)</f>
        <v>644.99505227218606</v>
      </c>
      <c r="BZ6" s="14">
        <f t="shared" si="5"/>
        <v>68.582669607077989</v>
      </c>
      <c r="CA6" s="14">
        <f t="shared" si="5"/>
        <v>9.2937347195000006E-2</v>
      </c>
      <c r="CB6" s="14">
        <f t="shared" si="5"/>
        <v>2.4339024974087997</v>
      </c>
      <c r="CC6" s="23"/>
      <c r="CD6" s="23"/>
      <c r="CE6" s="26"/>
      <c r="CF6" s="26"/>
      <c r="CG6" s="26"/>
      <c r="CH6" s="26"/>
      <c r="CI6" s="23"/>
    </row>
    <row r="7" spans="1:87" s="14" customFormat="1" x14ac:dyDescent="0.25">
      <c r="A7" s="14" t="s">
        <v>171</v>
      </c>
      <c r="C7" s="14">
        <f>MAX(C10:C152)</f>
        <v>14.603</v>
      </c>
      <c r="D7" s="14">
        <f t="shared" ref="D7:BO7" si="6">MAX(D10:D152)</f>
        <v>8.4433000000000007</v>
      </c>
      <c r="E7" s="14">
        <f t="shared" si="6"/>
        <v>84433.491269999999</v>
      </c>
      <c r="F7" s="14">
        <f t="shared" si="6"/>
        <v>372.4</v>
      </c>
      <c r="G7" s="14">
        <f t="shared" si="6"/>
        <v>116.5</v>
      </c>
      <c r="H7" s="14">
        <f t="shared" si="6"/>
        <v>5665.3</v>
      </c>
      <c r="I7" s="14">
        <f t="shared" si="6"/>
        <v>0</v>
      </c>
      <c r="J7" s="14">
        <f t="shared" si="6"/>
        <v>2.2599999999999998</v>
      </c>
      <c r="K7" s="14">
        <f t="shared" si="6"/>
        <v>0.874</v>
      </c>
      <c r="L7" s="14">
        <f t="shared" si="6"/>
        <v>12.732799999999999</v>
      </c>
      <c r="M7" s="14">
        <f t="shared" si="6"/>
        <v>7.0491999999999999</v>
      </c>
      <c r="N7" s="14">
        <f t="shared" si="6"/>
        <v>322.76670000000001</v>
      </c>
      <c r="O7" s="14">
        <f t="shared" si="6"/>
        <v>98.296999999999997</v>
      </c>
      <c r="P7" s="14">
        <f t="shared" si="6"/>
        <v>334.6</v>
      </c>
      <c r="Q7" s="14">
        <f t="shared" si="6"/>
        <v>244.2287</v>
      </c>
      <c r="R7" s="14">
        <f t="shared" si="6"/>
        <v>74.409800000000004</v>
      </c>
      <c r="S7" s="14">
        <f t="shared" si="6"/>
        <v>253.1</v>
      </c>
      <c r="T7" s="14">
        <f t="shared" si="6"/>
        <v>5665.3185000000003</v>
      </c>
      <c r="U7" s="14">
        <f t="shared" si="6"/>
        <v>0</v>
      </c>
      <c r="V7" s="14">
        <f t="shared" si="6"/>
        <v>0</v>
      </c>
      <c r="W7" s="14">
        <f t="shared" si="6"/>
        <v>0</v>
      </c>
      <c r="X7" s="14">
        <f t="shared" si="6"/>
        <v>1.9350000000000001</v>
      </c>
      <c r="Y7" s="14">
        <f t="shared" si="6"/>
        <v>12.5</v>
      </c>
      <c r="Z7" s="14">
        <f t="shared" si="6"/>
        <v>864</v>
      </c>
      <c r="AA7" s="14">
        <f t="shared" si="6"/>
        <v>893</v>
      </c>
      <c r="AB7" s="14">
        <f t="shared" si="6"/>
        <v>828</v>
      </c>
      <c r="AC7" s="14">
        <f t="shared" si="6"/>
        <v>58</v>
      </c>
      <c r="AD7" s="14">
        <f t="shared" si="6"/>
        <v>7.25</v>
      </c>
      <c r="AE7" s="14">
        <f t="shared" si="6"/>
        <v>0.17</v>
      </c>
      <c r="AF7" s="14">
        <f t="shared" si="6"/>
        <v>979</v>
      </c>
      <c r="AG7" s="14">
        <f t="shared" si="6"/>
        <v>-10</v>
      </c>
      <c r="AH7" s="14">
        <f t="shared" si="6"/>
        <v>8</v>
      </c>
      <c r="AI7" s="14">
        <f t="shared" si="6"/>
        <v>26</v>
      </c>
      <c r="AJ7" s="14">
        <f t="shared" si="6"/>
        <v>192.9</v>
      </c>
      <c r="AK7" s="14">
        <f t="shared" si="6"/>
        <v>142</v>
      </c>
      <c r="AL7" s="14">
        <f t="shared" si="6"/>
        <v>3.9</v>
      </c>
      <c r="AM7" s="14">
        <f t="shared" si="6"/>
        <v>195</v>
      </c>
      <c r="AN7" s="14">
        <f t="shared" si="6"/>
        <v>0</v>
      </c>
      <c r="AO7" s="14">
        <f t="shared" si="6"/>
        <v>2</v>
      </c>
      <c r="AP7" s="14">
        <f t="shared" si="6"/>
        <v>0.58146990740740734</v>
      </c>
      <c r="AQ7" s="14">
        <f t="shared" si="6"/>
        <v>47.164498000000002</v>
      </c>
      <c r="AR7" s="14">
        <f t="shared" si="6"/>
        <v>-88.483935000000002</v>
      </c>
      <c r="AS7" s="14">
        <f t="shared" si="6"/>
        <v>320.60000000000002</v>
      </c>
      <c r="AT7" s="14">
        <f t="shared" si="6"/>
        <v>47.8</v>
      </c>
      <c r="AU7" s="14">
        <f t="shared" si="6"/>
        <v>12</v>
      </c>
      <c r="AV7" s="14">
        <f t="shared" si="6"/>
        <v>9</v>
      </c>
      <c r="AW7" s="14">
        <f t="shared" si="6"/>
        <v>0</v>
      </c>
      <c r="AX7" s="14">
        <f t="shared" si="6"/>
        <v>2.1692309999999999</v>
      </c>
      <c r="AY7" s="14">
        <f t="shared" si="6"/>
        <v>2.2245750000000002</v>
      </c>
      <c r="AZ7" s="14">
        <f t="shared" si="6"/>
        <v>3.1</v>
      </c>
      <c r="BA7" s="14">
        <f t="shared" si="6"/>
        <v>14.023</v>
      </c>
      <c r="BB7" s="14">
        <f t="shared" si="6"/>
        <v>14.19</v>
      </c>
      <c r="BC7" s="14">
        <f t="shared" si="6"/>
        <v>1.01</v>
      </c>
      <c r="BD7" s="14">
        <f t="shared" si="6"/>
        <v>19.777000000000001</v>
      </c>
      <c r="BE7" s="14">
        <f t="shared" si="6"/>
        <v>2906.4250000000002</v>
      </c>
      <c r="BF7" s="14">
        <f t="shared" si="6"/>
        <v>900.59799999999996</v>
      </c>
      <c r="BG7" s="14">
        <f t="shared" si="6"/>
        <v>7.5990000000000002</v>
      </c>
      <c r="BH7" s="14">
        <f t="shared" si="6"/>
        <v>2.0950000000000002</v>
      </c>
      <c r="BI7" s="14">
        <f t="shared" si="6"/>
        <v>7.875</v>
      </c>
      <c r="BJ7" s="14">
        <f t="shared" si="6"/>
        <v>5.75</v>
      </c>
      <c r="BK7" s="14">
        <f t="shared" si="6"/>
        <v>1.5860000000000001</v>
      </c>
      <c r="BL7" s="14">
        <f t="shared" si="6"/>
        <v>5.9589999999999996</v>
      </c>
      <c r="BM7" s="14">
        <f t="shared" si="6"/>
        <v>37.853999999999999</v>
      </c>
      <c r="BN7" s="14">
        <f t="shared" si="6"/>
        <v>0</v>
      </c>
      <c r="BO7" s="14">
        <f t="shared" si="6"/>
        <v>0</v>
      </c>
      <c r="BP7" s="14">
        <f t="shared" ref="BP7:BW7" si="7">MAX(BP10:BP152)</f>
        <v>0</v>
      </c>
      <c r="BQ7" s="14">
        <f t="shared" si="7"/>
        <v>298.12799999999999</v>
      </c>
      <c r="BR7" s="14">
        <f t="shared" si="7"/>
        <v>1.1973659999999999</v>
      </c>
      <c r="BS7" s="14">
        <f t="shared" si="7"/>
        <v>-5</v>
      </c>
      <c r="BT7" s="14">
        <f t="shared" si="7"/>
        <v>0.24981400000000001</v>
      </c>
      <c r="BU7" s="14">
        <f t="shared" si="7"/>
        <v>29.260632000000001</v>
      </c>
      <c r="BV7" s="14">
        <f t="shared" si="7"/>
        <v>5.0462429999999996</v>
      </c>
      <c r="BW7" s="14">
        <f t="shared" si="7"/>
        <v>7.7306589743999998</v>
      </c>
      <c r="BX7" s="23"/>
      <c r="BY7" s="14">
        <f t="shared" ref="BY7:CB7" si="8">MAX(BY10:BY152)</f>
        <v>60745.309979459416</v>
      </c>
      <c r="BZ7" s="14">
        <f t="shared" si="8"/>
        <v>10736.761447754803</v>
      </c>
      <c r="CA7" s="14">
        <f t="shared" si="8"/>
        <v>80.907296747749982</v>
      </c>
      <c r="CB7" s="14">
        <f t="shared" si="8"/>
        <v>293.87706549953396</v>
      </c>
      <c r="CC7" s="23"/>
      <c r="CD7" s="23"/>
      <c r="CE7" s="27"/>
      <c r="CF7" s="27"/>
      <c r="CG7" s="27"/>
      <c r="CH7" s="27"/>
      <c r="CI7" s="23"/>
    </row>
    <row r="8" spans="1:87" s="14" customFormat="1" x14ac:dyDescent="0.25">
      <c r="A8" s="14" t="s">
        <v>172</v>
      </c>
      <c r="B8" s="16">
        <f>B152-B10</f>
        <v>1.6435185185185164E-3</v>
      </c>
      <c r="AT8" s="15">
        <f>SUM(AT10:AT152)/3600</f>
        <v>1.2955277777777783</v>
      </c>
      <c r="BU8" s="28">
        <f>SUM(BU10:BU152)/3600</f>
        <v>0.40253196555555576</v>
      </c>
      <c r="BV8" s="23"/>
      <c r="BW8" s="28">
        <f>SUM(BW10:BW152)/3600</f>
        <v>0.1063489452997778</v>
      </c>
      <c r="BX8" s="23"/>
      <c r="BY8" s="28">
        <f>SUM(BY10:BY152)/3600</f>
        <v>592.01757075319938</v>
      </c>
      <c r="BZ8" s="28">
        <f>SUM(BZ10:BZ152)/3600</f>
        <v>187.65542928007946</v>
      </c>
      <c r="CA8" s="28">
        <f>SUM(CA10:CA152)/3600</f>
        <v>0.60716042812270987</v>
      </c>
      <c r="CB8" s="28">
        <f>SUM(CB10:CB152)/3600</f>
        <v>4.1410151300337592</v>
      </c>
      <c r="CC8" s="29"/>
      <c r="CD8" s="23"/>
      <c r="CE8" s="23"/>
      <c r="CF8" s="23"/>
      <c r="CG8" s="23"/>
      <c r="CH8" s="23"/>
      <c r="CI8" s="29"/>
    </row>
    <row r="9" spans="1:87" x14ac:dyDescent="0.25">
      <c r="BW9" s="30">
        <f>AT8/BW8</f>
        <v>12.18185826033279</v>
      </c>
      <c r="BX9" s="31" t="s">
        <v>191</v>
      </c>
    </row>
    <row r="10" spans="1:87" x14ac:dyDescent="0.25">
      <c r="A10" s="2">
        <v>42069</v>
      </c>
      <c r="B10" s="3">
        <v>3.8261574074074073E-2</v>
      </c>
      <c r="C10" s="4">
        <v>11.473000000000001</v>
      </c>
      <c r="D10" s="4">
        <v>4.7557999999999998</v>
      </c>
      <c r="E10" s="4">
        <v>47558.275860000002</v>
      </c>
      <c r="F10" s="4">
        <v>78.900000000000006</v>
      </c>
      <c r="G10" s="4">
        <v>-0.1</v>
      </c>
      <c r="H10" s="4">
        <v>4385.3999999999996</v>
      </c>
      <c r="J10" s="4">
        <v>2.2599999999999998</v>
      </c>
      <c r="K10" s="4">
        <v>0.85460000000000003</v>
      </c>
      <c r="L10" s="4">
        <v>9.8048000000000002</v>
      </c>
      <c r="M10" s="4">
        <v>4.0644</v>
      </c>
      <c r="N10" s="4">
        <v>67.450599999999994</v>
      </c>
      <c r="O10" s="4">
        <v>0</v>
      </c>
      <c r="P10" s="4">
        <v>67.5</v>
      </c>
      <c r="Q10" s="4">
        <v>51.159399999999998</v>
      </c>
      <c r="R10" s="4">
        <v>0</v>
      </c>
      <c r="S10" s="4">
        <v>51.2</v>
      </c>
      <c r="T10" s="4">
        <v>4385.4023999999999</v>
      </c>
      <c r="W10" s="4">
        <v>0</v>
      </c>
      <c r="X10" s="4">
        <v>1.9350000000000001</v>
      </c>
      <c r="Y10" s="4">
        <v>12.3</v>
      </c>
      <c r="Z10" s="4">
        <v>861</v>
      </c>
      <c r="AA10" s="4">
        <v>886</v>
      </c>
      <c r="AB10" s="4">
        <v>827</v>
      </c>
      <c r="AC10" s="4">
        <v>57</v>
      </c>
      <c r="AD10" s="4">
        <v>7.25</v>
      </c>
      <c r="AE10" s="4">
        <v>0.17</v>
      </c>
      <c r="AF10" s="4">
        <v>979</v>
      </c>
      <c r="AG10" s="4">
        <v>-10</v>
      </c>
      <c r="AH10" s="4">
        <v>7</v>
      </c>
      <c r="AI10" s="4">
        <v>26</v>
      </c>
      <c r="AJ10" s="4">
        <v>190.9</v>
      </c>
      <c r="AK10" s="4">
        <v>140.1</v>
      </c>
      <c r="AL10" s="4">
        <v>3.5</v>
      </c>
      <c r="AM10" s="4">
        <v>195</v>
      </c>
      <c r="AN10" s="4" t="s">
        <v>155</v>
      </c>
      <c r="AO10" s="4">
        <v>2</v>
      </c>
      <c r="AP10" s="5">
        <v>0.57983796296296297</v>
      </c>
      <c r="AQ10" s="4">
        <v>47.159309999999998</v>
      </c>
      <c r="AR10" s="4">
        <v>-88.489727000000002</v>
      </c>
      <c r="AS10" s="4">
        <v>309.39999999999998</v>
      </c>
      <c r="AT10" s="4">
        <v>1.4</v>
      </c>
      <c r="AU10" s="4">
        <v>12</v>
      </c>
      <c r="AV10" s="4">
        <v>8</v>
      </c>
      <c r="AW10" s="4" t="s">
        <v>214</v>
      </c>
      <c r="AX10" s="4">
        <v>1</v>
      </c>
      <c r="AY10" s="4">
        <v>1.4</v>
      </c>
      <c r="AZ10" s="4">
        <v>1.7845310000000001</v>
      </c>
      <c r="BA10" s="4">
        <v>14.023</v>
      </c>
      <c r="BB10" s="4">
        <v>12.23</v>
      </c>
      <c r="BC10" s="4">
        <v>0.87</v>
      </c>
      <c r="BD10" s="4">
        <v>17.012</v>
      </c>
      <c r="BE10" s="4">
        <v>2077.5859999999998</v>
      </c>
      <c r="BF10" s="4">
        <v>548.14099999999996</v>
      </c>
      <c r="BG10" s="4">
        <v>1.4970000000000001</v>
      </c>
      <c r="BH10" s="4">
        <v>0</v>
      </c>
      <c r="BI10" s="4">
        <v>1.4970000000000001</v>
      </c>
      <c r="BJ10" s="4">
        <v>1.135</v>
      </c>
      <c r="BK10" s="4">
        <v>0</v>
      </c>
      <c r="BL10" s="4">
        <v>1.135</v>
      </c>
      <c r="BM10" s="4">
        <v>30.728999999999999</v>
      </c>
      <c r="BQ10" s="4">
        <v>298.12799999999999</v>
      </c>
      <c r="BR10" s="4">
        <v>3.4821999999999999E-2</v>
      </c>
      <c r="BS10" s="4">
        <v>-5</v>
      </c>
      <c r="BT10" s="4">
        <v>0.23987600000000001</v>
      </c>
      <c r="BU10" s="4">
        <v>0.85096300000000002</v>
      </c>
      <c r="BV10" s="4">
        <v>4.8454949999999997</v>
      </c>
      <c r="BW10" s="4">
        <f>BU10*0.2642</f>
        <v>0.22482442459999999</v>
      </c>
      <c r="BY10" s="4">
        <f>BE10*$BU10*0.737</f>
        <v>1302.9782768893658</v>
      </c>
      <c r="BZ10" s="4">
        <f>BF10*$BU10*0.737</f>
        <v>343.771962110071</v>
      </c>
      <c r="CA10" s="4">
        <f>BJ10*$BU10*0.737</f>
        <v>0.71182629468500003</v>
      </c>
      <c r="CB10" s="4">
        <f>BM10*$BU10*0.737</f>
        <v>19.271991373898999</v>
      </c>
      <c r="CE10" s="32" t="s">
        <v>192</v>
      </c>
    </row>
    <row r="11" spans="1:87" x14ac:dyDescent="0.25">
      <c r="A11" s="2">
        <v>42069</v>
      </c>
      <c r="B11" s="3">
        <v>3.8273148148148146E-2</v>
      </c>
      <c r="C11" s="4">
        <v>11.178000000000001</v>
      </c>
      <c r="D11" s="4">
        <v>5.1890000000000001</v>
      </c>
      <c r="E11" s="4">
        <v>51889.86896</v>
      </c>
      <c r="F11" s="4">
        <v>95.9</v>
      </c>
      <c r="G11" s="4">
        <v>0</v>
      </c>
      <c r="H11" s="4">
        <v>4413.8</v>
      </c>
      <c r="J11" s="4">
        <v>2.0099999999999998</v>
      </c>
      <c r="K11" s="4">
        <v>0.85289999999999999</v>
      </c>
      <c r="L11" s="4">
        <v>9.5335999999999999</v>
      </c>
      <c r="M11" s="4">
        <v>4.4257999999999997</v>
      </c>
      <c r="N11" s="4">
        <v>81.794300000000007</v>
      </c>
      <c r="O11" s="4">
        <v>0</v>
      </c>
      <c r="P11" s="4">
        <v>81.8</v>
      </c>
      <c r="Q11" s="4">
        <v>62.040100000000002</v>
      </c>
      <c r="R11" s="4">
        <v>0</v>
      </c>
      <c r="S11" s="4">
        <v>62</v>
      </c>
      <c r="T11" s="4">
        <v>4413.7596000000003</v>
      </c>
      <c r="W11" s="4">
        <v>0</v>
      </c>
      <c r="X11" s="4">
        <v>1.7183999999999999</v>
      </c>
      <c r="Y11" s="4">
        <v>12.2</v>
      </c>
      <c r="Z11" s="4">
        <v>862</v>
      </c>
      <c r="AA11" s="4">
        <v>887</v>
      </c>
      <c r="AB11" s="4">
        <v>827</v>
      </c>
      <c r="AC11" s="4">
        <v>57</v>
      </c>
      <c r="AD11" s="4">
        <v>7.25</v>
      </c>
      <c r="AE11" s="4">
        <v>0.17</v>
      </c>
      <c r="AF11" s="4">
        <v>978</v>
      </c>
      <c r="AG11" s="4">
        <v>-10</v>
      </c>
      <c r="AH11" s="4">
        <v>7</v>
      </c>
      <c r="AI11" s="4">
        <v>26</v>
      </c>
      <c r="AJ11" s="4">
        <v>190.1</v>
      </c>
      <c r="AK11" s="4">
        <v>140</v>
      </c>
      <c r="AL11" s="4">
        <v>3.8</v>
      </c>
      <c r="AM11" s="4">
        <v>195</v>
      </c>
      <c r="AN11" s="4" t="s">
        <v>155</v>
      </c>
      <c r="AO11" s="4">
        <v>2</v>
      </c>
      <c r="AP11" s="5">
        <v>0.57983796296296297</v>
      </c>
      <c r="AQ11" s="4">
        <v>47.159308000000003</v>
      </c>
      <c r="AR11" s="4">
        <v>-88.489721000000003</v>
      </c>
      <c r="AS11" s="4">
        <v>309.5</v>
      </c>
      <c r="AT11" s="4">
        <v>6.2</v>
      </c>
      <c r="AU11" s="4">
        <v>12</v>
      </c>
      <c r="AV11" s="4">
        <v>8</v>
      </c>
      <c r="AW11" s="4" t="s">
        <v>214</v>
      </c>
      <c r="AX11" s="4">
        <v>1</v>
      </c>
      <c r="AY11" s="4">
        <v>1.4</v>
      </c>
      <c r="AZ11" s="4">
        <v>1.8</v>
      </c>
      <c r="BA11" s="4">
        <v>14.023</v>
      </c>
      <c r="BB11" s="4">
        <v>12.07</v>
      </c>
      <c r="BC11" s="4">
        <v>0.86</v>
      </c>
      <c r="BD11" s="4">
        <v>17.245000000000001</v>
      </c>
      <c r="BE11" s="4">
        <v>2007.028</v>
      </c>
      <c r="BF11" s="4">
        <v>593.00800000000004</v>
      </c>
      <c r="BG11" s="4">
        <v>1.8029999999999999</v>
      </c>
      <c r="BH11" s="4">
        <v>0</v>
      </c>
      <c r="BI11" s="4">
        <v>1.8029999999999999</v>
      </c>
      <c r="BJ11" s="4">
        <v>1.3680000000000001</v>
      </c>
      <c r="BK11" s="4">
        <v>0</v>
      </c>
      <c r="BL11" s="4">
        <v>1.3680000000000001</v>
      </c>
      <c r="BM11" s="4">
        <v>30.727399999999999</v>
      </c>
      <c r="BQ11" s="4">
        <v>263.04300000000001</v>
      </c>
      <c r="BR11" s="4">
        <v>7.0706000000000005E-2</v>
      </c>
      <c r="BS11" s="4">
        <v>-5</v>
      </c>
      <c r="BT11" s="4">
        <v>0.24093800000000001</v>
      </c>
      <c r="BU11" s="4">
        <v>1.727878</v>
      </c>
      <c r="BV11" s="4">
        <v>4.8669479999999998</v>
      </c>
      <c r="BW11" s="4">
        <f t="shared" ref="BW11:BW74" si="9">BU11*0.2642</f>
        <v>0.45650536759999999</v>
      </c>
      <c r="BY11" s="4">
        <f t="shared" ref="BY11:BY74" si="10">BE11*$BU11*0.737</f>
        <v>2555.8419510924077</v>
      </c>
      <c r="BZ11" s="4">
        <f t="shared" ref="BZ11:BZ74" si="11">BF11*$BU11*0.737</f>
        <v>755.16371656668798</v>
      </c>
      <c r="CA11" s="4">
        <f t="shared" ref="CA11:CA74" si="12">BJ11*$BU11*0.737</f>
        <v>1.7420742456480001</v>
      </c>
      <c r="CB11" s="4">
        <f t="shared" ref="CB11:CB74" si="13">BM11*$BU11*0.737</f>
        <v>39.129687262956395</v>
      </c>
    </row>
    <row r="12" spans="1:87" x14ac:dyDescent="0.25">
      <c r="A12" s="2">
        <v>42069</v>
      </c>
      <c r="B12" s="3">
        <v>3.8284722222222227E-2</v>
      </c>
      <c r="C12" s="4">
        <v>10.901999999999999</v>
      </c>
      <c r="D12" s="4">
        <v>5.5838000000000001</v>
      </c>
      <c r="E12" s="4">
        <v>55837.816480000001</v>
      </c>
      <c r="F12" s="4">
        <v>155.19999999999999</v>
      </c>
      <c r="G12" s="4">
        <v>2.4</v>
      </c>
      <c r="H12" s="4">
        <v>4241.3999999999996</v>
      </c>
      <c r="J12" s="4">
        <v>1.56</v>
      </c>
      <c r="K12" s="4">
        <v>0.85150000000000003</v>
      </c>
      <c r="L12" s="4">
        <v>9.2835000000000001</v>
      </c>
      <c r="M12" s="4">
        <v>4.7548000000000004</v>
      </c>
      <c r="N12" s="4">
        <v>132.16050000000001</v>
      </c>
      <c r="O12" s="4">
        <v>2.0066999999999999</v>
      </c>
      <c r="P12" s="4">
        <v>134.19999999999999</v>
      </c>
      <c r="Q12" s="4">
        <v>100.2426</v>
      </c>
      <c r="R12" s="4">
        <v>1.5221</v>
      </c>
      <c r="S12" s="4">
        <v>101.8</v>
      </c>
      <c r="T12" s="4">
        <v>4241.3588</v>
      </c>
      <c r="W12" s="4">
        <v>0</v>
      </c>
      <c r="X12" s="4">
        <v>1.3321000000000001</v>
      </c>
      <c r="Y12" s="4">
        <v>12.2</v>
      </c>
      <c r="Z12" s="4">
        <v>861</v>
      </c>
      <c r="AA12" s="4">
        <v>886</v>
      </c>
      <c r="AB12" s="4">
        <v>827</v>
      </c>
      <c r="AC12" s="4">
        <v>57</v>
      </c>
      <c r="AD12" s="4">
        <v>7.25</v>
      </c>
      <c r="AE12" s="4">
        <v>0.17</v>
      </c>
      <c r="AF12" s="4">
        <v>978</v>
      </c>
      <c r="AG12" s="4">
        <v>-10</v>
      </c>
      <c r="AH12" s="4">
        <v>7</v>
      </c>
      <c r="AI12" s="4">
        <v>26</v>
      </c>
      <c r="AJ12" s="4">
        <v>190.9</v>
      </c>
      <c r="AK12" s="4">
        <v>140</v>
      </c>
      <c r="AL12" s="4">
        <v>3.9</v>
      </c>
      <c r="AM12" s="4">
        <v>195</v>
      </c>
      <c r="AN12" s="4" t="s">
        <v>155</v>
      </c>
      <c r="AO12" s="4">
        <v>2</v>
      </c>
      <c r="AP12" s="5">
        <v>0.57984953703703701</v>
      </c>
      <c r="AQ12" s="4">
        <v>47.159283000000002</v>
      </c>
      <c r="AR12" s="4">
        <v>-88.489697000000007</v>
      </c>
      <c r="AS12" s="4">
        <v>309.7</v>
      </c>
      <c r="AT12" s="4">
        <v>14.1</v>
      </c>
      <c r="AU12" s="4">
        <v>12</v>
      </c>
      <c r="AV12" s="4">
        <v>8</v>
      </c>
      <c r="AW12" s="4" t="s">
        <v>214</v>
      </c>
      <c r="AX12" s="4">
        <v>1.0843160000000001</v>
      </c>
      <c r="AY12" s="4">
        <v>1.484316</v>
      </c>
      <c r="AZ12" s="4">
        <v>1.8</v>
      </c>
      <c r="BA12" s="4">
        <v>14.023</v>
      </c>
      <c r="BB12" s="4">
        <v>11.95</v>
      </c>
      <c r="BC12" s="4">
        <v>0.85</v>
      </c>
      <c r="BD12" s="4">
        <v>17.434999999999999</v>
      </c>
      <c r="BE12" s="4">
        <v>1946.0050000000001</v>
      </c>
      <c r="BF12" s="4">
        <v>634.37</v>
      </c>
      <c r="BG12" s="4">
        <v>2.9009999999999998</v>
      </c>
      <c r="BH12" s="4">
        <v>4.3999999999999997E-2</v>
      </c>
      <c r="BI12" s="4">
        <v>2.9449999999999998</v>
      </c>
      <c r="BJ12" s="4">
        <v>2.2010000000000001</v>
      </c>
      <c r="BK12" s="4">
        <v>3.3000000000000002E-2</v>
      </c>
      <c r="BL12" s="4">
        <v>2.234</v>
      </c>
      <c r="BM12" s="4">
        <v>29.4008</v>
      </c>
      <c r="BQ12" s="4">
        <v>203.03899999999999</v>
      </c>
      <c r="BR12" s="4">
        <v>0.15742</v>
      </c>
      <c r="BS12" s="4">
        <v>-5</v>
      </c>
      <c r="BT12" s="4">
        <v>0.244752</v>
      </c>
      <c r="BU12" s="4">
        <v>3.8469519999999999</v>
      </c>
      <c r="BV12" s="4">
        <v>4.9439900000000003</v>
      </c>
      <c r="BW12" s="4">
        <f t="shared" si="9"/>
        <v>1.0163647184</v>
      </c>
      <c r="BY12" s="4">
        <f t="shared" si="10"/>
        <v>5517.3204283221203</v>
      </c>
      <c r="BZ12" s="4">
        <f t="shared" si="11"/>
        <v>1798.56812295688</v>
      </c>
      <c r="CA12" s="4">
        <f t="shared" si="12"/>
        <v>6.2402831764240005</v>
      </c>
      <c r="CB12" s="4">
        <f t="shared" si="13"/>
        <v>83.357254708499198</v>
      </c>
    </row>
    <row r="13" spans="1:87" x14ac:dyDescent="0.25">
      <c r="A13" s="2">
        <v>42069</v>
      </c>
      <c r="B13" s="3">
        <v>3.8296296296296294E-2</v>
      </c>
      <c r="C13" s="4">
        <v>10.834</v>
      </c>
      <c r="D13" s="4">
        <v>5.91</v>
      </c>
      <c r="E13" s="4">
        <v>59100.348339999997</v>
      </c>
      <c r="F13" s="4">
        <v>250.9</v>
      </c>
      <c r="G13" s="4">
        <v>6.3</v>
      </c>
      <c r="H13" s="4">
        <v>4051.5</v>
      </c>
      <c r="J13" s="4">
        <v>1.21</v>
      </c>
      <c r="K13" s="4">
        <v>0.84909999999999997</v>
      </c>
      <c r="L13" s="4">
        <v>9.1987000000000005</v>
      </c>
      <c r="M13" s="4">
        <v>5.0180999999999996</v>
      </c>
      <c r="N13" s="4">
        <v>213.0643</v>
      </c>
      <c r="O13" s="4">
        <v>5.3121</v>
      </c>
      <c r="P13" s="4">
        <v>218.4</v>
      </c>
      <c r="Q13" s="4">
        <v>161.60730000000001</v>
      </c>
      <c r="R13" s="4">
        <v>4.0292000000000003</v>
      </c>
      <c r="S13" s="4">
        <v>165.6</v>
      </c>
      <c r="T13" s="4">
        <v>4051.4643999999998</v>
      </c>
      <c r="W13" s="4">
        <v>0</v>
      </c>
      <c r="X13" s="4">
        <v>1.03</v>
      </c>
      <c r="Y13" s="4">
        <v>12.2</v>
      </c>
      <c r="Z13" s="4">
        <v>860</v>
      </c>
      <c r="AA13" s="4">
        <v>886</v>
      </c>
      <c r="AB13" s="4">
        <v>827</v>
      </c>
      <c r="AC13" s="4">
        <v>57</v>
      </c>
      <c r="AD13" s="4">
        <v>7.25</v>
      </c>
      <c r="AE13" s="4">
        <v>0.17</v>
      </c>
      <c r="AF13" s="4">
        <v>978</v>
      </c>
      <c r="AG13" s="4">
        <v>-10</v>
      </c>
      <c r="AH13" s="4">
        <v>7</v>
      </c>
      <c r="AI13" s="4">
        <v>26</v>
      </c>
      <c r="AJ13" s="4">
        <v>190.1</v>
      </c>
      <c r="AK13" s="4">
        <v>140</v>
      </c>
      <c r="AL13" s="4">
        <v>3.5</v>
      </c>
      <c r="AM13" s="4">
        <v>195</v>
      </c>
      <c r="AN13" s="4" t="s">
        <v>155</v>
      </c>
      <c r="AO13" s="4">
        <v>2</v>
      </c>
      <c r="AP13" s="5">
        <v>0.57986111111111105</v>
      </c>
      <c r="AQ13" s="4">
        <v>47.159253</v>
      </c>
      <c r="AR13" s="4">
        <v>-88.489625000000004</v>
      </c>
      <c r="AS13" s="4">
        <v>309.7</v>
      </c>
      <c r="AT13" s="4">
        <v>19.2</v>
      </c>
      <c r="AU13" s="4">
        <v>12</v>
      </c>
      <c r="AV13" s="4">
        <v>9</v>
      </c>
      <c r="AW13" s="4" t="s">
        <v>206</v>
      </c>
      <c r="AX13" s="4">
        <v>1.015784</v>
      </c>
      <c r="AY13" s="4">
        <v>1.5</v>
      </c>
      <c r="AZ13" s="4">
        <v>1.8</v>
      </c>
      <c r="BA13" s="4">
        <v>14.023</v>
      </c>
      <c r="BB13" s="4">
        <v>11.76</v>
      </c>
      <c r="BC13" s="4">
        <v>0.84</v>
      </c>
      <c r="BD13" s="4">
        <v>17.774999999999999</v>
      </c>
      <c r="BE13" s="4">
        <v>1907.1369999999999</v>
      </c>
      <c r="BF13" s="4">
        <v>662.16899999999998</v>
      </c>
      <c r="BG13" s="4">
        <v>4.6260000000000003</v>
      </c>
      <c r="BH13" s="4">
        <v>0.115</v>
      </c>
      <c r="BI13" s="4">
        <v>4.7409999999999997</v>
      </c>
      <c r="BJ13" s="4">
        <v>3.5089999999999999</v>
      </c>
      <c r="BK13" s="4">
        <v>8.6999999999999994E-2</v>
      </c>
      <c r="BL13" s="4">
        <v>3.5960000000000001</v>
      </c>
      <c r="BM13" s="4">
        <v>27.777200000000001</v>
      </c>
      <c r="BQ13" s="4">
        <v>155.27699999999999</v>
      </c>
      <c r="BR13" s="4">
        <v>0.18176</v>
      </c>
      <c r="BS13" s="4">
        <v>-5</v>
      </c>
      <c r="BT13" s="4">
        <v>0.24593799999999999</v>
      </c>
      <c r="BU13" s="4">
        <v>4.4417600000000004</v>
      </c>
      <c r="BV13" s="4">
        <v>4.9679479999999998</v>
      </c>
      <c r="BW13" s="4">
        <f t="shared" si="9"/>
        <v>1.173512992</v>
      </c>
      <c r="BY13" s="4">
        <f t="shared" si="10"/>
        <v>6243.1600479054405</v>
      </c>
      <c r="BZ13" s="4">
        <f t="shared" si="11"/>
        <v>2167.6612879732802</v>
      </c>
      <c r="CA13" s="4">
        <f t="shared" si="12"/>
        <v>11.48698211408</v>
      </c>
      <c r="CB13" s="4">
        <f t="shared" si="13"/>
        <v>90.930806377664013</v>
      </c>
    </row>
    <row r="14" spans="1:87" x14ac:dyDescent="0.25">
      <c r="A14" s="2">
        <v>42069</v>
      </c>
      <c r="B14" s="3">
        <v>3.8307870370370374E-2</v>
      </c>
      <c r="C14" s="4">
        <v>10.83</v>
      </c>
      <c r="D14" s="4">
        <v>6.0462999999999996</v>
      </c>
      <c r="E14" s="4">
        <v>60462.847679999999</v>
      </c>
      <c r="F14" s="4">
        <v>299.2</v>
      </c>
      <c r="G14" s="4">
        <v>6.4</v>
      </c>
      <c r="H14" s="4">
        <v>3916.5</v>
      </c>
      <c r="J14" s="4">
        <v>0.87</v>
      </c>
      <c r="K14" s="4">
        <v>0.84799999999999998</v>
      </c>
      <c r="L14" s="4">
        <v>9.1837999999999997</v>
      </c>
      <c r="M14" s="4">
        <v>5.1272000000000002</v>
      </c>
      <c r="N14" s="4">
        <v>253.71559999999999</v>
      </c>
      <c r="O14" s="4">
        <v>5.4272</v>
      </c>
      <c r="P14" s="4">
        <v>259.10000000000002</v>
      </c>
      <c r="Q14" s="4">
        <v>192.43620000000001</v>
      </c>
      <c r="R14" s="4">
        <v>4.1163999999999996</v>
      </c>
      <c r="S14" s="4">
        <v>196.6</v>
      </c>
      <c r="T14" s="4">
        <v>3916.5230000000001</v>
      </c>
      <c r="W14" s="4">
        <v>0</v>
      </c>
      <c r="X14" s="4">
        <v>0.73450000000000004</v>
      </c>
      <c r="Y14" s="4">
        <v>12.2</v>
      </c>
      <c r="Z14" s="4">
        <v>860</v>
      </c>
      <c r="AA14" s="4">
        <v>886</v>
      </c>
      <c r="AB14" s="4">
        <v>827</v>
      </c>
      <c r="AC14" s="4">
        <v>57</v>
      </c>
      <c r="AD14" s="4">
        <v>7.25</v>
      </c>
      <c r="AE14" s="4">
        <v>0.17</v>
      </c>
      <c r="AF14" s="4">
        <v>979</v>
      </c>
      <c r="AG14" s="4">
        <v>-10</v>
      </c>
      <c r="AH14" s="4">
        <v>7</v>
      </c>
      <c r="AI14" s="4">
        <v>26</v>
      </c>
      <c r="AJ14" s="4">
        <v>190.9</v>
      </c>
      <c r="AK14" s="4">
        <v>140</v>
      </c>
      <c r="AL14" s="4">
        <v>3.7</v>
      </c>
      <c r="AM14" s="4">
        <v>195</v>
      </c>
      <c r="AN14" s="4" t="s">
        <v>155</v>
      </c>
      <c r="AO14" s="4">
        <v>2</v>
      </c>
      <c r="AP14" s="5">
        <v>0.5798726851851852</v>
      </c>
      <c r="AQ14" s="4">
        <v>47.159201000000003</v>
      </c>
      <c r="AR14" s="4">
        <v>-88.489507000000003</v>
      </c>
      <c r="AS14" s="4">
        <v>309.8</v>
      </c>
      <c r="AT14" s="4">
        <v>23.5</v>
      </c>
      <c r="AU14" s="4">
        <v>12</v>
      </c>
      <c r="AV14" s="4">
        <v>9</v>
      </c>
      <c r="AW14" s="4" t="s">
        <v>206</v>
      </c>
      <c r="AX14" s="4">
        <v>1.255152</v>
      </c>
      <c r="AY14" s="4">
        <v>1.0747469999999999</v>
      </c>
      <c r="AZ14" s="4">
        <v>1.9701010000000001</v>
      </c>
      <c r="BA14" s="4">
        <v>14.023</v>
      </c>
      <c r="BB14" s="4">
        <v>11.67</v>
      </c>
      <c r="BC14" s="4">
        <v>0.83</v>
      </c>
      <c r="BD14" s="4">
        <v>17.925000000000001</v>
      </c>
      <c r="BE14" s="4">
        <v>1893.558</v>
      </c>
      <c r="BF14" s="4">
        <v>672.846</v>
      </c>
      <c r="BG14" s="4">
        <v>5.4779999999999998</v>
      </c>
      <c r="BH14" s="4">
        <v>0.11700000000000001</v>
      </c>
      <c r="BI14" s="4">
        <v>5.5949999999999998</v>
      </c>
      <c r="BJ14" s="4">
        <v>4.1550000000000002</v>
      </c>
      <c r="BK14" s="4">
        <v>8.8999999999999996E-2</v>
      </c>
      <c r="BL14" s="4">
        <v>4.2439999999999998</v>
      </c>
      <c r="BM14" s="4">
        <v>26.704000000000001</v>
      </c>
      <c r="BQ14" s="4">
        <v>110.11499999999999</v>
      </c>
      <c r="BR14" s="4">
        <v>0.19519400000000001</v>
      </c>
      <c r="BS14" s="4">
        <v>-5</v>
      </c>
      <c r="BT14" s="4">
        <v>0.24693799999999999</v>
      </c>
      <c r="BU14" s="4">
        <v>4.7700529999999999</v>
      </c>
      <c r="BV14" s="4">
        <v>4.9881479999999998</v>
      </c>
      <c r="BW14" s="4">
        <f t="shared" si="9"/>
        <v>1.2602480026</v>
      </c>
      <c r="BY14" s="4">
        <f t="shared" si="10"/>
        <v>6656.8581776890378</v>
      </c>
      <c r="BZ14" s="4">
        <f t="shared" si="11"/>
        <v>2365.409666577606</v>
      </c>
      <c r="CA14" s="4">
        <f t="shared" si="12"/>
        <v>14.607023248455002</v>
      </c>
      <c r="CB14" s="4">
        <f t="shared" si="13"/>
        <v>93.878688044943999</v>
      </c>
    </row>
    <row r="15" spans="1:87" x14ac:dyDescent="0.25">
      <c r="A15" s="2">
        <v>42069</v>
      </c>
      <c r="B15" s="3">
        <v>3.8319444444444441E-2</v>
      </c>
      <c r="C15" s="4">
        <v>10.742000000000001</v>
      </c>
      <c r="D15" s="4">
        <v>6.0689000000000002</v>
      </c>
      <c r="E15" s="4">
        <v>60688.889840000003</v>
      </c>
      <c r="F15" s="4">
        <v>322.7</v>
      </c>
      <c r="G15" s="4">
        <v>6.4</v>
      </c>
      <c r="H15" s="4">
        <v>3795.2</v>
      </c>
      <c r="J15" s="4">
        <v>0.72</v>
      </c>
      <c r="K15" s="4">
        <v>0.84860000000000002</v>
      </c>
      <c r="L15" s="4">
        <v>9.1157000000000004</v>
      </c>
      <c r="M15" s="4">
        <v>5.1498999999999997</v>
      </c>
      <c r="N15" s="4">
        <v>273.84460000000001</v>
      </c>
      <c r="O15" s="4">
        <v>5.4309000000000003</v>
      </c>
      <c r="P15" s="4">
        <v>279.3</v>
      </c>
      <c r="Q15" s="4">
        <v>207.70310000000001</v>
      </c>
      <c r="R15" s="4">
        <v>4.1192000000000002</v>
      </c>
      <c r="S15" s="4">
        <v>211.8</v>
      </c>
      <c r="T15" s="4">
        <v>3795.1822000000002</v>
      </c>
      <c r="W15" s="4">
        <v>0</v>
      </c>
      <c r="X15" s="4">
        <v>0.60840000000000005</v>
      </c>
      <c r="Y15" s="4">
        <v>12.3</v>
      </c>
      <c r="Z15" s="4">
        <v>859</v>
      </c>
      <c r="AA15" s="4">
        <v>885</v>
      </c>
      <c r="AB15" s="4">
        <v>824</v>
      </c>
      <c r="AC15" s="4">
        <v>57</v>
      </c>
      <c r="AD15" s="4">
        <v>7.25</v>
      </c>
      <c r="AE15" s="4">
        <v>0.17</v>
      </c>
      <c r="AF15" s="4">
        <v>979</v>
      </c>
      <c r="AG15" s="4">
        <v>-10</v>
      </c>
      <c r="AH15" s="4">
        <v>7</v>
      </c>
      <c r="AI15" s="4">
        <v>26</v>
      </c>
      <c r="AJ15" s="4">
        <v>191</v>
      </c>
      <c r="AK15" s="4">
        <v>140</v>
      </c>
      <c r="AL15" s="4">
        <v>3.7</v>
      </c>
      <c r="AM15" s="4">
        <v>195</v>
      </c>
      <c r="AN15" s="4" t="s">
        <v>155</v>
      </c>
      <c r="AO15" s="4">
        <v>2</v>
      </c>
      <c r="AP15" s="5">
        <v>0.57988425925925924</v>
      </c>
      <c r="AQ15" s="4">
        <v>47.159134999999999</v>
      </c>
      <c r="AR15" s="4">
        <v>-88.489372000000003</v>
      </c>
      <c r="AS15" s="4">
        <v>309.89999999999998</v>
      </c>
      <c r="AT15" s="4">
        <v>27.1</v>
      </c>
      <c r="AU15" s="4">
        <v>12</v>
      </c>
      <c r="AV15" s="4">
        <v>9</v>
      </c>
      <c r="AW15" s="4" t="s">
        <v>206</v>
      </c>
      <c r="AX15" s="4">
        <v>1.3</v>
      </c>
      <c r="AY15" s="4">
        <v>1</v>
      </c>
      <c r="AZ15" s="4">
        <v>2</v>
      </c>
      <c r="BA15" s="4">
        <v>14.023</v>
      </c>
      <c r="BB15" s="4">
        <v>11.71</v>
      </c>
      <c r="BC15" s="4">
        <v>0.84</v>
      </c>
      <c r="BD15" s="4">
        <v>17.844999999999999</v>
      </c>
      <c r="BE15" s="4">
        <v>1886.9179999999999</v>
      </c>
      <c r="BF15" s="4">
        <v>678.48800000000006</v>
      </c>
      <c r="BG15" s="4">
        <v>5.9359999999999999</v>
      </c>
      <c r="BH15" s="4">
        <v>0.11799999999999999</v>
      </c>
      <c r="BI15" s="4">
        <v>6.0540000000000003</v>
      </c>
      <c r="BJ15" s="4">
        <v>4.5019999999999998</v>
      </c>
      <c r="BK15" s="4">
        <v>8.8999999999999996E-2</v>
      </c>
      <c r="BL15" s="4">
        <v>4.5919999999999996</v>
      </c>
      <c r="BM15" s="4">
        <v>25.9787</v>
      </c>
      <c r="BQ15" s="4">
        <v>91.572999999999993</v>
      </c>
      <c r="BR15" s="4">
        <v>0.32075399999999998</v>
      </c>
      <c r="BS15" s="4">
        <v>-5</v>
      </c>
      <c r="BT15" s="4">
        <v>0.24981400000000001</v>
      </c>
      <c r="BU15" s="4">
        <v>7.8384260000000001</v>
      </c>
      <c r="BV15" s="4">
        <v>5.0462429999999996</v>
      </c>
      <c r="BW15" s="4">
        <f t="shared" si="9"/>
        <v>2.0709121491999998</v>
      </c>
      <c r="BY15" s="4">
        <f t="shared" si="10"/>
        <v>10900.574260857114</v>
      </c>
      <c r="BZ15" s="4">
        <f t="shared" si="11"/>
        <v>3919.570871177456</v>
      </c>
      <c r="CA15" s="4">
        <f t="shared" si="12"/>
        <v>26.007693668923999</v>
      </c>
      <c r="CB15" s="4">
        <f t="shared" si="13"/>
        <v>150.0768706168094</v>
      </c>
    </row>
    <row r="16" spans="1:87" x14ac:dyDescent="0.25">
      <c r="A16" s="2">
        <v>42069</v>
      </c>
      <c r="B16" s="3">
        <v>3.8331018518518521E-2</v>
      </c>
      <c r="C16" s="4">
        <v>10.458</v>
      </c>
      <c r="D16" s="4">
        <v>6.4086999999999996</v>
      </c>
      <c r="E16" s="4">
        <v>64086.978649999997</v>
      </c>
      <c r="F16" s="4">
        <v>326.39999999999998</v>
      </c>
      <c r="G16" s="4">
        <v>6.3</v>
      </c>
      <c r="H16" s="4">
        <v>3624.1</v>
      </c>
      <c r="J16" s="4">
        <v>0.56000000000000005</v>
      </c>
      <c r="K16" s="4">
        <v>0.84770000000000001</v>
      </c>
      <c r="L16" s="4">
        <v>8.8650000000000002</v>
      </c>
      <c r="M16" s="4">
        <v>5.4324000000000003</v>
      </c>
      <c r="N16" s="4">
        <v>276.64179999999999</v>
      </c>
      <c r="O16" s="4">
        <v>5.3403</v>
      </c>
      <c r="P16" s="4">
        <v>282</v>
      </c>
      <c r="Q16" s="4">
        <v>209.82470000000001</v>
      </c>
      <c r="R16" s="4">
        <v>4.0505000000000004</v>
      </c>
      <c r="S16" s="4">
        <v>213.9</v>
      </c>
      <c r="T16" s="4">
        <v>3624.1075000000001</v>
      </c>
      <c r="W16" s="4">
        <v>0</v>
      </c>
      <c r="X16" s="4">
        <v>0.47720000000000001</v>
      </c>
      <c r="Y16" s="4">
        <v>12.2</v>
      </c>
      <c r="Z16" s="4">
        <v>859</v>
      </c>
      <c r="AA16" s="4">
        <v>885</v>
      </c>
      <c r="AB16" s="4">
        <v>824</v>
      </c>
      <c r="AC16" s="4">
        <v>57</v>
      </c>
      <c r="AD16" s="4">
        <v>7.25</v>
      </c>
      <c r="AE16" s="4">
        <v>0.17</v>
      </c>
      <c r="AF16" s="4">
        <v>979</v>
      </c>
      <c r="AG16" s="4">
        <v>-10</v>
      </c>
      <c r="AH16" s="4">
        <v>7</v>
      </c>
      <c r="AI16" s="4">
        <v>26</v>
      </c>
      <c r="AJ16" s="4">
        <v>191</v>
      </c>
      <c r="AK16" s="4">
        <v>140</v>
      </c>
      <c r="AL16" s="4">
        <v>3.6</v>
      </c>
      <c r="AM16" s="4">
        <v>195</v>
      </c>
      <c r="AN16" s="4" t="s">
        <v>155</v>
      </c>
      <c r="AO16" s="4">
        <v>1</v>
      </c>
      <c r="AP16" s="5">
        <v>0.57989583333333339</v>
      </c>
      <c r="AQ16" s="4">
        <v>47.159067999999998</v>
      </c>
      <c r="AR16" s="4">
        <v>-88.489216999999996</v>
      </c>
      <c r="AS16" s="4">
        <v>309.7</v>
      </c>
      <c r="AT16" s="4">
        <v>27.6</v>
      </c>
      <c r="AU16" s="4">
        <v>12</v>
      </c>
      <c r="AV16" s="4">
        <v>9</v>
      </c>
      <c r="AW16" s="4" t="s">
        <v>206</v>
      </c>
      <c r="AX16" s="4">
        <v>1.81009</v>
      </c>
      <c r="AY16" s="4">
        <v>1.255045</v>
      </c>
      <c r="AZ16" s="4">
        <v>2.5951050000000002</v>
      </c>
      <c r="BA16" s="4">
        <v>14.023</v>
      </c>
      <c r="BB16" s="4">
        <v>11.64</v>
      </c>
      <c r="BC16" s="4">
        <v>0.83</v>
      </c>
      <c r="BD16" s="4">
        <v>17.971</v>
      </c>
      <c r="BE16" s="4">
        <v>1833.17</v>
      </c>
      <c r="BF16" s="4">
        <v>714.98599999999999</v>
      </c>
      <c r="BG16" s="4">
        <v>5.9909999999999997</v>
      </c>
      <c r="BH16" s="4">
        <v>0.11600000000000001</v>
      </c>
      <c r="BI16" s="4">
        <v>6.1059999999999999</v>
      </c>
      <c r="BJ16" s="4">
        <v>4.5439999999999996</v>
      </c>
      <c r="BK16" s="4">
        <v>8.7999999999999995E-2</v>
      </c>
      <c r="BL16" s="4">
        <v>4.6319999999999997</v>
      </c>
      <c r="BM16" s="4">
        <v>24.782599999999999</v>
      </c>
      <c r="BQ16" s="4">
        <v>71.75</v>
      </c>
      <c r="BR16" s="4">
        <v>0.44062200000000001</v>
      </c>
      <c r="BS16" s="4">
        <v>-5</v>
      </c>
      <c r="BT16" s="4">
        <v>0.24812400000000001</v>
      </c>
      <c r="BU16" s="4">
        <v>10.7677</v>
      </c>
      <c r="BV16" s="4">
        <v>5.012105</v>
      </c>
      <c r="BW16" s="4">
        <f t="shared" si="9"/>
        <v>2.84482634</v>
      </c>
      <c r="BY16" s="4">
        <f t="shared" si="10"/>
        <v>14547.661136833</v>
      </c>
      <c r="BZ16" s="4">
        <f t="shared" si="11"/>
        <v>5673.9822523713992</v>
      </c>
      <c r="CA16" s="4">
        <f t="shared" si="12"/>
        <v>36.060252025599993</v>
      </c>
      <c r="CB16" s="4">
        <f t="shared" si="13"/>
        <v>196.66963068873997</v>
      </c>
    </row>
    <row r="17" spans="1:80" x14ac:dyDescent="0.25">
      <c r="A17" s="2">
        <v>42069</v>
      </c>
      <c r="B17" s="3">
        <v>3.8342592592592588E-2</v>
      </c>
      <c r="C17" s="4">
        <v>9.9930000000000003</v>
      </c>
      <c r="D17" s="4">
        <v>7.0180999999999996</v>
      </c>
      <c r="E17" s="4">
        <v>70181.198040000003</v>
      </c>
      <c r="F17" s="4">
        <v>326.7</v>
      </c>
      <c r="G17" s="4">
        <v>6.3</v>
      </c>
      <c r="H17" s="4">
        <v>3594</v>
      </c>
      <c r="J17" s="4">
        <v>0.5</v>
      </c>
      <c r="K17" s="4">
        <v>0.84550000000000003</v>
      </c>
      <c r="L17" s="4">
        <v>8.4482999999999997</v>
      </c>
      <c r="M17" s="4">
        <v>5.9335000000000004</v>
      </c>
      <c r="N17" s="4">
        <v>276.21069999999997</v>
      </c>
      <c r="O17" s="4">
        <v>5.3263999999999996</v>
      </c>
      <c r="P17" s="4">
        <v>281.5</v>
      </c>
      <c r="Q17" s="4">
        <v>209.10820000000001</v>
      </c>
      <c r="R17" s="4">
        <v>4.0324</v>
      </c>
      <c r="S17" s="4">
        <v>213.1</v>
      </c>
      <c r="T17" s="4">
        <v>3594.0210999999999</v>
      </c>
      <c r="W17" s="4">
        <v>0</v>
      </c>
      <c r="X17" s="4">
        <v>0.42270000000000002</v>
      </c>
      <c r="Y17" s="4">
        <v>12.3</v>
      </c>
      <c r="Z17" s="4">
        <v>859</v>
      </c>
      <c r="AA17" s="4">
        <v>885</v>
      </c>
      <c r="AB17" s="4">
        <v>824</v>
      </c>
      <c r="AC17" s="4">
        <v>57</v>
      </c>
      <c r="AD17" s="4">
        <v>6.72</v>
      </c>
      <c r="AE17" s="4">
        <v>0.15</v>
      </c>
      <c r="AF17" s="4">
        <v>979</v>
      </c>
      <c r="AG17" s="4">
        <v>-10.9</v>
      </c>
      <c r="AH17" s="4">
        <v>7</v>
      </c>
      <c r="AI17" s="4">
        <v>26</v>
      </c>
      <c r="AJ17" s="4">
        <v>191</v>
      </c>
      <c r="AK17" s="4">
        <v>140</v>
      </c>
      <c r="AL17" s="4">
        <v>3.7</v>
      </c>
      <c r="AM17" s="4">
        <v>195</v>
      </c>
      <c r="AN17" s="4" t="s">
        <v>155</v>
      </c>
      <c r="AO17" s="4">
        <v>1</v>
      </c>
      <c r="AP17" s="5">
        <v>0.57990740740740743</v>
      </c>
      <c r="AQ17" s="4">
        <v>47.159013000000002</v>
      </c>
      <c r="AR17" s="4">
        <v>-88.489035000000001</v>
      </c>
      <c r="AS17" s="4">
        <v>309.60000000000002</v>
      </c>
      <c r="AT17" s="4">
        <v>32.5</v>
      </c>
      <c r="AU17" s="4">
        <v>12</v>
      </c>
      <c r="AV17" s="4">
        <v>9</v>
      </c>
      <c r="AW17" s="4" t="s">
        <v>206</v>
      </c>
      <c r="AX17" s="4">
        <v>1.475425</v>
      </c>
      <c r="AY17" s="4">
        <v>1.3849149999999999</v>
      </c>
      <c r="AZ17" s="4">
        <v>2.2754249999999998</v>
      </c>
      <c r="BA17" s="4">
        <v>14.023</v>
      </c>
      <c r="BB17" s="4">
        <v>11.46</v>
      </c>
      <c r="BC17" s="4">
        <v>0.82</v>
      </c>
      <c r="BD17" s="4">
        <v>18.279</v>
      </c>
      <c r="BE17" s="4">
        <v>1737.3240000000001</v>
      </c>
      <c r="BF17" s="4">
        <v>776.60599999999999</v>
      </c>
      <c r="BG17" s="4">
        <v>5.9480000000000004</v>
      </c>
      <c r="BH17" s="4">
        <v>0.115</v>
      </c>
      <c r="BI17" s="4">
        <v>6.0629999999999997</v>
      </c>
      <c r="BJ17" s="4">
        <v>4.5030000000000001</v>
      </c>
      <c r="BK17" s="4">
        <v>8.6999999999999994E-2</v>
      </c>
      <c r="BL17" s="4">
        <v>4.59</v>
      </c>
      <c r="BM17" s="4">
        <v>24.4406</v>
      </c>
      <c r="BQ17" s="4">
        <v>63.207999999999998</v>
      </c>
      <c r="BR17" s="4">
        <v>0.53523399999999999</v>
      </c>
      <c r="BS17" s="4">
        <v>-5</v>
      </c>
      <c r="BT17" s="4">
        <v>0.24893799999999999</v>
      </c>
      <c r="BU17" s="4">
        <v>13.079781000000001</v>
      </c>
      <c r="BV17" s="4">
        <v>5.0285479999999998</v>
      </c>
      <c r="BW17" s="4">
        <f t="shared" si="9"/>
        <v>3.4556781401999999</v>
      </c>
      <c r="BY17" s="4">
        <f t="shared" si="10"/>
        <v>16747.453457734431</v>
      </c>
      <c r="BZ17" s="4">
        <f t="shared" si="11"/>
        <v>7486.3254292217825</v>
      </c>
      <c r="CA17" s="4">
        <f t="shared" si="12"/>
        <v>43.408013082291006</v>
      </c>
      <c r="CB17" s="4">
        <f t="shared" si="13"/>
        <v>235.60246158983821</v>
      </c>
    </row>
    <row r="18" spans="1:80" x14ac:dyDescent="0.25">
      <c r="A18" s="2">
        <v>42069</v>
      </c>
      <c r="B18" s="3">
        <v>3.8354166666666668E-2</v>
      </c>
      <c r="C18" s="4">
        <v>10.185</v>
      </c>
      <c r="D18" s="4">
        <v>7.3967000000000001</v>
      </c>
      <c r="E18" s="4">
        <v>73966.93333</v>
      </c>
      <c r="F18" s="4">
        <v>346.9</v>
      </c>
      <c r="G18" s="4">
        <v>6.1</v>
      </c>
      <c r="H18" s="4">
        <v>3477.5</v>
      </c>
      <c r="J18" s="4">
        <v>0.4</v>
      </c>
      <c r="K18" s="4">
        <v>0.84050000000000002</v>
      </c>
      <c r="L18" s="4">
        <v>8.5608000000000004</v>
      </c>
      <c r="M18" s="4">
        <v>6.2169999999999996</v>
      </c>
      <c r="N18" s="4">
        <v>291.5881</v>
      </c>
      <c r="O18" s="4">
        <v>5.1635999999999997</v>
      </c>
      <c r="P18" s="4">
        <v>296.8</v>
      </c>
      <c r="Q18" s="4">
        <v>221.1326</v>
      </c>
      <c r="R18" s="4">
        <v>3.9159000000000002</v>
      </c>
      <c r="S18" s="4">
        <v>225</v>
      </c>
      <c r="T18" s="4">
        <v>3477.5036</v>
      </c>
      <c r="W18" s="4">
        <v>0</v>
      </c>
      <c r="X18" s="4">
        <v>0.3362</v>
      </c>
      <c r="Y18" s="4">
        <v>12.3</v>
      </c>
      <c r="Z18" s="4">
        <v>859</v>
      </c>
      <c r="AA18" s="4">
        <v>885</v>
      </c>
      <c r="AB18" s="4">
        <v>824</v>
      </c>
      <c r="AC18" s="4">
        <v>57</v>
      </c>
      <c r="AD18" s="4">
        <v>7.21</v>
      </c>
      <c r="AE18" s="4">
        <v>0.17</v>
      </c>
      <c r="AF18" s="4">
        <v>979</v>
      </c>
      <c r="AG18" s="4">
        <v>-10.1</v>
      </c>
      <c r="AH18" s="4">
        <v>7</v>
      </c>
      <c r="AI18" s="4">
        <v>26</v>
      </c>
      <c r="AJ18" s="4">
        <v>191</v>
      </c>
      <c r="AK18" s="4">
        <v>140</v>
      </c>
      <c r="AL18" s="4">
        <v>3.8</v>
      </c>
      <c r="AM18" s="4">
        <v>195</v>
      </c>
      <c r="AN18" s="4" t="s">
        <v>155</v>
      </c>
      <c r="AO18" s="4">
        <v>1</v>
      </c>
      <c r="AP18" s="5">
        <v>0.57991898148148147</v>
      </c>
      <c r="AQ18" s="4">
        <v>47.158973000000003</v>
      </c>
      <c r="AR18" s="4">
        <v>-88.488828999999996</v>
      </c>
      <c r="AS18" s="4">
        <v>309.60000000000002</v>
      </c>
      <c r="AT18" s="4">
        <v>35.4</v>
      </c>
      <c r="AU18" s="4">
        <v>12</v>
      </c>
      <c r="AV18" s="4">
        <v>9</v>
      </c>
      <c r="AW18" s="4" t="s">
        <v>206</v>
      </c>
      <c r="AX18" s="4">
        <v>1.484815</v>
      </c>
      <c r="AY18" s="4">
        <v>1.0607390000000001</v>
      </c>
      <c r="AZ18" s="4">
        <v>2.1151849999999999</v>
      </c>
      <c r="BA18" s="4">
        <v>14.023</v>
      </c>
      <c r="BB18" s="4">
        <v>11.09</v>
      </c>
      <c r="BC18" s="4">
        <v>0.79</v>
      </c>
      <c r="BD18" s="4">
        <v>18.975000000000001</v>
      </c>
      <c r="BE18" s="4">
        <v>1715.607</v>
      </c>
      <c r="BF18" s="4">
        <v>792.97699999999998</v>
      </c>
      <c r="BG18" s="4">
        <v>6.1189999999999998</v>
      </c>
      <c r="BH18" s="4">
        <v>0.108</v>
      </c>
      <c r="BI18" s="4">
        <v>6.2279999999999998</v>
      </c>
      <c r="BJ18" s="4">
        <v>4.641</v>
      </c>
      <c r="BK18" s="4">
        <v>8.2000000000000003E-2</v>
      </c>
      <c r="BL18" s="4">
        <v>4.7229999999999999</v>
      </c>
      <c r="BM18" s="4">
        <v>23.0456</v>
      </c>
      <c r="BQ18" s="4">
        <v>48.99</v>
      </c>
      <c r="BR18" s="4">
        <v>0.478217</v>
      </c>
      <c r="BS18" s="4">
        <v>-5</v>
      </c>
      <c r="BT18" s="4">
        <v>0.24806300000000001</v>
      </c>
      <c r="BU18" s="4">
        <v>11.686423</v>
      </c>
      <c r="BV18" s="4">
        <v>5.0108709999999999</v>
      </c>
      <c r="BW18" s="4">
        <f t="shared" si="9"/>
        <v>3.0875529565999997</v>
      </c>
      <c r="BY18" s="4">
        <f t="shared" si="10"/>
        <v>14776.340809471856</v>
      </c>
      <c r="BZ18" s="4">
        <f t="shared" si="11"/>
        <v>6829.8266479867261</v>
      </c>
      <c r="CA18" s="4">
        <f t="shared" si="12"/>
        <v>39.972439898391002</v>
      </c>
      <c r="CB18" s="4">
        <f t="shared" si="13"/>
        <v>198.4893042280456</v>
      </c>
    </row>
    <row r="19" spans="1:80" x14ac:dyDescent="0.25">
      <c r="A19" s="2">
        <v>42069</v>
      </c>
      <c r="B19" s="3">
        <v>3.8365740740740742E-2</v>
      </c>
      <c r="C19" s="4">
        <v>10.814</v>
      </c>
      <c r="D19" s="4">
        <v>6.12</v>
      </c>
      <c r="E19" s="4">
        <v>61200.266669999997</v>
      </c>
      <c r="F19" s="4">
        <v>372.4</v>
      </c>
      <c r="G19" s="4">
        <v>5.9</v>
      </c>
      <c r="H19" s="4">
        <v>3198.9</v>
      </c>
      <c r="J19" s="4">
        <v>0.4</v>
      </c>
      <c r="K19" s="4">
        <v>0.84809999999999997</v>
      </c>
      <c r="L19" s="4">
        <v>9.1714000000000002</v>
      </c>
      <c r="M19" s="4">
        <v>5.1905999999999999</v>
      </c>
      <c r="N19" s="4">
        <v>315.81020000000001</v>
      </c>
      <c r="O19" s="4">
        <v>5.0039999999999996</v>
      </c>
      <c r="P19" s="4">
        <v>320.8</v>
      </c>
      <c r="Q19" s="4">
        <v>239.53280000000001</v>
      </c>
      <c r="R19" s="4">
        <v>3.7953999999999999</v>
      </c>
      <c r="S19" s="4">
        <v>243.3</v>
      </c>
      <c r="T19" s="4">
        <v>3198.9457000000002</v>
      </c>
      <c r="W19" s="4">
        <v>0</v>
      </c>
      <c r="X19" s="4">
        <v>0.33929999999999999</v>
      </c>
      <c r="Y19" s="4">
        <v>12.2</v>
      </c>
      <c r="Z19" s="4">
        <v>860</v>
      </c>
      <c r="AA19" s="4">
        <v>886</v>
      </c>
      <c r="AB19" s="4">
        <v>825</v>
      </c>
      <c r="AC19" s="4">
        <v>57</v>
      </c>
      <c r="AD19" s="4">
        <v>7.25</v>
      </c>
      <c r="AE19" s="4">
        <v>0.17</v>
      </c>
      <c r="AF19" s="4">
        <v>979</v>
      </c>
      <c r="AG19" s="4">
        <v>-10</v>
      </c>
      <c r="AH19" s="4">
        <v>7</v>
      </c>
      <c r="AI19" s="4">
        <v>26</v>
      </c>
      <c r="AJ19" s="4">
        <v>191</v>
      </c>
      <c r="AK19" s="4">
        <v>140</v>
      </c>
      <c r="AL19" s="4">
        <v>3.7</v>
      </c>
      <c r="AM19" s="4">
        <v>195</v>
      </c>
      <c r="AN19" s="4" t="s">
        <v>155</v>
      </c>
      <c r="AO19" s="4">
        <v>2</v>
      </c>
      <c r="AP19" s="5">
        <v>0.5799305555555555</v>
      </c>
      <c r="AQ19" s="4">
        <v>47.158949999999997</v>
      </c>
      <c r="AR19" s="4">
        <v>-88.488605000000007</v>
      </c>
      <c r="AS19" s="4">
        <v>309.60000000000002</v>
      </c>
      <c r="AT19" s="4">
        <v>38</v>
      </c>
      <c r="AU19" s="4">
        <v>12</v>
      </c>
      <c r="AV19" s="4">
        <v>9</v>
      </c>
      <c r="AW19" s="4" t="s">
        <v>206</v>
      </c>
      <c r="AX19" s="4">
        <v>1.923576</v>
      </c>
      <c r="AY19" s="4">
        <v>1</v>
      </c>
      <c r="AZ19" s="4">
        <v>2.5235759999999998</v>
      </c>
      <c r="BA19" s="4">
        <v>14.023</v>
      </c>
      <c r="BB19" s="4">
        <v>11.68</v>
      </c>
      <c r="BC19" s="4">
        <v>0.83</v>
      </c>
      <c r="BD19" s="4">
        <v>17.905000000000001</v>
      </c>
      <c r="BE19" s="4">
        <v>1893.68</v>
      </c>
      <c r="BF19" s="4">
        <v>682.13099999999997</v>
      </c>
      <c r="BG19" s="4">
        <v>6.8289999999999997</v>
      </c>
      <c r="BH19" s="4">
        <v>0.108</v>
      </c>
      <c r="BI19" s="4">
        <v>6.9370000000000003</v>
      </c>
      <c r="BJ19" s="4">
        <v>5.1790000000000003</v>
      </c>
      <c r="BK19" s="4">
        <v>8.2000000000000003E-2</v>
      </c>
      <c r="BL19" s="4">
        <v>5.2610000000000001</v>
      </c>
      <c r="BM19" s="4">
        <v>21.842300000000002</v>
      </c>
      <c r="BQ19" s="4">
        <v>50.933</v>
      </c>
      <c r="BR19" s="4">
        <v>0.50495199999999996</v>
      </c>
      <c r="BS19" s="4">
        <v>-5</v>
      </c>
      <c r="BT19" s="4">
        <v>0.247062</v>
      </c>
      <c r="BU19" s="4">
        <v>12.339764000000001</v>
      </c>
      <c r="BV19" s="4">
        <v>4.9906540000000001</v>
      </c>
      <c r="BW19" s="4">
        <f t="shared" si="9"/>
        <v>3.2601656488000001</v>
      </c>
      <c r="BY19" s="4">
        <f t="shared" si="10"/>
        <v>17221.89488285024</v>
      </c>
      <c r="BZ19" s="4">
        <f t="shared" si="11"/>
        <v>6203.5763055709076</v>
      </c>
      <c r="CA19" s="4">
        <f t="shared" si="12"/>
        <v>47.099929026172006</v>
      </c>
      <c r="CB19" s="4">
        <f t="shared" si="13"/>
        <v>198.64274565907644</v>
      </c>
    </row>
    <row r="20" spans="1:80" x14ac:dyDescent="0.25">
      <c r="A20" s="2">
        <v>42069</v>
      </c>
      <c r="B20" s="3">
        <v>3.8377314814814815E-2</v>
      </c>
      <c r="C20" s="4">
        <v>10.981999999999999</v>
      </c>
      <c r="D20" s="4">
        <v>5.6059999999999999</v>
      </c>
      <c r="E20" s="4">
        <v>56059.872990000003</v>
      </c>
      <c r="F20" s="4">
        <v>363.7</v>
      </c>
      <c r="G20" s="4">
        <v>5.8</v>
      </c>
      <c r="H20" s="4">
        <v>2956.9</v>
      </c>
      <c r="J20" s="4">
        <v>0.3</v>
      </c>
      <c r="K20" s="4">
        <v>0.85189999999999999</v>
      </c>
      <c r="L20" s="4">
        <v>9.3546999999999993</v>
      </c>
      <c r="M20" s="4">
        <v>4.7755000000000001</v>
      </c>
      <c r="N20" s="4">
        <v>309.8553</v>
      </c>
      <c r="O20" s="4">
        <v>4.9295</v>
      </c>
      <c r="P20" s="4">
        <v>314.8</v>
      </c>
      <c r="Q20" s="4">
        <v>235.0162</v>
      </c>
      <c r="R20" s="4">
        <v>3.7389000000000001</v>
      </c>
      <c r="S20" s="4">
        <v>238.8</v>
      </c>
      <c r="T20" s="4">
        <v>2956.8579</v>
      </c>
      <c r="W20" s="4">
        <v>0</v>
      </c>
      <c r="X20" s="4">
        <v>0.25559999999999999</v>
      </c>
      <c r="Y20" s="4">
        <v>12.1</v>
      </c>
      <c r="Z20" s="4">
        <v>861</v>
      </c>
      <c r="AA20" s="4">
        <v>887</v>
      </c>
      <c r="AB20" s="4">
        <v>825</v>
      </c>
      <c r="AC20" s="4">
        <v>57</v>
      </c>
      <c r="AD20" s="4">
        <v>7.25</v>
      </c>
      <c r="AE20" s="4">
        <v>0.17</v>
      </c>
      <c r="AF20" s="4">
        <v>979</v>
      </c>
      <c r="AG20" s="4">
        <v>-10</v>
      </c>
      <c r="AH20" s="4">
        <v>6.0620000000000003</v>
      </c>
      <c r="AI20" s="4">
        <v>26</v>
      </c>
      <c r="AJ20" s="4">
        <v>190.1</v>
      </c>
      <c r="AK20" s="4">
        <v>140</v>
      </c>
      <c r="AL20" s="4">
        <v>3.5</v>
      </c>
      <c r="AM20" s="4">
        <v>195</v>
      </c>
      <c r="AN20" s="4" t="s">
        <v>155</v>
      </c>
      <c r="AO20" s="4">
        <v>2</v>
      </c>
      <c r="AP20" s="5">
        <v>0.57994212962962965</v>
      </c>
      <c r="AQ20" s="4">
        <v>47.158946999999998</v>
      </c>
      <c r="AR20" s="4">
        <v>-88.488360999999998</v>
      </c>
      <c r="AS20" s="4">
        <v>309.8</v>
      </c>
      <c r="AT20" s="4">
        <v>39.4</v>
      </c>
      <c r="AU20" s="4">
        <v>12</v>
      </c>
      <c r="AV20" s="4">
        <v>9</v>
      </c>
      <c r="AW20" s="4" t="s">
        <v>206</v>
      </c>
      <c r="AX20" s="4">
        <v>2.1692309999999999</v>
      </c>
      <c r="AY20" s="4">
        <v>1.253846</v>
      </c>
      <c r="AZ20" s="4">
        <v>2.8538459999999999</v>
      </c>
      <c r="BA20" s="4">
        <v>14.023</v>
      </c>
      <c r="BB20" s="4">
        <v>11.99</v>
      </c>
      <c r="BC20" s="4">
        <v>0.85</v>
      </c>
      <c r="BD20" s="4">
        <v>17.39</v>
      </c>
      <c r="BE20" s="4">
        <v>1965.9110000000001</v>
      </c>
      <c r="BF20" s="4">
        <v>638.75</v>
      </c>
      <c r="BG20" s="4">
        <v>6.819</v>
      </c>
      <c r="BH20" s="4">
        <v>0.108</v>
      </c>
      <c r="BI20" s="4">
        <v>6.9279999999999999</v>
      </c>
      <c r="BJ20" s="4">
        <v>5.1719999999999997</v>
      </c>
      <c r="BK20" s="4">
        <v>8.2000000000000003E-2</v>
      </c>
      <c r="BL20" s="4">
        <v>5.2539999999999996</v>
      </c>
      <c r="BM20" s="4">
        <v>20.5487</v>
      </c>
      <c r="BQ20" s="4">
        <v>39.049999999999997</v>
      </c>
      <c r="BR20" s="4">
        <v>0.79027599999999998</v>
      </c>
      <c r="BS20" s="4">
        <v>-5</v>
      </c>
      <c r="BT20" s="4">
        <v>0.241372</v>
      </c>
      <c r="BU20" s="4">
        <v>19.312370000000001</v>
      </c>
      <c r="BV20" s="4">
        <v>4.8757140000000003</v>
      </c>
      <c r="BW20" s="4">
        <f t="shared" si="9"/>
        <v>5.1023281540000003</v>
      </c>
      <c r="BY20" s="4">
        <f t="shared" si="10"/>
        <v>27981.23725625459</v>
      </c>
      <c r="BZ20" s="4">
        <f t="shared" si="11"/>
        <v>9091.4671607375003</v>
      </c>
      <c r="CA20" s="4">
        <f t="shared" si="12"/>
        <v>73.614196720679999</v>
      </c>
      <c r="CB20" s="4">
        <f t="shared" si="13"/>
        <v>292.47409979780304</v>
      </c>
    </row>
    <row r="21" spans="1:80" x14ac:dyDescent="0.25">
      <c r="A21" s="2">
        <v>42069</v>
      </c>
      <c r="B21" s="3">
        <v>3.8388888888888889E-2</v>
      </c>
      <c r="C21" s="4">
        <v>10.531000000000001</v>
      </c>
      <c r="D21" s="4">
        <v>6.3868999999999998</v>
      </c>
      <c r="E21" s="4">
        <v>63868.504520000002</v>
      </c>
      <c r="F21" s="4">
        <v>333.2</v>
      </c>
      <c r="G21" s="4">
        <v>-1</v>
      </c>
      <c r="H21" s="4">
        <v>2801.9</v>
      </c>
      <c r="J21" s="4">
        <v>0.3</v>
      </c>
      <c r="K21" s="4">
        <v>0.84799999999999998</v>
      </c>
      <c r="L21" s="4">
        <v>8.9296000000000006</v>
      </c>
      <c r="M21" s="4">
        <v>5.4158999999999997</v>
      </c>
      <c r="N21" s="4">
        <v>282.5455</v>
      </c>
      <c r="O21" s="4">
        <v>0</v>
      </c>
      <c r="P21" s="4">
        <v>282.5</v>
      </c>
      <c r="Q21" s="4">
        <v>214.30779999999999</v>
      </c>
      <c r="R21" s="4">
        <v>0</v>
      </c>
      <c r="S21" s="4">
        <v>214.3</v>
      </c>
      <c r="T21" s="4">
        <v>2801.9241999999999</v>
      </c>
      <c r="W21" s="4">
        <v>0</v>
      </c>
      <c r="X21" s="4">
        <v>0.25440000000000002</v>
      </c>
      <c r="Y21" s="4">
        <v>11.9</v>
      </c>
      <c r="Z21" s="4">
        <v>861</v>
      </c>
      <c r="AA21" s="4">
        <v>888</v>
      </c>
      <c r="AB21" s="4">
        <v>825</v>
      </c>
      <c r="AC21" s="4">
        <v>57</v>
      </c>
      <c r="AD21" s="4">
        <v>7.25</v>
      </c>
      <c r="AE21" s="4">
        <v>0.17</v>
      </c>
      <c r="AF21" s="4">
        <v>978</v>
      </c>
      <c r="AG21" s="4">
        <v>-10</v>
      </c>
      <c r="AH21" s="4">
        <v>6</v>
      </c>
      <c r="AI21" s="4">
        <v>26</v>
      </c>
      <c r="AJ21" s="4">
        <v>190</v>
      </c>
      <c r="AK21" s="4">
        <v>140</v>
      </c>
      <c r="AL21" s="4">
        <v>3</v>
      </c>
      <c r="AM21" s="4">
        <v>195</v>
      </c>
      <c r="AN21" s="4" t="s">
        <v>155</v>
      </c>
      <c r="AO21" s="4">
        <v>2</v>
      </c>
      <c r="AP21" s="5">
        <v>0.57995370370370369</v>
      </c>
      <c r="AQ21" s="4">
        <v>47.158951000000002</v>
      </c>
      <c r="AR21" s="4">
        <v>-88.488118</v>
      </c>
      <c r="AS21" s="4">
        <v>309.5</v>
      </c>
      <c r="AT21" s="4">
        <v>40.5</v>
      </c>
      <c r="AU21" s="4">
        <v>12</v>
      </c>
      <c r="AV21" s="4">
        <v>9</v>
      </c>
      <c r="AW21" s="4" t="s">
        <v>206</v>
      </c>
      <c r="AX21" s="4">
        <v>1.4393609999999999</v>
      </c>
      <c r="AY21" s="4">
        <v>1.469031</v>
      </c>
      <c r="AZ21" s="4">
        <v>2.9</v>
      </c>
      <c r="BA21" s="4">
        <v>14.023</v>
      </c>
      <c r="BB21" s="4">
        <v>11.68</v>
      </c>
      <c r="BC21" s="4">
        <v>0.83</v>
      </c>
      <c r="BD21" s="4">
        <v>17.928999999999998</v>
      </c>
      <c r="BE21" s="4">
        <v>1850.8579999999999</v>
      </c>
      <c r="BF21" s="4">
        <v>714.47500000000002</v>
      </c>
      <c r="BG21" s="4">
        <v>6.133</v>
      </c>
      <c r="BH21" s="4">
        <v>0</v>
      </c>
      <c r="BI21" s="4">
        <v>6.133</v>
      </c>
      <c r="BJ21" s="4">
        <v>4.6520000000000001</v>
      </c>
      <c r="BK21" s="4">
        <v>0</v>
      </c>
      <c r="BL21" s="4">
        <v>4.6520000000000001</v>
      </c>
      <c r="BM21" s="4">
        <v>19.205200000000001</v>
      </c>
      <c r="BQ21" s="4">
        <v>38.338999999999999</v>
      </c>
      <c r="BR21" s="4">
        <v>0.82213199999999997</v>
      </c>
      <c r="BS21" s="4">
        <v>-5</v>
      </c>
      <c r="BT21" s="4">
        <v>0.23630999999999999</v>
      </c>
      <c r="BU21" s="4">
        <v>20.090851000000001</v>
      </c>
      <c r="BV21" s="4">
        <v>4.7734620000000003</v>
      </c>
      <c r="BW21" s="4">
        <f t="shared" si="9"/>
        <v>5.3080028341999999</v>
      </c>
      <c r="BY21" s="4">
        <f t="shared" si="10"/>
        <v>27405.575165216447</v>
      </c>
      <c r="BZ21" s="4">
        <f t="shared" si="11"/>
        <v>10579.200736181825</v>
      </c>
      <c r="CA21" s="4">
        <f t="shared" si="12"/>
        <v>68.881964833924002</v>
      </c>
      <c r="CB21" s="4">
        <f t="shared" si="13"/>
        <v>284.37057416777242</v>
      </c>
    </row>
    <row r="22" spans="1:80" x14ac:dyDescent="0.25">
      <c r="A22" s="2">
        <v>42069</v>
      </c>
      <c r="B22" s="3">
        <v>3.8400462962962963E-2</v>
      </c>
      <c r="C22" s="4">
        <v>9.9169999999999998</v>
      </c>
      <c r="D22" s="4">
        <v>7.1837</v>
      </c>
      <c r="E22" s="4">
        <v>71837.292719999998</v>
      </c>
      <c r="F22" s="4">
        <v>325</v>
      </c>
      <c r="G22" s="4">
        <v>-0.9</v>
      </c>
      <c r="H22" s="4">
        <v>2963.4</v>
      </c>
      <c r="J22" s="4">
        <v>0.3</v>
      </c>
      <c r="K22" s="4">
        <v>0.8448</v>
      </c>
      <c r="L22" s="4">
        <v>8.3780999999999999</v>
      </c>
      <c r="M22" s="4">
        <v>6.0690999999999997</v>
      </c>
      <c r="N22" s="4">
        <v>274.57310000000001</v>
      </c>
      <c r="O22" s="4">
        <v>0</v>
      </c>
      <c r="P22" s="4">
        <v>274.60000000000002</v>
      </c>
      <c r="Q22" s="4">
        <v>208.256</v>
      </c>
      <c r="R22" s="4">
        <v>0</v>
      </c>
      <c r="S22" s="4">
        <v>208.3</v>
      </c>
      <c r="T22" s="4">
        <v>2963.36</v>
      </c>
      <c r="W22" s="4">
        <v>0</v>
      </c>
      <c r="X22" s="4">
        <v>0.2535</v>
      </c>
      <c r="Y22" s="4">
        <v>11.9</v>
      </c>
      <c r="Z22" s="4">
        <v>861</v>
      </c>
      <c r="AA22" s="4">
        <v>888</v>
      </c>
      <c r="AB22" s="4">
        <v>824</v>
      </c>
      <c r="AC22" s="4">
        <v>57</v>
      </c>
      <c r="AD22" s="4">
        <v>7.25</v>
      </c>
      <c r="AE22" s="4">
        <v>0.17</v>
      </c>
      <c r="AF22" s="4">
        <v>979</v>
      </c>
      <c r="AG22" s="4">
        <v>-10</v>
      </c>
      <c r="AH22" s="4">
        <v>6</v>
      </c>
      <c r="AI22" s="4">
        <v>26</v>
      </c>
      <c r="AJ22" s="4">
        <v>190</v>
      </c>
      <c r="AK22" s="4">
        <v>140</v>
      </c>
      <c r="AL22" s="4">
        <v>2.9</v>
      </c>
      <c r="AM22" s="4">
        <v>195</v>
      </c>
      <c r="AN22" s="4" t="s">
        <v>155</v>
      </c>
      <c r="AO22" s="4">
        <v>2</v>
      </c>
      <c r="AP22" s="5">
        <v>0.57996527777777784</v>
      </c>
      <c r="AQ22" s="4">
        <v>47.158954999999999</v>
      </c>
      <c r="AR22" s="4">
        <v>-88.487870999999998</v>
      </c>
      <c r="AS22" s="4">
        <v>310.10000000000002</v>
      </c>
      <c r="AT22" s="4">
        <v>43</v>
      </c>
      <c r="AU22" s="4">
        <v>12</v>
      </c>
      <c r="AV22" s="4">
        <v>9</v>
      </c>
      <c r="AW22" s="4" t="s">
        <v>206</v>
      </c>
      <c r="AX22" s="4">
        <v>1.215584</v>
      </c>
      <c r="AY22" s="4">
        <v>1.584416</v>
      </c>
      <c r="AZ22" s="4">
        <v>2.562338</v>
      </c>
      <c r="BA22" s="4">
        <v>14.023</v>
      </c>
      <c r="BB22" s="4">
        <v>11.43</v>
      </c>
      <c r="BC22" s="4">
        <v>0.82</v>
      </c>
      <c r="BD22" s="4">
        <v>18.366</v>
      </c>
      <c r="BE22" s="4">
        <v>1722.61</v>
      </c>
      <c r="BF22" s="4">
        <v>794.22699999999998</v>
      </c>
      <c r="BG22" s="4">
        <v>5.9119999999999999</v>
      </c>
      <c r="BH22" s="4">
        <v>0</v>
      </c>
      <c r="BI22" s="4">
        <v>5.9119999999999999</v>
      </c>
      <c r="BJ22" s="4">
        <v>4.484</v>
      </c>
      <c r="BK22" s="4">
        <v>0</v>
      </c>
      <c r="BL22" s="4">
        <v>4.484</v>
      </c>
      <c r="BM22" s="4">
        <v>20.148700000000002</v>
      </c>
      <c r="BQ22" s="4">
        <v>37.890999999999998</v>
      </c>
      <c r="BR22" s="4">
        <v>0.59037600000000001</v>
      </c>
      <c r="BS22" s="4">
        <v>-5</v>
      </c>
      <c r="BT22" s="4">
        <v>0.23599999999999999</v>
      </c>
      <c r="BU22" s="4">
        <v>14.427313</v>
      </c>
      <c r="BV22" s="4">
        <v>4.7671999999999999</v>
      </c>
      <c r="BW22" s="4">
        <f t="shared" si="9"/>
        <v>3.8116960945999998</v>
      </c>
      <c r="BY22" s="4">
        <f t="shared" si="10"/>
        <v>18316.390997787406</v>
      </c>
      <c r="BZ22" s="4">
        <f t="shared" si="11"/>
        <v>8444.9598417515863</v>
      </c>
      <c r="CA22" s="4">
        <f t="shared" si="12"/>
        <v>47.678056689603999</v>
      </c>
      <c r="CB22" s="4">
        <f t="shared" si="13"/>
        <v>214.23971026356472</v>
      </c>
    </row>
    <row r="23" spans="1:80" x14ac:dyDescent="0.25">
      <c r="A23" s="2">
        <v>42069</v>
      </c>
      <c r="B23" s="3">
        <v>3.8412037037037036E-2</v>
      </c>
      <c r="C23" s="4">
        <v>10.053000000000001</v>
      </c>
      <c r="D23" s="4">
        <v>7.3392999999999997</v>
      </c>
      <c r="E23" s="4">
        <v>73393.212520000001</v>
      </c>
      <c r="F23" s="4">
        <v>346.9</v>
      </c>
      <c r="G23" s="4">
        <v>2.2999999999999998</v>
      </c>
      <c r="H23" s="4">
        <v>2863.1</v>
      </c>
      <c r="J23" s="4">
        <v>0.3</v>
      </c>
      <c r="K23" s="4">
        <v>0.84240000000000004</v>
      </c>
      <c r="L23" s="4">
        <v>8.4689999999999994</v>
      </c>
      <c r="M23" s="4">
        <v>6.1829000000000001</v>
      </c>
      <c r="N23" s="4">
        <v>292.2373</v>
      </c>
      <c r="O23" s="4">
        <v>1.9327000000000001</v>
      </c>
      <c r="P23" s="4">
        <v>294.2</v>
      </c>
      <c r="Q23" s="4">
        <v>221.65350000000001</v>
      </c>
      <c r="R23" s="4">
        <v>1.4659</v>
      </c>
      <c r="S23" s="4">
        <v>223.1</v>
      </c>
      <c r="T23" s="4">
        <v>2863.123</v>
      </c>
      <c r="W23" s="4">
        <v>0</v>
      </c>
      <c r="X23" s="4">
        <v>0.25269999999999998</v>
      </c>
      <c r="Y23" s="4">
        <v>11.8</v>
      </c>
      <c r="Z23" s="4">
        <v>862</v>
      </c>
      <c r="AA23" s="4">
        <v>888</v>
      </c>
      <c r="AB23" s="4">
        <v>825</v>
      </c>
      <c r="AC23" s="4">
        <v>57</v>
      </c>
      <c r="AD23" s="4">
        <v>7.25</v>
      </c>
      <c r="AE23" s="4">
        <v>0.17</v>
      </c>
      <c r="AF23" s="4">
        <v>979</v>
      </c>
      <c r="AG23" s="4">
        <v>-10</v>
      </c>
      <c r="AH23" s="4">
        <v>6</v>
      </c>
      <c r="AI23" s="4">
        <v>26</v>
      </c>
      <c r="AJ23" s="4">
        <v>190</v>
      </c>
      <c r="AK23" s="4">
        <v>139.1</v>
      </c>
      <c r="AL23" s="4">
        <v>3</v>
      </c>
      <c r="AM23" s="4">
        <v>195</v>
      </c>
      <c r="AN23" s="4" t="s">
        <v>155</v>
      </c>
      <c r="AO23" s="4">
        <v>2</v>
      </c>
      <c r="AP23" s="5">
        <v>0.57997685185185188</v>
      </c>
      <c r="AQ23" s="4">
        <v>47.158959000000003</v>
      </c>
      <c r="AR23" s="4">
        <v>-88.487605000000002</v>
      </c>
      <c r="AS23" s="4">
        <v>310.3</v>
      </c>
      <c r="AT23" s="4">
        <v>44.9</v>
      </c>
      <c r="AU23" s="4">
        <v>12</v>
      </c>
      <c r="AV23" s="4">
        <v>9</v>
      </c>
      <c r="AW23" s="4" t="s">
        <v>206</v>
      </c>
      <c r="AX23" s="4">
        <v>1.2</v>
      </c>
      <c r="AY23" s="4">
        <v>1.6843159999999999</v>
      </c>
      <c r="AZ23" s="4">
        <v>2.5843159999999998</v>
      </c>
      <c r="BA23" s="4">
        <v>14.023</v>
      </c>
      <c r="BB23" s="4">
        <v>11.25</v>
      </c>
      <c r="BC23" s="4">
        <v>0.8</v>
      </c>
      <c r="BD23" s="4">
        <v>18.702999999999999</v>
      </c>
      <c r="BE23" s="4">
        <v>1718.5419999999999</v>
      </c>
      <c r="BF23" s="4">
        <v>798.548</v>
      </c>
      <c r="BG23" s="4">
        <v>6.21</v>
      </c>
      <c r="BH23" s="4">
        <v>4.1000000000000002E-2</v>
      </c>
      <c r="BI23" s="4">
        <v>6.2510000000000003</v>
      </c>
      <c r="BJ23" s="4">
        <v>4.71</v>
      </c>
      <c r="BK23" s="4">
        <v>3.1E-2</v>
      </c>
      <c r="BL23" s="4">
        <v>4.7409999999999997</v>
      </c>
      <c r="BM23" s="4">
        <v>19.212700000000002</v>
      </c>
      <c r="BQ23" s="4">
        <v>37.29</v>
      </c>
      <c r="BR23" s="4">
        <v>0.48588999999999999</v>
      </c>
      <c r="BS23" s="4">
        <v>-5</v>
      </c>
      <c r="BT23" s="4">
        <v>0.229434</v>
      </c>
      <c r="BU23" s="4">
        <v>11.873937</v>
      </c>
      <c r="BV23" s="4">
        <v>4.6345669999999997</v>
      </c>
      <c r="BW23" s="4">
        <f t="shared" si="9"/>
        <v>3.1370941553999998</v>
      </c>
      <c r="BY23" s="4">
        <f t="shared" si="10"/>
        <v>15039.118407172396</v>
      </c>
      <c r="BZ23" s="4">
        <f t="shared" si="11"/>
        <v>6988.1666702418115</v>
      </c>
      <c r="CA23" s="4">
        <f t="shared" si="12"/>
        <v>41.217641289989999</v>
      </c>
      <c r="CB23" s="4">
        <f t="shared" si="13"/>
        <v>168.13209698772633</v>
      </c>
    </row>
    <row r="24" spans="1:80" x14ac:dyDescent="0.25">
      <c r="A24" s="2">
        <v>42069</v>
      </c>
      <c r="B24" s="3">
        <v>3.842361111111111E-2</v>
      </c>
      <c r="C24" s="4">
        <v>10.244</v>
      </c>
      <c r="D24" s="4">
        <v>7.0686999999999998</v>
      </c>
      <c r="E24" s="4">
        <v>70686.875</v>
      </c>
      <c r="F24" s="4">
        <v>370.3</v>
      </c>
      <c r="G24" s="4">
        <v>4.0999999999999996</v>
      </c>
      <c r="H24" s="4">
        <v>2687.7</v>
      </c>
      <c r="J24" s="4">
        <v>0.2</v>
      </c>
      <c r="K24" s="4">
        <v>0.84370000000000001</v>
      </c>
      <c r="L24" s="4">
        <v>8.6433999999999997</v>
      </c>
      <c r="M24" s="4">
        <v>5.9641000000000002</v>
      </c>
      <c r="N24" s="4">
        <v>312.44630000000001</v>
      </c>
      <c r="O24" s="4">
        <v>3.4224000000000001</v>
      </c>
      <c r="P24" s="4">
        <v>315.89999999999998</v>
      </c>
      <c r="Q24" s="4">
        <v>236.98140000000001</v>
      </c>
      <c r="R24" s="4">
        <v>2.5958000000000001</v>
      </c>
      <c r="S24" s="4">
        <v>239.6</v>
      </c>
      <c r="T24" s="4">
        <v>2687.7325999999998</v>
      </c>
      <c r="W24" s="4">
        <v>0</v>
      </c>
      <c r="X24" s="4">
        <v>0.16869999999999999</v>
      </c>
      <c r="Y24" s="4">
        <v>11.8</v>
      </c>
      <c r="Z24" s="4">
        <v>862</v>
      </c>
      <c r="AA24" s="4">
        <v>890</v>
      </c>
      <c r="AB24" s="4">
        <v>825</v>
      </c>
      <c r="AC24" s="4">
        <v>57</v>
      </c>
      <c r="AD24" s="4">
        <v>7.25</v>
      </c>
      <c r="AE24" s="4">
        <v>0.17</v>
      </c>
      <c r="AF24" s="4">
        <v>979</v>
      </c>
      <c r="AG24" s="4">
        <v>-10</v>
      </c>
      <c r="AH24" s="4">
        <v>6</v>
      </c>
      <c r="AI24" s="4">
        <v>26</v>
      </c>
      <c r="AJ24" s="4">
        <v>189.1</v>
      </c>
      <c r="AK24" s="4">
        <v>139</v>
      </c>
      <c r="AL24" s="4">
        <v>2.9</v>
      </c>
      <c r="AM24" s="4">
        <v>195</v>
      </c>
      <c r="AN24" s="4" t="s">
        <v>155</v>
      </c>
      <c r="AO24" s="4">
        <v>2</v>
      </c>
      <c r="AP24" s="5">
        <v>0.57998842592592592</v>
      </c>
      <c r="AQ24" s="4">
        <v>47.158963</v>
      </c>
      <c r="AR24" s="4">
        <v>-88.487325999999996</v>
      </c>
      <c r="AS24" s="4">
        <v>310</v>
      </c>
      <c r="AT24" s="4">
        <v>45.5</v>
      </c>
      <c r="AU24" s="4">
        <v>12</v>
      </c>
      <c r="AV24" s="4">
        <v>9</v>
      </c>
      <c r="AW24" s="4" t="s">
        <v>206</v>
      </c>
      <c r="AX24" s="4">
        <v>1.2</v>
      </c>
      <c r="AY24" s="4">
        <v>1.784216</v>
      </c>
      <c r="AZ24" s="4">
        <v>2.6</v>
      </c>
      <c r="BA24" s="4">
        <v>14.023</v>
      </c>
      <c r="BB24" s="4">
        <v>11.35</v>
      </c>
      <c r="BC24" s="4">
        <v>0.81</v>
      </c>
      <c r="BD24" s="4">
        <v>18.521000000000001</v>
      </c>
      <c r="BE24" s="4">
        <v>1761.261</v>
      </c>
      <c r="BF24" s="4">
        <v>773.50599999999997</v>
      </c>
      <c r="BG24" s="4">
        <v>6.6669999999999998</v>
      </c>
      <c r="BH24" s="4">
        <v>7.2999999999999995E-2</v>
      </c>
      <c r="BI24" s="4">
        <v>6.74</v>
      </c>
      <c r="BJ24" s="4">
        <v>5.0570000000000004</v>
      </c>
      <c r="BK24" s="4">
        <v>5.5E-2</v>
      </c>
      <c r="BL24" s="4">
        <v>5.1120000000000001</v>
      </c>
      <c r="BM24" s="4">
        <v>18.1112</v>
      </c>
      <c r="BQ24" s="4">
        <v>25.001999999999999</v>
      </c>
      <c r="BR24" s="4">
        <v>0.495008</v>
      </c>
      <c r="BS24" s="4">
        <v>-5</v>
      </c>
      <c r="BT24" s="4">
        <v>0.22337199999999999</v>
      </c>
      <c r="BU24" s="4">
        <v>12.096757999999999</v>
      </c>
      <c r="BV24" s="4">
        <v>4.5121140000000004</v>
      </c>
      <c r="BW24" s="4">
        <f t="shared" si="9"/>
        <v>3.1959634635999996</v>
      </c>
      <c r="BY24" s="4">
        <f t="shared" si="10"/>
        <v>15702.188943684605</v>
      </c>
      <c r="BZ24" s="4">
        <f t="shared" si="11"/>
        <v>6896.0462765448747</v>
      </c>
      <c r="CA24" s="4">
        <f t="shared" si="12"/>
        <v>45.084725936822004</v>
      </c>
      <c r="CB24" s="4">
        <f t="shared" si="13"/>
        <v>161.46697417183518</v>
      </c>
    </row>
    <row r="25" spans="1:80" x14ac:dyDescent="0.25">
      <c r="A25" s="2">
        <v>42069</v>
      </c>
      <c r="B25" s="3">
        <v>3.8435185185185183E-2</v>
      </c>
      <c r="C25" s="4">
        <v>9.7669999999999995</v>
      </c>
      <c r="D25" s="4">
        <v>7.4123999999999999</v>
      </c>
      <c r="E25" s="4">
        <v>74124.375</v>
      </c>
      <c r="F25" s="4">
        <v>352.7</v>
      </c>
      <c r="G25" s="4">
        <v>5.2</v>
      </c>
      <c r="H25" s="4">
        <v>3146.8</v>
      </c>
      <c r="J25" s="4">
        <v>0.2</v>
      </c>
      <c r="K25" s="4">
        <v>0.84360000000000002</v>
      </c>
      <c r="L25" s="4">
        <v>8.2388999999999992</v>
      </c>
      <c r="M25" s="4">
        <v>6.2529000000000003</v>
      </c>
      <c r="N25" s="4">
        <v>297.54939999999999</v>
      </c>
      <c r="O25" s="4">
        <v>4.3499999999999996</v>
      </c>
      <c r="P25" s="4">
        <v>301.89999999999998</v>
      </c>
      <c r="Q25" s="4">
        <v>225.2629</v>
      </c>
      <c r="R25" s="4">
        <v>3.2932000000000001</v>
      </c>
      <c r="S25" s="4">
        <v>228.6</v>
      </c>
      <c r="T25" s="4">
        <v>3146.7926000000002</v>
      </c>
      <c r="W25" s="4">
        <v>0</v>
      </c>
      <c r="X25" s="4">
        <v>0.16869999999999999</v>
      </c>
      <c r="Y25" s="4">
        <v>11.8</v>
      </c>
      <c r="Z25" s="4">
        <v>862</v>
      </c>
      <c r="AA25" s="4">
        <v>889</v>
      </c>
      <c r="AB25" s="4">
        <v>826</v>
      </c>
      <c r="AC25" s="4">
        <v>57</v>
      </c>
      <c r="AD25" s="4">
        <v>6.72</v>
      </c>
      <c r="AE25" s="4">
        <v>0.15</v>
      </c>
      <c r="AF25" s="4">
        <v>979</v>
      </c>
      <c r="AG25" s="4">
        <v>-10.9</v>
      </c>
      <c r="AH25" s="4">
        <v>6</v>
      </c>
      <c r="AI25" s="4">
        <v>26</v>
      </c>
      <c r="AJ25" s="4">
        <v>189.9</v>
      </c>
      <c r="AK25" s="4">
        <v>139</v>
      </c>
      <c r="AL25" s="4">
        <v>2.8</v>
      </c>
      <c r="AM25" s="4">
        <v>195</v>
      </c>
      <c r="AN25" s="4" t="s">
        <v>155</v>
      </c>
      <c r="AO25" s="4">
        <v>2</v>
      </c>
      <c r="AP25" s="5">
        <v>0.57999999999999996</v>
      </c>
      <c r="AQ25" s="4">
        <v>47.15896</v>
      </c>
      <c r="AR25" s="4">
        <v>-88.487048999999999</v>
      </c>
      <c r="AS25" s="4">
        <v>309.8</v>
      </c>
      <c r="AT25" s="4">
        <v>45.6</v>
      </c>
      <c r="AU25" s="4">
        <v>12</v>
      </c>
      <c r="AV25" s="4">
        <v>9</v>
      </c>
      <c r="AW25" s="4" t="s">
        <v>206</v>
      </c>
      <c r="AX25" s="4">
        <v>1.370101</v>
      </c>
      <c r="AY25" s="4">
        <v>2.0551520000000001</v>
      </c>
      <c r="AZ25" s="4">
        <v>2.9402020000000002</v>
      </c>
      <c r="BA25" s="4">
        <v>14.023</v>
      </c>
      <c r="BB25" s="4">
        <v>11.34</v>
      </c>
      <c r="BC25" s="4">
        <v>0.81</v>
      </c>
      <c r="BD25" s="4">
        <v>18.542999999999999</v>
      </c>
      <c r="BE25" s="4">
        <v>1686.768</v>
      </c>
      <c r="BF25" s="4">
        <v>814.78899999999999</v>
      </c>
      <c r="BG25" s="4">
        <v>6.3789999999999996</v>
      </c>
      <c r="BH25" s="4">
        <v>9.2999999999999999E-2</v>
      </c>
      <c r="BI25" s="4">
        <v>6.4729999999999999</v>
      </c>
      <c r="BJ25" s="4">
        <v>4.83</v>
      </c>
      <c r="BK25" s="4">
        <v>7.0999999999999994E-2</v>
      </c>
      <c r="BL25" s="4">
        <v>4.9000000000000004</v>
      </c>
      <c r="BM25" s="4">
        <v>21.304600000000001</v>
      </c>
      <c r="BQ25" s="4">
        <v>25.114999999999998</v>
      </c>
      <c r="BR25" s="4">
        <v>0.56353600000000004</v>
      </c>
      <c r="BS25" s="4">
        <v>-5</v>
      </c>
      <c r="BT25" s="4">
        <v>0.22018599999999999</v>
      </c>
      <c r="BU25" s="4">
        <v>13.771411000000001</v>
      </c>
      <c r="BV25" s="4">
        <v>4.4477570000000002</v>
      </c>
      <c r="BW25" s="4">
        <f t="shared" si="9"/>
        <v>3.6384067862</v>
      </c>
      <c r="BY25" s="4">
        <f t="shared" si="10"/>
        <v>17119.902262170577</v>
      </c>
      <c r="BZ25" s="4">
        <f t="shared" si="11"/>
        <v>8269.725323394623</v>
      </c>
      <c r="CA25" s="4">
        <f t="shared" si="12"/>
        <v>49.022229450810009</v>
      </c>
      <c r="CB25" s="4">
        <f t="shared" si="13"/>
        <v>216.23167485667219</v>
      </c>
    </row>
    <row r="26" spans="1:80" x14ac:dyDescent="0.25">
      <c r="A26" s="2">
        <v>42069</v>
      </c>
      <c r="B26" s="3">
        <v>3.8446759259259264E-2</v>
      </c>
      <c r="C26" s="4">
        <v>9.7569999999999997</v>
      </c>
      <c r="D26" s="4">
        <v>7.4062999999999999</v>
      </c>
      <c r="E26" s="4">
        <v>74063.083199999994</v>
      </c>
      <c r="F26" s="4">
        <v>290.8</v>
      </c>
      <c r="G26" s="4">
        <v>22.1</v>
      </c>
      <c r="H26" s="4">
        <v>5665.3</v>
      </c>
      <c r="J26" s="4">
        <v>0.2</v>
      </c>
      <c r="K26" s="4">
        <v>0.84109999999999996</v>
      </c>
      <c r="L26" s="4">
        <v>8.2063000000000006</v>
      </c>
      <c r="M26" s="4">
        <v>6.2293000000000003</v>
      </c>
      <c r="N26" s="4">
        <v>244.62880000000001</v>
      </c>
      <c r="O26" s="4">
        <v>18.574400000000001</v>
      </c>
      <c r="P26" s="4">
        <v>263.2</v>
      </c>
      <c r="Q26" s="4">
        <v>185.52019999999999</v>
      </c>
      <c r="R26" s="4">
        <v>14.086399999999999</v>
      </c>
      <c r="S26" s="4">
        <v>199.6</v>
      </c>
      <c r="T26" s="4">
        <v>5665.3185000000003</v>
      </c>
      <c r="W26" s="4">
        <v>0</v>
      </c>
      <c r="X26" s="4">
        <v>0.16819999999999999</v>
      </c>
      <c r="Y26" s="4">
        <v>11.8</v>
      </c>
      <c r="Z26" s="4">
        <v>863</v>
      </c>
      <c r="AA26" s="4">
        <v>890</v>
      </c>
      <c r="AB26" s="4">
        <v>827</v>
      </c>
      <c r="AC26" s="4">
        <v>57</v>
      </c>
      <c r="AD26" s="4">
        <v>7.21</v>
      </c>
      <c r="AE26" s="4">
        <v>0.17</v>
      </c>
      <c r="AF26" s="4">
        <v>979</v>
      </c>
      <c r="AG26" s="4">
        <v>-10.1</v>
      </c>
      <c r="AH26" s="4">
        <v>6</v>
      </c>
      <c r="AI26" s="4">
        <v>26</v>
      </c>
      <c r="AJ26" s="4">
        <v>190</v>
      </c>
      <c r="AK26" s="4">
        <v>139</v>
      </c>
      <c r="AL26" s="4">
        <v>2.4</v>
      </c>
      <c r="AM26" s="4">
        <v>195</v>
      </c>
      <c r="AN26" s="4" t="s">
        <v>155</v>
      </c>
      <c r="AO26" s="4">
        <v>2</v>
      </c>
      <c r="AP26" s="5">
        <v>0.58001157407407411</v>
      </c>
      <c r="AQ26" s="4">
        <v>47.158946</v>
      </c>
      <c r="AR26" s="4">
        <v>-88.486784</v>
      </c>
      <c r="AS26" s="4">
        <v>309.5</v>
      </c>
      <c r="AT26" s="4">
        <v>44.7</v>
      </c>
      <c r="AU26" s="4">
        <v>12</v>
      </c>
      <c r="AV26" s="4">
        <v>8</v>
      </c>
      <c r="AW26" s="4" t="s">
        <v>208</v>
      </c>
      <c r="AX26" s="4">
        <v>1.31497</v>
      </c>
      <c r="AY26" s="4">
        <v>2.1850299999999998</v>
      </c>
      <c r="AZ26" s="4">
        <v>3</v>
      </c>
      <c r="BA26" s="4">
        <v>14.023</v>
      </c>
      <c r="BB26" s="4">
        <v>11.16</v>
      </c>
      <c r="BC26" s="4">
        <v>0.8</v>
      </c>
      <c r="BD26" s="4">
        <v>18.893999999999998</v>
      </c>
      <c r="BE26" s="4">
        <v>1658.125</v>
      </c>
      <c r="BF26" s="4">
        <v>801.101</v>
      </c>
      <c r="BG26" s="4">
        <v>5.1760000000000002</v>
      </c>
      <c r="BH26" s="4">
        <v>0.39300000000000002</v>
      </c>
      <c r="BI26" s="4">
        <v>5.569</v>
      </c>
      <c r="BJ26" s="4">
        <v>3.9260000000000002</v>
      </c>
      <c r="BK26" s="4">
        <v>0.29799999999999999</v>
      </c>
      <c r="BL26" s="4">
        <v>4.2240000000000002</v>
      </c>
      <c r="BM26" s="4">
        <v>37.853999999999999</v>
      </c>
      <c r="BQ26" s="4">
        <v>24.713999999999999</v>
      </c>
      <c r="BR26" s="4">
        <v>0.43105199999999999</v>
      </c>
      <c r="BS26" s="4">
        <v>-5</v>
      </c>
      <c r="BT26" s="4">
        <v>0.216248</v>
      </c>
      <c r="BU26" s="4">
        <v>10.533833</v>
      </c>
      <c r="BV26" s="4">
        <v>4.3682100000000004</v>
      </c>
      <c r="BW26" s="4">
        <f t="shared" si="9"/>
        <v>2.7830386785999996</v>
      </c>
      <c r="BY26" s="4">
        <f t="shared" si="10"/>
        <v>12872.745528383124</v>
      </c>
      <c r="BZ26" s="4">
        <f t="shared" si="11"/>
        <v>6219.2954786480204</v>
      </c>
      <c r="CA26" s="4">
        <f t="shared" si="12"/>
        <v>30.479245499845998</v>
      </c>
      <c r="CB26" s="4">
        <f t="shared" si="13"/>
        <v>293.87706549953396</v>
      </c>
    </row>
    <row r="27" spans="1:80" x14ac:dyDescent="0.25">
      <c r="A27" s="2">
        <v>42069</v>
      </c>
      <c r="B27" s="3">
        <v>3.8458333333333337E-2</v>
      </c>
      <c r="C27" s="4">
        <v>10.333</v>
      </c>
      <c r="D27" s="4">
        <v>7.0058999999999996</v>
      </c>
      <c r="E27" s="4">
        <v>70058.89632</v>
      </c>
      <c r="F27" s="4">
        <v>241.2</v>
      </c>
      <c r="G27" s="4">
        <v>25.2</v>
      </c>
      <c r="H27" s="4">
        <v>4057.8</v>
      </c>
      <c r="J27" s="4">
        <v>0.2</v>
      </c>
      <c r="K27" s="4">
        <v>0.84209999999999996</v>
      </c>
      <c r="L27" s="4">
        <v>8.7014999999999993</v>
      </c>
      <c r="M27" s="4">
        <v>5.8997999999999999</v>
      </c>
      <c r="N27" s="4">
        <v>203.13</v>
      </c>
      <c r="O27" s="4">
        <v>21.221299999999999</v>
      </c>
      <c r="P27" s="4">
        <v>224.4</v>
      </c>
      <c r="Q27" s="4">
        <v>154.06819999999999</v>
      </c>
      <c r="R27" s="4">
        <v>16.095700000000001</v>
      </c>
      <c r="S27" s="4">
        <v>170.2</v>
      </c>
      <c r="T27" s="4">
        <v>4057.7529</v>
      </c>
      <c r="W27" s="4">
        <v>0</v>
      </c>
      <c r="X27" s="4">
        <v>0.16839999999999999</v>
      </c>
      <c r="Y27" s="4">
        <v>11.8</v>
      </c>
      <c r="Z27" s="4">
        <v>863</v>
      </c>
      <c r="AA27" s="4">
        <v>890</v>
      </c>
      <c r="AB27" s="4">
        <v>827</v>
      </c>
      <c r="AC27" s="4">
        <v>57</v>
      </c>
      <c r="AD27" s="4">
        <v>7.25</v>
      </c>
      <c r="AE27" s="4">
        <v>0.17</v>
      </c>
      <c r="AF27" s="4">
        <v>979</v>
      </c>
      <c r="AG27" s="4">
        <v>-10</v>
      </c>
      <c r="AH27" s="4">
        <v>5.0620000000000003</v>
      </c>
      <c r="AI27" s="4">
        <v>26</v>
      </c>
      <c r="AJ27" s="4">
        <v>189.1</v>
      </c>
      <c r="AK27" s="4">
        <v>138.1</v>
      </c>
      <c r="AL27" s="4">
        <v>2.2000000000000002</v>
      </c>
      <c r="AM27" s="4">
        <v>195</v>
      </c>
      <c r="AN27" s="4" t="s">
        <v>155</v>
      </c>
      <c r="AO27" s="4">
        <v>2</v>
      </c>
      <c r="AP27" s="5">
        <v>0.58002314814814815</v>
      </c>
      <c r="AQ27" s="4">
        <v>47.158920999999999</v>
      </c>
      <c r="AR27" s="4">
        <v>-88.486524000000003</v>
      </c>
      <c r="AS27" s="4">
        <v>309.10000000000002</v>
      </c>
      <c r="AT27" s="4">
        <v>44.5</v>
      </c>
      <c r="AU27" s="4">
        <v>12</v>
      </c>
      <c r="AV27" s="4">
        <v>8</v>
      </c>
      <c r="AW27" s="4" t="s">
        <v>208</v>
      </c>
      <c r="AX27" s="4">
        <v>1.3</v>
      </c>
      <c r="AY27" s="4">
        <v>2.2000000000000002</v>
      </c>
      <c r="AZ27" s="4">
        <v>3</v>
      </c>
      <c r="BA27" s="4">
        <v>14.023</v>
      </c>
      <c r="BB27" s="4">
        <v>11.24</v>
      </c>
      <c r="BC27" s="4">
        <v>0.8</v>
      </c>
      <c r="BD27" s="4">
        <v>18.748999999999999</v>
      </c>
      <c r="BE27" s="4">
        <v>1757.617</v>
      </c>
      <c r="BF27" s="4">
        <v>758.47500000000002</v>
      </c>
      <c r="BG27" s="4">
        <v>4.2969999999999997</v>
      </c>
      <c r="BH27" s="4">
        <v>0.44900000000000001</v>
      </c>
      <c r="BI27" s="4">
        <v>4.7460000000000004</v>
      </c>
      <c r="BJ27" s="4">
        <v>3.2589999999999999</v>
      </c>
      <c r="BK27" s="4">
        <v>0.34</v>
      </c>
      <c r="BL27" s="4">
        <v>3.5990000000000002</v>
      </c>
      <c r="BM27" s="4">
        <v>27.104099999999999</v>
      </c>
      <c r="BQ27" s="4">
        <v>24.736000000000001</v>
      </c>
      <c r="BR27" s="4">
        <v>0.39479799999999998</v>
      </c>
      <c r="BS27" s="4">
        <v>-5</v>
      </c>
      <c r="BT27" s="4">
        <v>0.21412400000000001</v>
      </c>
      <c r="BU27" s="4">
        <v>9.6478769999999994</v>
      </c>
      <c r="BV27" s="4">
        <v>4.3253050000000002</v>
      </c>
      <c r="BW27" s="4">
        <f t="shared" si="9"/>
        <v>2.5489691033999997</v>
      </c>
      <c r="BY27" s="4">
        <f t="shared" si="10"/>
        <v>12497.509927653333</v>
      </c>
      <c r="BZ27" s="4">
        <f t="shared" si="11"/>
        <v>5393.1253750827746</v>
      </c>
      <c r="CA27" s="4">
        <f t="shared" si="12"/>
        <v>23.173071752390996</v>
      </c>
      <c r="CB27" s="4">
        <f t="shared" si="13"/>
        <v>192.72330594783088</v>
      </c>
    </row>
    <row r="28" spans="1:80" x14ac:dyDescent="0.25">
      <c r="A28" s="2">
        <v>42069</v>
      </c>
      <c r="B28" s="3">
        <v>3.8469907407407404E-2</v>
      </c>
      <c r="C28" s="4">
        <v>10.994</v>
      </c>
      <c r="D28" s="4">
        <v>5.6909000000000001</v>
      </c>
      <c r="E28" s="4">
        <v>56908.646809999998</v>
      </c>
      <c r="F28" s="4">
        <v>196.8</v>
      </c>
      <c r="G28" s="4">
        <v>16.2</v>
      </c>
      <c r="H28" s="4">
        <v>2903.2</v>
      </c>
      <c r="J28" s="4">
        <v>0.2</v>
      </c>
      <c r="K28" s="4">
        <v>0.85070000000000001</v>
      </c>
      <c r="L28" s="4">
        <v>9.3519000000000005</v>
      </c>
      <c r="M28" s="4">
        <v>4.8409000000000004</v>
      </c>
      <c r="N28" s="4">
        <v>167.41499999999999</v>
      </c>
      <c r="O28" s="4">
        <v>13.817500000000001</v>
      </c>
      <c r="P28" s="4">
        <v>181.2</v>
      </c>
      <c r="Q28" s="4">
        <v>126.9794</v>
      </c>
      <c r="R28" s="4">
        <v>10.4801</v>
      </c>
      <c r="S28" s="4">
        <v>137.5</v>
      </c>
      <c r="T28" s="4">
        <v>2903.1550000000002</v>
      </c>
      <c r="W28" s="4">
        <v>0</v>
      </c>
      <c r="X28" s="4">
        <v>0.1701</v>
      </c>
      <c r="Y28" s="4">
        <v>11.8</v>
      </c>
      <c r="Z28" s="4">
        <v>863</v>
      </c>
      <c r="AA28" s="4">
        <v>890</v>
      </c>
      <c r="AB28" s="4">
        <v>827</v>
      </c>
      <c r="AC28" s="4">
        <v>57</v>
      </c>
      <c r="AD28" s="4">
        <v>7.25</v>
      </c>
      <c r="AE28" s="4">
        <v>0.17</v>
      </c>
      <c r="AF28" s="4">
        <v>979</v>
      </c>
      <c r="AG28" s="4">
        <v>-10</v>
      </c>
      <c r="AH28" s="4">
        <v>5.9379999999999997</v>
      </c>
      <c r="AI28" s="4">
        <v>26</v>
      </c>
      <c r="AJ28" s="4">
        <v>189</v>
      </c>
      <c r="AK28" s="4">
        <v>138</v>
      </c>
      <c r="AL28" s="4">
        <v>2.2000000000000002</v>
      </c>
      <c r="AM28" s="4">
        <v>195</v>
      </c>
      <c r="AN28" s="4" t="s">
        <v>155</v>
      </c>
      <c r="AO28" s="4">
        <v>2</v>
      </c>
      <c r="AP28" s="5">
        <v>0.58003472222222219</v>
      </c>
      <c r="AQ28" s="4">
        <v>47.158875000000002</v>
      </c>
      <c r="AR28" s="4">
        <v>-88.486275000000006</v>
      </c>
      <c r="AS28" s="4">
        <v>308.8</v>
      </c>
      <c r="AT28" s="4">
        <v>40.6</v>
      </c>
      <c r="AU28" s="4">
        <v>12</v>
      </c>
      <c r="AV28" s="4">
        <v>8</v>
      </c>
      <c r="AW28" s="4" t="s">
        <v>208</v>
      </c>
      <c r="AX28" s="4">
        <v>1.0455540000000001</v>
      </c>
      <c r="AY28" s="4">
        <v>2.2000000000000002</v>
      </c>
      <c r="AZ28" s="4">
        <v>2.4911089999999998</v>
      </c>
      <c r="BA28" s="4">
        <v>14.023</v>
      </c>
      <c r="BB28" s="4">
        <v>11.92</v>
      </c>
      <c r="BC28" s="4">
        <v>0.85</v>
      </c>
      <c r="BD28" s="4">
        <v>17.556999999999999</v>
      </c>
      <c r="BE28" s="4">
        <v>1957.529</v>
      </c>
      <c r="BF28" s="4">
        <v>644.93499999999995</v>
      </c>
      <c r="BG28" s="4">
        <v>3.67</v>
      </c>
      <c r="BH28" s="4">
        <v>0.30299999999999999</v>
      </c>
      <c r="BI28" s="4">
        <v>3.9729999999999999</v>
      </c>
      <c r="BJ28" s="4">
        <v>2.7829999999999999</v>
      </c>
      <c r="BK28" s="4">
        <v>0.23</v>
      </c>
      <c r="BL28" s="4">
        <v>3.0129999999999999</v>
      </c>
      <c r="BM28" s="4">
        <v>20.095500000000001</v>
      </c>
      <c r="BQ28" s="4">
        <v>25.893000000000001</v>
      </c>
      <c r="BR28" s="4">
        <v>0.46428799999999998</v>
      </c>
      <c r="BS28" s="4">
        <v>-5</v>
      </c>
      <c r="BT28" s="4">
        <v>0.213062</v>
      </c>
      <c r="BU28" s="4">
        <v>11.346038</v>
      </c>
      <c r="BV28" s="4">
        <v>4.303852</v>
      </c>
      <c r="BW28" s="4">
        <f t="shared" si="9"/>
        <v>2.9976232395999998</v>
      </c>
      <c r="BY28" s="4">
        <f t="shared" si="10"/>
        <v>16368.916235615172</v>
      </c>
      <c r="BZ28" s="4">
        <f t="shared" si="11"/>
        <v>5392.9658219196099</v>
      </c>
      <c r="CA28" s="4">
        <f t="shared" si="12"/>
        <v>23.271529506697998</v>
      </c>
      <c r="CB28" s="4">
        <f t="shared" si="13"/>
        <v>168.039173985573</v>
      </c>
    </row>
    <row r="29" spans="1:80" x14ac:dyDescent="0.25">
      <c r="A29" s="2">
        <v>42069</v>
      </c>
      <c r="B29" s="3">
        <v>3.8481481481481485E-2</v>
      </c>
      <c r="C29" s="4">
        <v>12.651</v>
      </c>
      <c r="D29" s="4">
        <v>3.5413000000000001</v>
      </c>
      <c r="E29" s="4">
        <v>35413.156170000002</v>
      </c>
      <c r="F29" s="4">
        <v>168</v>
      </c>
      <c r="G29" s="4">
        <v>12.7</v>
      </c>
      <c r="H29" s="4">
        <v>1859.1</v>
      </c>
      <c r="J29" s="4">
        <v>0.2</v>
      </c>
      <c r="K29" s="4">
        <v>0.85880000000000001</v>
      </c>
      <c r="L29" s="4">
        <v>10.863899999999999</v>
      </c>
      <c r="M29" s="4">
        <v>3.0411000000000001</v>
      </c>
      <c r="N29" s="4">
        <v>144.22909999999999</v>
      </c>
      <c r="O29" s="4">
        <v>10.9435</v>
      </c>
      <c r="P29" s="4">
        <v>155.19999999999999</v>
      </c>
      <c r="Q29" s="4">
        <v>109.39360000000001</v>
      </c>
      <c r="R29" s="4">
        <v>8.3003</v>
      </c>
      <c r="S29" s="4">
        <v>117.7</v>
      </c>
      <c r="T29" s="4">
        <v>1859.0673999999999</v>
      </c>
      <c r="W29" s="4">
        <v>0</v>
      </c>
      <c r="X29" s="4">
        <v>0.17180000000000001</v>
      </c>
      <c r="Y29" s="4">
        <v>11.8</v>
      </c>
      <c r="Z29" s="4">
        <v>863</v>
      </c>
      <c r="AA29" s="4">
        <v>891</v>
      </c>
      <c r="AB29" s="4">
        <v>826</v>
      </c>
      <c r="AC29" s="4">
        <v>57</v>
      </c>
      <c r="AD29" s="4">
        <v>7.25</v>
      </c>
      <c r="AE29" s="4">
        <v>0.17</v>
      </c>
      <c r="AF29" s="4">
        <v>979</v>
      </c>
      <c r="AG29" s="4">
        <v>-10</v>
      </c>
      <c r="AH29" s="4">
        <v>6</v>
      </c>
      <c r="AI29" s="4">
        <v>26</v>
      </c>
      <c r="AJ29" s="4">
        <v>189</v>
      </c>
      <c r="AK29" s="4">
        <v>138.9</v>
      </c>
      <c r="AL29" s="4">
        <v>2.1</v>
      </c>
      <c r="AM29" s="4">
        <v>195</v>
      </c>
      <c r="AN29" s="4" t="s">
        <v>155</v>
      </c>
      <c r="AO29" s="4">
        <v>2</v>
      </c>
      <c r="AP29" s="5">
        <v>0.58004629629629634</v>
      </c>
      <c r="AQ29" s="4">
        <v>47.158821000000003</v>
      </c>
      <c r="AR29" s="4">
        <v>-88.486068000000003</v>
      </c>
      <c r="AS29" s="4">
        <v>308.5</v>
      </c>
      <c r="AT29" s="4">
        <v>39.9</v>
      </c>
      <c r="AU29" s="4">
        <v>12</v>
      </c>
      <c r="AV29" s="4">
        <v>8</v>
      </c>
      <c r="AW29" s="4" t="s">
        <v>208</v>
      </c>
      <c r="AX29" s="4">
        <v>1.423576</v>
      </c>
      <c r="AY29" s="4">
        <v>1.1834169999999999</v>
      </c>
      <c r="AZ29" s="4">
        <v>2.8235760000000001</v>
      </c>
      <c r="BA29" s="4">
        <v>14.023</v>
      </c>
      <c r="BB29" s="4">
        <v>12.64</v>
      </c>
      <c r="BC29" s="4">
        <v>0.9</v>
      </c>
      <c r="BD29" s="4">
        <v>16.448</v>
      </c>
      <c r="BE29" s="4">
        <v>2337.5509999999999</v>
      </c>
      <c r="BF29" s="4">
        <v>416.47399999999999</v>
      </c>
      <c r="BG29" s="4">
        <v>3.25</v>
      </c>
      <c r="BH29" s="4">
        <v>0.247</v>
      </c>
      <c r="BI29" s="4">
        <v>3.496</v>
      </c>
      <c r="BJ29" s="4">
        <v>2.4649999999999999</v>
      </c>
      <c r="BK29" s="4">
        <v>0.187</v>
      </c>
      <c r="BL29" s="4">
        <v>2.6520000000000001</v>
      </c>
      <c r="BM29" s="4">
        <v>13.228</v>
      </c>
      <c r="BQ29" s="4">
        <v>26.87</v>
      </c>
      <c r="BR29" s="4">
        <v>0.45774399999999998</v>
      </c>
      <c r="BS29" s="4">
        <v>-5</v>
      </c>
      <c r="BT29" s="4">
        <v>0.21299999999999999</v>
      </c>
      <c r="BU29" s="4">
        <v>11.186119</v>
      </c>
      <c r="BV29" s="4">
        <v>4.3026</v>
      </c>
      <c r="BW29" s="4">
        <f t="shared" si="9"/>
        <v>2.9553726397999998</v>
      </c>
      <c r="BY29" s="4">
        <f t="shared" si="10"/>
        <v>19271.167133417352</v>
      </c>
      <c r="BZ29" s="4">
        <f t="shared" si="11"/>
        <v>3433.4823328872217</v>
      </c>
      <c r="CA29" s="4">
        <f t="shared" si="12"/>
        <v>20.321878317894999</v>
      </c>
      <c r="CB29" s="4">
        <f t="shared" si="13"/>
        <v>109.05387683128399</v>
      </c>
    </row>
    <row r="30" spans="1:80" x14ac:dyDescent="0.25">
      <c r="A30" s="2">
        <v>42069</v>
      </c>
      <c r="B30" s="3">
        <v>3.8493055555555551E-2</v>
      </c>
      <c r="C30" s="4">
        <v>13.804</v>
      </c>
      <c r="D30" s="4">
        <v>1.3525</v>
      </c>
      <c r="E30" s="4">
        <v>13525.27454</v>
      </c>
      <c r="F30" s="4">
        <v>127.8</v>
      </c>
      <c r="G30" s="4">
        <v>10.4</v>
      </c>
      <c r="H30" s="4">
        <v>1055.2</v>
      </c>
      <c r="J30" s="4">
        <v>0.2</v>
      </c>
      <c r="K30" s="4">
        <v>0.87019999999999997</v>
      </c>
      <c r="L30" s="4">
        <v>12.011900000000001</v>
      </c>
      <c r="M30" s="4">
        <v>1.177</v>
      </c>
      <c r="N30" s="4">
        <v>111.21080000000001</v>
      </c>
      <c r="O30" s="4">
        <v>9.0878999999999994</v>
      </c>
      <c r="P30" s="4">
        <v>120.3</v>
      </c>
      <c r="Q30" s="4">
        <v>84.350099999999998</v>
      </c>
      <c r="R30" s="4">
        <v>6.8929</v>
      </c>
      <c r="S30" s="4">
        <v>91.2</v>
      </c>
      <c r="T30" s="4">
        <v>1055.1512</v>
      </c>
      <c r="W30" s="4">
        <v>0</v>
      </c>
      <c r="X30" s="4">
        <v>0.17399999999999999</v>
      </c>
      <c r="Y30" s="4">
        <v>11.9</v>
      </c>
      <c r="Z30" s="4">
        <v>862</v>
      </c>
      <c r="AA30" s="4">
        <v>890</v>
      </c>
      <c r="AB30" s="4">
        <v>825</v>
      </c>
      <c r="AC30" s="4">
        <v>57</v>
      </c>
      <c r="AD30" s="4">
        <v>7.25</v>
      </c>
      <c r="AE30" s="4">
        <v>0.17</v>
      </c>
      <c r="AF30" s="4">
        <v>979</v>
      </c>
      <c r="AG30" s="4">
        <v>-10</v>
      </c>
      <c r="AH30" s="4">
        <v>6</v>
      </c>
      <c r="AI30" s="4">
        <v>26</v>
      </c>
      <c r="AJ30" s="4">
        <v>189</v>
      </c>
      <c r="AK30" s="4">
        <v>138.1</v>
      </c>
      <c r="AL30" s="4">
        <v>2</v>
      </c>
      <c r="AM30" s="4">
        <v>195</v>
      </c>
      <c r="AN30" s="4" t="s">
        <v>155</v>
      </c>
      <c r="AO30" s="4">
        <v>2</v>
      </c>
      <c r="AP30" s="5">
        <v>0.58005787037037038</v>
      </c>
      <c r="AQ30" s="4">
        <v>47.158760000000001</v>
      </c>
      <c r="AR30" s="4">
        <v>-88.485864000000007</v>
      </c>
      <c r="AS30" s="4">
        <v>308.60000000000002</v>
      </c>
      <c r="AT30" s="4">
        <v>39</v>
      </c>
      <c r="AU30" s="4">
        <v>12</v>
      </c>
      <c r="AV30" s="4">
        <v>8</v>
      </c>
      <c r="AW30" s="4" t="s">
        <v>208</v>
      </c>
      <c r="AX30" s="4">
        <v>1.5</v>
      </c>
      <c r="AY30" s="4">
        <v>1.1692309999999999</v>
      </c>
      <c r="AZ30" s="4">
        <v>2.9</v>
      </c>
      <c r="BA30" s="4">
        <v>14.023</v>
      </c>
      <c r="BB30" s="4">
        <v>13.81</v>
      </c>
      <c r="BC30" s="4">
        <v>0.98</v>
      </c>
      <c r="BD30" s="4">
        <v>14.917</v>
      </c>
      <c r="BE30" s="4">
        <v>2739.96</v>
      </c>
      <c r="BF30" s="4">
        <v>170.87200000000001</v>
      </c>
      <c r="BG30" s="4">
        <v>2.657</v>
      </c>
      <c r="BH30" s="4">
        <v>0.217</v>
      </c>
      <c r="BI30" s="4">
        <v>2.8740000000000001</v>
      </c>
      <c r="BJ30" s="4">
        <v>2.0150000000000001</v>
      </c>
      <c r="BK30" s="4">
        <v>0.16500000000000001</v>
      </c>
      <c r="BL30" s="4">
        <v>2.1800000000000002</v>
      </c>
      <c r="BM30" s="4">
        <v>7.9592000000000001</v>
      </c>
      <c r="BQ30" s="4">
        <v>28.864999999999998</v>
      </c>
      <c r="BR30" s="4">
        <v>0.48982999999999999</v>
      </c>
      <c r="BS30" s="4">
        <v>-5</v>
      </c>
      <c r="BT30" s="4">
        <v>0.21299999999999999</v>
      </c>
      <c r="BU30" s="4">
        <v>11.970221</v>
      </c>
      <c r="BV30" s="4">
        <v>4.3026</v>
      </c>
      <c r="BW30" s="4">
        <f t="shared" si="9"/>
        <v>3.1625323881999998</v>
      </c>
      <c r="BY30" s="4">
        <f t="shared" si="10"/>
        <v>24172.072000864922</v>
      </c>
      <c r="BZ30" s="4">
        <f t="shared" si="11"/>
        <v>1507.4418191987443</v>
      </c>
      <c r="CA30" s="4">
        <f t="shared" si="12"/>
        <v>17.776436547155004</v>
      </c>
      <c r="CB30" s="4">
        <f t="shared" si="13"/>
        <v>70.21648325861841</v>
      </c>
    </row>
    <row r="31" spans="1:80" x14ac:dyDescent="0.25">
      <c r="A31" s="2">
        <v>42069</v>
      </c>
      <c r="B31" s="3">
        <v>3.8504629629629632E-2</v>
      </c>
      <c r="C31" s="4">
        <v>14.222</v>
      </c>
      <c r="D31" s="4">
        <v>0.65039999999999998</v>
      </c>
      <c r="E31" s="4">
        <v>6503.6439270000001</v>
      </c>
      <c r="F31" s="4">
        <v>93.8</v>
      </c>
      <c r="G31" s="4">
        <v>10.3</v>
      </c>
      <c r="H31" s="4">
        <v>628.1</v>
      </c>
      <c r="J31" s="4">
        <v>0.2</v>
      </c>
      <c r="K31" s="4">
        <v>0.87350000000000005</v>
      </c>
      <c r="L31" s="4">
        <v>12.4238</v>
      </c>
      <c r="M31" s="4">
        <v>0.56810000000000005</v>
      </c>
      <c r="N31" s="4">
        <v>81.924099999999996</v>
      </c>
      <c r="O31" s="4">
        <v>8.9975000000000005</v>
      </c>
      <c r="P31" s="4">
        <v>90.9</v>
      </c>
      <c r="Q31" s="4">
        <v>62.137</v>
      </c>
      <c r="R31" s="4">
        <v>6.8243999999999998</v>
      </c>
      <c r="S31" s="4">
        <v>69</v>
      </c>
      <c r="T31" s="4">
        <v>628.14700000000005</v>
      </c>
      <c r="W31" s="4">
        <v>0</v>
      </c>
      <c r="X31" s="4">
        <v>0.17469999999999999</v>
      </c>
      <c r="Y31" s="4">
        <v>11.8</v>
      </c>
      <c r="Z31" s="4">
        <v>862</v>
      </c>
      <c r="AA31" s="4">
        <v>890</v>
      </c>
      <c r="AB31" s="4">
        <v>825</v>
      </c>
      <c r="AC31" s="4">
        <v>57</v>
      </c>
      <c r="AD31" s="4">
        <v>7.25</v>
      </c>
      <c r="AE31" s="4">
        <v>0.17</v>
      </c>
      <c r="AF31" s="4">
        <v>979</v>
      </c>
      <c r="AG31" s="4">
        <v>-10</v>
      </c>
      <c r="AH31" s="4">
        <v>6</v>
      </c>
      <c r="AI31" s="4">
        <v>26</v>
      </c>
      <c r="AJ31" s="4">
        <v>189</v>
      </c>
      <c r="AK31" s="4">
        <v>138</v>
      </c>
      <c r="AL31" s="4">
        <v>2</v>
      </c>
      <c r="AM31" s="4">
        <v>195</v>
      </c>
      <c r="AN31" s="4" t="s">
        <v>155</v>
      </c>
      <c r="AO31" s="4">
        <v>2</v>
      </c>
      <c r="AP31" s="5">
        <v>0.58006944444444442</v>
      </c>
      <c r="AQ31" s="4">
        <v>47.158698000000001</v>
      </c>
      <c r="AR31" s="4">
        <v>-88.485677999999993</v>
      </c>
      <c r="AS31" s="4">
        <v>308.60000000000002</v>
      </c>
      <c r="AT31" s="4">
        <v>34.5</v>
      </c>
      <c r="AU31" s="4">
        <v>12</v>
      </c>
      <c r="AV31" s="4">
        <v>8</v>
      </c>
      <c r="AW31" s="4" t="s">
        <v>208</v>
      </c>
      <c r="AX31" s="4">
        <v>1.5</v>
      </c>
      <c r="AY31" s="4">
        <v>1.2</v>
      </c>
      <c r="AZ31" s="4">
        <v>2.9</v>
      </c>
      <c r="BA31" s="4">
        <v>14.023</v>
      </c>
      <c r="BB31" s="4">
        <v>14.19</v>
      </c>
      <c r="BC31" s="4">
        <v>1.01</v>
      </c>
      <c r="BD31" s="4">
        <v>14.476000000000001</v>
      </c>
      <c r="BE31" s="4">
        <v>2886.1219999999998</v>
      </c>
      <c r="BF31" s="4">
        <v>84</v>
      </c>
      <c r="BG31" s="4">
        <v>1.9930000000000001</v>
      </c>
      <c r="BH31" s="4">
        <v>0.219</v>
      </c>
      <c r="BI31" s="4">
        <v>2.2120000000000002</v>
      </c>
      <c r="BJ31" s="4">
        <v>1.512</v>
      </c>
      <c r="BK31" s="4">
        <v>0.16600000000000001</v>
      </c>
      <c r="BL31" s="4">
        <v>1.6779999999999999</v>
      </c>
      <c r="BM31" s="4">
        <v>4.8254999999999999</v>
      </c>
      <c r="BQ31" s="4">
        <v>29.51</v>
      </c>
      <c r="BR31" s="4">
        <v>0.61956800000000001</v>
      </c>
      <c r="BS31" s="4">
        <v>-5</v>
      </c>
      <c r="BT31" s="4">
        <v>0.21112400000000001</v>
      </c>
      <c r="BU31" s="4">
        <v>15.140693000000001</v>
      </c>
      <c r="BV31" s="4">
        <v>4.2647050000000002</v>
      </c>
      <c r="BW31" s="4">
        <f t="shared" si="9"/>
        <v>4.0001710906000003</v>
      </c>
      <c r="BY31" s="4">
        <f t="shared" si="10"/>
        <v>32205.342838796401</v>
      </c>
      <c r="BZ31" s="4">
        <f t="shared" si="11"/>
        <v>937.33002224400013</v>
      </c>
      <c r="CA31" s="4">
        <f t="shared" si="12"/>
        <v>16.871940400391999</v>
      </c>
      <c r="CB31" s="4">
        <f t="shared" si="13"/>
        <v>53.846262170695496</v>
      </c>
    </row>
    <row r="32" spans="1:80" x14ac:dyDescent="0.25">
      <c r="A32" s="2">
        <v>42069</v>
      </c>
      <c r="B32" s="3">
        <v>3.8516203703703698E-2</v>
      </c>
      <c r="C32" s="4">
        <v>13.949</v>
      </c>
      <c r="D32" s="4">
        <v>1.0078</v>
      </c>
      <c r="E32" s="4">
        <v>10078.40237</v>
      </c>
      <c r="F32" s="4">
        <v>72.400000000000006</v>
      </c>
      <c r="G32" s="4">
        <v>6.5</v>
      </c>
      <c r="H32" s="4">
        <v>530.70000000000005</v>
      </c>
      <c r="J32" s="4">
        <v>0.2</v>
      </c>
      <c r="K32" s="4">
        <v>0.87270000000000003</v>
      </c>
      <c r="L32" s="4">
        <v>12.1724</v>
      </c>
      <c r="M32" s="4">
        <v>0.87949999999999995</v>
      </c>
      <c r="N32" s="4">
        <v>63.221499999999999</v>
      </c>
      <c r="O32" s="4">
        <v>5.6722000000000001</v>
      </c>
      <c r="P32" s="4">
        <v>68.900000000000006</v>
      </c>
      <c r="Q32" s="4">
        <v>47.951599999999999</v>
      </c>
      <c r="R32" s="4">
        <v>4.3022</v>
      </c>
      <c r="S32" s="4">
        <v>52.3</v>
      </c>
      <c r="T32" s="4">
        <v>530.71169999999995</v>
      </c>
      <c r="W32" s="4">
        <v>0</v>
      </c>
      <c r="X32" s="4">
        <v>0.17449999999999999</v>
      </c>
      <c r="Y32" s="4">
        <v>11.8</v>
      </c>
      <c r="Z32" s="4">
        <v>862</v>
      </c>
      <c r="AA32" s="4">
        <v>891</v>
      </c>
      <c r="AB32" s="4">
        <v>825</v>
      </c>
      <c r="AC32" s="4">
        <v>57</v>
      </c>
      <c r="AD32" s="4">
        <v>7.25</v>
      </c>
      <c r="AE32" s="4">
        <v>0.17</v>
      </c>
      <c r="AF32" s="4">
        <v>979</v>
      </c>
      <c r="AG32" s="4">
        <v>-10</v>
      </c>
      <c r="AH32" s="4">
        <v>6</v>
      </c>
      <c r="AI32" s="4">
        <v>26</v>
      </c>
      <c r="AJ32" s="4">
        <v>189</v>
      </c>
      <c r="AK32" s="4">
        <v>138</v>
      </c>
      <c r="AL32" s="4">
        <v>2.2000000000000002</v>
      </c>
      <c r="AM32" s="4">
        <v>195</v>
      </c>
      <c r="AN32" s="4" t="s">
        <v>155</v>
      </c>
      <c r="AO32" s="4">
        <v>2</v>
      </c>
      <c r="AP32" s="5">
        <v>0.58008101851851845</v>
      </c>
      <c r="AQ32" s="4">
        <v>47.158641000000003</v>
      </c>
      <c r="AR32" s="4">
        <v>-88.485508999999993</v>
      </c>
      <c r="AS32" s="4">
        <v>308.5</v>
      </c>
      <c r="AT32" s="4">
        <v>31.6</v>
      </c>
      <c r="AU32" s="4">
        <v>12</v>
      </c>
      <c r="AV32" s="4">
        <v>8</v>
      </c>
      <c r="AW32" s="4" t="s">
        <v>208</v>
      </c>
      <c r="AX32" s="4">
        <v>1.1623380000000001</v>
      </c>
      <c r="AY32" s="4">
        <v>1.284416</v>
      </c>
      <c r="AZ32" s="4">
        <v>2.562338</v>
      </c>
      <c r="BA32" s="4">
        <v>14.023</v>
      </c>
      <c r="BB32" s="4">
        <v>14.08</v>
      </c>
      <c r="BC32" s="4">
        <v>1</v>
      </c>
      <c r="BD32" s="4">
        <v>14.593</v>
      </c>
      <c r="BE32" s="4">
        <v>2816.8359999999998</v>
      </c>
      <c r="BF32" s="4">
        <v>129.53800000000001</v>
      </c>
      <c r="BG32" s="4">
        <v>1.532</v>
      </c>
      <c r="BH32" s="4">
        <v>0.13700000000000001</v>
      </c>
      <c r="BI32" s="4">
        <v>1.67</v>
      </c>
      <c r="BJ32" s="4">
        <v>1.1619999999999999</v>
      </c>
      <c r="BK32" s="4">
        <v>0.104</v>
      </c>
      <c r="BL32" s="4">
        <v>1.266</v>
      </c>
      <c r="BM32" s="4">
        <v>4.0613000000000001</v>
      </c>
      <c r="BQ32" s="4">
        <v>29.367000000000001</v>
      </c>
      <c r="BR32" s="4">
        <v>1.1973659999999999</v>
      </c>
      <c r="BS32" s="4">
        <v>-5</v>
      </c>
      <c r="BT32" s="4">
        <v>0.21193799999999999</v>
      </c>
      <c r="BU32" s="4">
        <v>29.260632000000001</v>
      </c>
      <c r="BV32" s="4">
        <v>4.281148</v>
      </c>
      <c r="BW32" s="4">
        <f t="shared" si="9"/>
        <v>7.7306589743999998</v>
      </c>
      <c r="BY32" s="4">
        <f t="shared" si="10"/>
        <v>60745.309979459416</v>
      </c>
      <c r="BZ32" s="4">
        <f t="shared" si="11"/>
        <v>2793.4980822877924</v>
      </c>
      <c r="CA32" s="4">
        <f t="shared" si="12"/>
        <v>25.058629681008</v>
      </c>
      <c r="CB32" s="4">
        <f t="shared" si="13"/>
        <v>87.582282894559214</v>
      </c>
    </row>
    <row r="33" spans="1:80" x14ac:dyDescent="0.25">
      <c r="A33" s="2">
        <v>42069</v>
      </c>
      <c r="B33" s="3">
        <v>3.8527777777777779E-2</v>
      </c>
      <c r="C33" s="4">
        <v>13.353999999999999</v>
      </c>
      <c r="D33" s="4">
        <v>2.0270000000000001</v>
      </c>
      <c r="E33" s="4">
        <v>20270.443350000001</v>
      </c>
      <c r="F33" s="4">
        <v>55.6</v>
      </c>
      <c r="G33" s="4">
        <v>6.3</v>
      </c>
      <c r="H33" s="4">
        <v>811.8</v>
      </c>
      <c r="J33" s="4">
        <v>0.2</v>
      </c>
      <c r="K33" s="4">
        <v>0.86799999999999999</v>
      </c>
      <c r="L33" s="4">
        <v>11.5915</v>
      </c>
      <c r="M33" s="4">
        <v>1.7595000000000001</v>
      </c>
      <c r="N33" s="4">
        <v>48.301699999999997</v>
      </c>
      <c r="O33" s="4">
        <v>5.5063000000000004</v>
      </c>
      <c r="P33" s="4">
        <v>53.8</v>
      </c>
      <c r="Q33" s="4">
        <v>36.6355</v>
      </c>
      <c r="R33" s="4">
        <v>4.1763000000000003</v>
      </c>
      <c r="S33" s="4">
        <v>40.799999999999997</v>
      </c>
      <c r="T33" s="4">
        <v>811.75329999999997</v>
      </c>
      <c r="W33" s="4">
        <v>0</v>
      </c>
      <c r="X33" s="4">
        <v>0.1736</v>
      </c>
      <c r="Y33" s="4">
        <v>11.9</v>
      </c>
      <c r="Z33" s="4">
        <v>861</v>
      </c>
      <c r="AA33" s="4">
        <v>890</v>
      </c>
      <c r="AB33" s="4">
        <v>824</v>
      </c>
      <c r="AC33" s="4">
        <v>57</v>
      </c>
      <c r="AD33" s="4">
        <v>7.25</v>
      </c>
      <c r="AE33" s="4">
        <v>0.17</v>
      </c>
      <c r="AF33" s="4">
        <v>979</v>
      </c>
      <c r="AG33" s="4">
        <v>-10</v>
      </c>
      <c r="AH33" s="4">
        <v>6</v>
      </c>
      <c r="AI33" s="4">
        <v>26</v>
      </c>
      <c r="AJ33" s="4">
        <v>189.9</v>
      </c>
      <c r="AK33" s="4">
        <v>138</v>
      </c>
      <c r="AL33" s="4">
        <v>2.4</v>
      </c>
      <c r="AM33" s="4">
        <v>195</v>
      </c>
      <c r="AN33" s="4" t="s">
        <v>155</v>
      </c>
      <c r="AO33" s="4">
        <v>2</v>
      </c>
      <c r="AP33" s="5">
        <v>0.5800925925925926</v>
      </c>
      <c r="AQ33" s="4">
        <v>47.158602000000002</v>
      </c>
      <c r="AR33" s="4">
        <v>-88.485347000000004</v>
      </c>
      <c r="AS33" s="4">
        <v>308.39999999999998</v>
      </c>
      <c r="AT33" s="4">
        <v>29.3</v>
      </c>
      <c r="AU33" s="4">
        <v>12</v>
      </c>
      <c r="AV33" s="4">
        <v>8</v>
      </c>
      <c r="AW33" s="4" t="s">
        <v>208</v>
      </c>
      <c r="AX33" s="4">
        <v>1.1000000000000001</v>
      </c>
      <c r="AY33" s="4">
        <v>1.3843160000000001</v>
      </c>
      <c r="AZ33" s="4">
        <v>2.5</v>
      </c>
      <c r="BA33" s="4">
        <v>14.023</v>
      </c>
      <c r="BB33" s="4">
        <v>13.56</v>
      </c>
      <c r="BC33" s="4">
        <v>0.97</v>
      </c>
      <c r="BD33" s="4">
        <v>15.207000000000001</v>
      </c>
      <c r="BE33" s="4">
        <v>2616.8389999999999</v>
      </c>
      <c r="BF33" s="4">
        <v>252.81399999999999</v>
      </c>
      <c r="BG33" s="4">
        <v>1.1419999999999999</v>
      </c>
      <c r="BH33" s="4">
        <v>0.13</v>
      </c>
      <c r="BI33" s="4">
        <v>1.272</v>
      </c>
      <c r="BJ33" s="4">
        <v>0.86599999999999999</v>
      </c>
      <c r="BK33" s="4">
        <v>9.9000000000000005E-2</v>
      </c>
      <c r="BL33" s="4">
        <v>0.96499999999999997</v>
      </c>
      <c r="BM33" s="4">
        <v>6.0601000000000003</v>
      </c>
      <c r="BQ33" s="4">
        <v>28.495999999999999</v>
      </c>
      <c r="BR33" s="4">
        <v>1.007066</v>
      </c>
      <c r="BS33" s="4">
        <v>-5</v>
      </c>
      <c r="BT33" s="4">
        <v>0.21012400000000001</v>
      </c>
      <c r="BU33" s="4">
        <v>24.610175000000002</v>
      </c>
      <c r="BV33" s="4">
        <v>4.2445050000000002</v>
      </c>
      <c r="BW33" s="4">
        <f t="shared" si="9"/>
        <v>6.5020082349999999</v>
      </c>
      <c r="BY33" s="4">
        <f t="shared" si="10"/>
        <v>47463.438048040029</v>
      </c>
      <c r="BZ33" s="4">
        <f t="shared" si="11"/>
        <v>4585.4642286656499</v>
      </c>
      <c r="CA33" s="4">
        <f t="shared" si="12"/>
        <v>15.707247312350001</v>
      </c>
      <c r="CB33" s="4">
        <f t="shared" si="13"/>
        <v>109.9162695583975</v>
      </c>
    </row>
    <row r="34" spans="1:80" x14ac:dyDescent="0.25">
      <c r="A34" s="2">
        <v>42069</v>
      </c>
      <c r="B34" s="3">
        <v>3.8539351851851852E-2</v>
      </c>
      <c r="C34" s="4">
        <v>13.003</v>
      </c>
      <c r="D34" s="4">
        <v>2.3267000000000002</v>
      </c>
      <c r="E34" s="4">
        <v>23266.686440000001</v>
      </c>
      <c r="F34" s="4">
        <v>42.3</v>
      </c>
      <c r="G34" s="4">
        <v>6.2</v>
      </c>
      <c r="H34" s="4">
        <v>1035.8</v>
      </c>
      <c r="J34" s="4">
        <v>0.2</v>
      </c>
      <c r="K34" s="4">
        <v>0.86780000000000002</v>
      </c>
      <c r="L34" s="4">
        <v>11.2837</v>
      </c>
      <c r="M34" s="4">
        <v>2.0190000000000001</v>
      </c>
      <c r="N34" s="4">
        <v>36.735599999999998</v>
      </c>
      <c r="O34" s="4">
        <v>5.3800999999999997</v>
      </c>
      <c r="P34" s="4">
        <v>42.1</v>
      </c>
      <c r="Q34" s="4">
        <v>27.8628</v>
      </c>
      <c r="R34" s="4">
        <v>4.0807000000000002</v>
      </c>
      <c r="S34" s="4">
        <v>31.9</v>
      </c>
      <c r="T34" s="4">
        <v>1035.82</v>
      </c>
      <c r="W34" s="4">
        <v>0</v>
      </c>
      <c r="X34" s="4">
        <v>0.1736</v>
      </c>
      <c r="Y34" s="4">
        <v>11.8</v>
      </c>
      <c r="Z34" s="4">
        <v>862</v>
      </c>
      <c r="AA34" s="4">
        <v>891</v>
      </c>
      <c r="AB34" s="4">
        <v>825</v>
      </c>
      <c r="AC34" s="4">
        <v>57</v>
      </c>
      <c r="AD34" s="4">
        <v>7.25</v>
      </c>
      <c r="AE34" s="4">
        <v>0.17</v>
      </c>
      <c r="AF34" s="4">
        <v>979</v>
      </c>
      <c r="AG34" s="4">
        <v>-10</v>
      </c>
      <c r="AH34" s="4">
        <v>6</v>
      </c>
      <c r="AI34" s="4">
        <v>26</v>
      </c>
      <c r="AJ34" s="4">
        <v>190</v>
      </c>
      <c r="AK34" s="4">
        <v>138.9</v>
      </c>
      <c r="AL34" s="4">
        <v>2.2000000000000002</v>
      </c>
      <c r="AM34" s="4">
        <v>195</v>
      </c>
      <c r="AN34" s="4" t="s">
        <v>155</v>
      </c>
      <c r="AO34" s="4">
        <v>2</v>
      </c>
      <c r="AP34" s="5">
        <v>0.58010416666666664</v>
      </c>
      <c r="AQ34" s="4">
        <v>47.158577000000001</v>
      </c>
      <c r="AR34" s="4">
        <v>-88.485190000000003</v>
      </c>
      <c r="AS34" s="4">
        <v>308.3</v>
      </c>
      <c r="AT34" s="4">
        <v>27</v>
      </c>
      <c r="AU34" s="4">
        <v>12</v>
      </c>
      <c r="AV34" s="4">
        <v>8</v>
      </c>
      <c r="AW34" s="4" t="s">
        <v>208</v>
      </c>
      <c r="AX34" s="4">
        <v>1.1000000000000001</v>
      </c>
      <c r="AY34" s="4">
        <v>1.484216</v>
      </c>
      <c r="AZ34" s="4">
        <v>2.5</v>
      </c>
      <c r="BA34" s="4">
        <v>14.023</v>
      </c>
      <c r="BB34" s="4">
        <v>13.54</v>
      </c>
      <c r="BC34" s="4">
        <v>0.97</v>
      </c>
      <c r="BD34" s="4">
        <v>15.239000000000001</v>
      </c>
      <c r="BE34" s="4">
        <v>2552.2750000000001</v>
      </c>
      <c r="BF34" s="4">
        <v>290.66199999999998</v>
      </c>
      <c r="BG34" s="4">
        <v>0.87</v>
      </c>
      <c r="BH34" s="4">
        <v>0.127</v>
      </c>
      <c r="BI34" s="4">
        <v>0.998</v>
      </c>
      <c r="BJ34" s="4">
        <v>0.66</v>
      </c>
      <c r="BK34" s="4">
        <v>9.7000000000000003E-2</v>
      </c>
      <c r="BL34" s="4">
        <v>0.75700000000000001</v>
      </c>
      <c r="BM34" s="4">
        <v>7.7477999999999998</v>
      </c>
      <c r="BQ34" s="4">
        <v>28.542999999999999</v>
      </c>
      <c r="BR34" s="4">
        <v>0.59562199999999998</v>
      </c>
      <c r="BS34" s="4">
        <v>-5</v>
      </c>
      <c r="BT34" s="4">
        <v>0.20718900000000001</v>
      </c>
      <c r="BU34" s="4">
        <v>14.555521000000001</v>
      </c>
      <c r="BV34" s="4">
        <v>4.1852140000000002</v>
      </c>
      <c r="BW34" s="4">
        <f t="shared" si="9"/>
        <v>3.8455686482</v>
      </c>
      <c r="BY34" s="4">
        <f t="shared" si="10"/>
        <v>27379.323269522676</v>
      </c>
      <c r="BZ34" s="4">
        <f t="shared" si="11"/>
        <v>3118.0530546927735</v>
      </c>
      <c r="CA34" s="4">
        <f t="shared" si="12"/>
        <v>7.0800965248200001</v>
      </c>
      <c r="CB34" s="4">
        <f t="shared" si="13"/>
        <v>83.113896750000592</v>
      </c>
    </row>
    <row r="35" spans="1:80" x14ac:dyDescent="0.25">
      <c r="A35" s="2">
        <v>42069</v>
      </c>
      <c r="B35" s="3">
        <v>3.8550925925925926E-2</v>
      </c>
      <c r="C35" s="4">
        <v>13.661</v>
      </c>
      <c r="D35" s="4">
        <v>1.8159000000000001</v>
      </c>
      <c r="E35" s="4">
        <v>18159.378069999999</v>
      </c>
      <c r="F35" s="4">
        <v>36.200000000000003</v>
      </c>
      <c r="G35" s="4">
        <v>6.2</v>
      </c>
      <c r="H35" s="4">
        <v>798.1</v>
      </c>
      <c r="J35" s="4">
        <v>0.2</v>
      </c>
      <c r="K35" s="4">
        <v>0.86760000000000004</v>
      </c>
      <c r="L35" s="4">
        <v>11.8512</v>
      </c>
      <c r="M35" s="4">
        <v>1.5753999999999999</v>
      </c>
      <c r="N35" s="4">
        <v>31.3797</v>
      </c>
      <c r="O35" s="4">
        <v>5.3788</v>
      </c>
      <c r="P35" s="4">
        <v>36.799999999999997</v>
      </c>
      <c r="Q35" s="4">
        <v>23.800599999999999</v>
      </c>
      <c r="R35" s="4">
        <v>4.0796999999999999</v>
      </c>
      <c r="S35" s="4">
        <v>27.9</v>
      </c>
      <c r="T35" s="4">
        <v>798.1</v>
      </c>
      <c r="W35" s="4">
        <v>0</v>
      </c>
      <c r="X35" s="4">
        <v>0.17349999999999999</v>
      </c>
      <c r="Y35" s="4">
        <v>11.9</v>
      </c>
      <c r="Z35" s="4">
        <v>862</v>
      </c>
      <c r="AA35" s="4">
        <v>891</v>
      </c>
      <c r="AB35" s="4">
        <v>825</v>
      </c>
      <c r="AC35" s="4">
        <v>57</v>
      </c>
      <c r="AD35" s="4">
        <v>7.25</v>
      </c>
      <c r="AE35" s="4">
        <v>0.17</v>
      </c>
      <c r="AF35" s="4">
        <v>979</v>
      </c>
      <c r="AG35" s="4">
        <v>-10</v>
      </c>
      <c r="AH35" s="4">
        <v>6</v>
      </c>
      <c r="AI35" s="4">
        <v>26</v>
      </c>
      <c r="AJ35" s="4">
        <v>190</v>
      </c>
      <c r="AK35" s="4">
        <v>139</v>
      </c>
      <c r="AL35" s="4">
        <v>2.4</v>
      </c>
      <c r="AM35" s="4">
        <v>195</v>
      </c>
      <c r="AN35" s="4" t="s">
        <v>155</v>
      </c>
      <c r="AO35" s="4">
        <v>2</v>
      </c>
      <c r="AP35" s="5">
        <v>0.58011574074074079</v>
      </c>
      <c r="AQ35" s="4">
        <v>47.158562000000003</v>
      </c>
      <c r="AR35" s="4">
        <v>-88.485042000000007</v>
      </c>
      <c r="AS35" s="4">
        <v>308.3</v>
      </c>
      <c r="AT35" s="4">
        <v>25.4</v>
      </c>
      <c r="AU35" s="4">
        <v>12</v>
      </c>
      <c r="AV35" s="4">
        <v>8</v>
      </c>
      <c r="AW35" s="4" t="s">
        <v>208</v>
      </c>
      <c r="AX35" s="4">
        <v>1.1000000000000001</v>
      </c>
      <c r="AY35" s="4">
        <v>1.5</v>
      </c>
      <c r="AZ35" s="4">
        <v>2.5</v>
      </c>
      <c r="BA35" s="4">
        <v>14.023</v>
      </c>
      <c r="BB35" s="4">
        <v>13.51</v>
      </c>
      <c r="BC35" s="4">
        <v>0.96</v>
      </c>
      <c r="BD35" s="4">
        <v>15.266999999999999</v>
      </c>
      <c r="BE35" s="4">
        <v>2660.7220000000002</v>
      </c>
      <c r="BF35" s="4">
        <v>225.11699999999999</v>
      </c>
      <c r="BG35" s="4">
        <v>0.73799999999999999</v>
      </c>
      <c r="BH35" s="4">
        <v>0.126</v>
      </c>
      <c r="BI35" s="4">
        <v>0.86399999999999999</v>
      </c>
      <c r="BJ35" s="4">
        <v>0.56000000000000005</v>
      </c>
      <c r="BK35" s="4">
        <v>9.6000000000000002E-2</v>
      </c>
      <c r="BL35" s="4">
        <v>0.65500000000000003</v>
      </c>
      <c r="BM35" s="4">
        <v>5.9253</v>
      </c>
      <c r="BQ35" s="4">
        <v>28.324000000000002</v>
      </c>
      <c r="BR35" s="4">
        <v>0.35983999999999999</v>
      </c>
      <c r="BS35" s="4">
        <v>-5</v>
      </c>
      <c r="BT35" s="4">
        <v>0.205124</v>
      </c>
      <c r="BU35" s="4">
        <v>8.7935859999999995</v>
      </c>
      <c r="BV35" s="4">
        <v>4.1435069999999996</v>
      </c>
      <c r="BW35" s="4">
        <f t="shared" si="9"/>
        <v>2.3232654211999999</v>
      </c>
      <c r="BY35" s="4">
        <f t="shared" si="10"/>
        <v>17243.801056340802</v>
      </c>
      <c r="BZ35" s="4">
        <f t="shared" si="11"/>
        <v>1458.9546605771939</v>
      </c>
      <c r="CA35" s="4">
        <f t="shared" si="12"/>
        <v>3.6292888139200001</v>
      </c>
      <c r="CB35" s="4">
        <f t="shared" si="13"/>
        <v>38.401116087714598</v>
      </c>
    </row>
    <row r="36" spans="1:80" x14ac:dyDescent="0.25">
      <c r="A36" s="2">
        <v>42069</v>
      </c>
      <c r="B36" s="3">
        <v>3.85625E-2</v>
      </c>
      <c r="C36" s="4">
        <v>13.7</v>
      </c>
      <c r="D36" s="4">
        <v>1.4699</v>
      </c>
      <c r="E36" s="4">
        <v>14699.34892</v>
      </c>
      <c r="F36" s="4">
        <v>27.4</v>
      </c>
      <c r="G36" s="4">
        <v>6.1</v>
      </c>
      <c r="H36" s="4">
        <v>573.1</v>
      </c>
      <c r="J36" s="4">
        <v>0.2</v>
      </c>
      <c r="K36" s="4">
        <v>0.87060000000000004</v>
      </c>
      <c r="L36" s="4">
        <v>11.9267</v>
      </c>
      <c r="M36" s="4">
        <v>1.2797000000000001</v>
      </c>
      <c r="N36" s="4">
        <v>23.8766</v>
      </c>
      <c r="O36" s="4">
        <v>5.3482000000000003</v>
      </c>
      <c r="P36" s="4">
        <v>29.2</v>
      </c>
      <c r="Q36" s="4">
        <v>18.102</v>
      </c>
      <c r="R36" s="4">
        <v>4.0547000000000004</v>
      </c>
      <c r="S36" s="4">
        <v>22.2</v>
      </c>
      <c r="T36" s="4">
        <v>573.07960000000003</v>
      </c>
      <c r="W36" s="4">
        <v>0</v>
      </c>
      <c r="X36" s="4">
        <v>0.1741</v>
      </c>
      <c r="Y36" s="4">
        <v>11.9</v>
      </c>
      <c r="Z36" s="4">
        <v>862</v>
      </c>
      <c r="AA36" s="4">
        <v>891</v>
      </c>
      <c r="AB36" s="4">
        <v>825</v>
      </c>
      <c r="AC36" s="4">
        <v>56.1</v>
      </c>
      <c r="AD36" s="4">
        <v>7.13</v>
      </c>
      <c r="AE36" s="4">
        <v>0.16</v>
      </c>
      <c r="AF36" s="4">
        <v>979</v>
      </c>
      <c r="AG36" s="4">
        <v>-10</v>
      </c>
      <c r="AH36" s="4">
        <v>6</v>
      </c>
      <c r="AI36" s="4">
        <v>26</v>
      </c>
      <c r="AJ36" s="4">
        <v>190</v>
      </c>
      <c r="AK36" s="4">
        <v>139</v>
      </c>
      <c r="AL36" s="4">
        <v>2.5</v>
      </c>
      <c r="AM36" s="4">
        <v>195</v>
      </c>
      <c r="AN36" s="4" t="s">
        <v>155</v>
      </c>
      <c r="AO36" s="4">
        <v>2</v>
      </c>
      <c r="AP36" s="5">
        <v>0.58012731481481483</v>
      </c>
      <c r="AQ36" s="4">
        <v>47.158555999999997</v>
      </c>
      <c r="AR36" s="4">
        <v>-88.484898999999999</v>
      </c>
      <c r="AS36" s="4">
        <v>308.2</v>
      </c>
      <c r="AT36" s="4">
        <v>24.3</v>
      </c>
      <c r="AU36" s="4">
        <v>12</v>
      </c>
      <c r="AV36" s="4">
        <v>8</v>
      </c>
      <c r="AW36" s="4" t="s">
        <v>208</v>
      </c>
      <c r="AX36" s="4">
        <v>1.014885</v>
      </c>
      <c r="AY36" s="4">
        <v>1.5851150000000001</v>
      </c>
      <c r="AZ36" s="4">
        <v>2.5851150000000001</v>
      </c>
      <c r="BA36" s="4">
        <v>14.023</v>
      </c>
      <c r="BB36" s="4">
        <v>13.83</v>
      </c>
      <c r="BC36" s="4">
        <v>0.99</v>
      </c>
      <c r="BD36" s="4">
        <v>14.868</v>
      </c>
      <c r="BE36" s="4">
        <v>2726.837</v>
      </c>
      <c r="BF36" s="4">
        <v>186.215</v>
      </c>
      <c r="BG36" s="4">
        <v>0.57199999999999995</v>
      </c>
      <c r="BH36" s="4">
        <v>0.128</v>
      </c>
      <c r="BI36" s="4">
        <v>0.7</v>
      </c>
      <c r="BJ36" s="4">
        <v>0.433</v>
      </c>
      <c r="BK36" s="4">
        <v>9.7000000000000003E-2</v>
      </c>
      <c r="BL36" s="4">
        <v>0.53</v>
      </c>
      <c r="BM36" s="4">
        <v>4.3327999999999998</v>
      </c>
      <c r="BQ36" s="4">
        <v>28.945</v>
      </c>
      <c r="BR36" s="4">
        <v>0.210928</v>
      </c>
      <c r="BS36" s="4">
        <v>-5</v>
      </c>
      <c r="BT36" s="4">
        <v>0.19937199999999999</v>
      </c>
      <c r="BU36" s="4">
        <v>5.1545529999999999</v>
      </c>
      <c r="BV36" s="4">
        <v>4.0273139999999996</v>
      </c>
      <c r="BW36" s="4">
        <f t="shared" si="9"/>
        <v>1.3618329026</v>
      </c>
      <c r="BY36" s="4">
        <f t="shared" si="10"/>
        <v>10358.996243240557</v>
      </c>
      <c r="BZ36" s="4">
        <f t="shared" si="11"/>
        <v>707.41319904161503</v>
      </c>
      <c r="CA36" s="4">
        <f t="shared" si="12"/>
        <v>1.644926107913</v>
      </c>
      <c r="CB36" s="4">
        <f t="shared" si="13"/>
        <v>16.459898014700798</v>
      </c>
    </row>
    <row r="37" spans="1:80" x14ac:dyDescent="0.25">
      <c r="A37" s="2">
        <v>42069</v>
      </c>
      <c r="B37" s="3">
        <v>3.8574074074074073E-2</v>
      </c>
      <c r="C37" s="4">
        <v>13.413</v>
      </c>
      <c r="D37" s="4">
        <v>1.9157</v>
      </c>
      <c r="E37" s="4">
        <v>19156.777959999999</v>
      </c>
      <c r="F37" s="4">
        <v>23.6</v>
      </c>
      <c r="G37" s="4">
        <v>6.1</v>
      </c>
      <c r="H37" s="4">
        <v>640</v>
      </c>
      <c r="J37" s="4">
        <v>0.2</v>
      </c>
      <c r="K37" s="4">
        <v>0.86870000000000003</v>
      </c>
      <c r="L37" s="4">
        <v>11.6518</v>
      </c>
      <c r="M37" s="4">
        <v>1.6641999999999999</v>
      </c>
      <c r="N37" s="4">
        <v>20.467099999999999</v>
      </c>
      <c r="O37" s="4">
        <v>5.2991000000000001</v>
      </c>
      <c r="P37" s="4">
        <v>25.8</v>
      </c>
      <c r="Q37" s="4">
        <v>15.5167</v>
      </c>
      <c r="R37" s="4">
        <v>4.0174000000000003</v>
      </c>
      <c r="S37" s="4">
        <v>19.5</v>
      </c>
      <c r="T37" s="4">
        <v>640.02930000000003</v>
      </c>
      <c r="W37" s="4">
        <v>0</v>
      </c>
      <c r="X37" s="4">
        <v>0.17369999999999999</v>
      </c>
      <c r="Y37" s="4">
        <v>11.8</v>
      </c>
      <c r="Z37" s="4">
        <v>862</v>
      </c>
      <c r="AA37" s="4">
        <v>892</v>
      </c>
      <c r="AB37" s="4">
        <v>826</v>
      </c>
      <c r="AC37" s="4">
        <v>56</v>
      </c>
      <c r="AD37" s="4">
        <v>7.12</v>
      </c>
      <c r="AE37" s="4">
        <v>0.16</v>
      </c>
      <c r="AF37" s="4">
        <v>979</v>
      </c>
      <c r="AG37" s="4">
        <v>-10</v>
      </c>
      <c r="AH37" s="4">
        <v>6</v>
      </c>
      <c r="AI37" s="4">
        <v>26</v>
      </c>
      <c r="AJ37" s="4">
        <v>190</v>
      </c>
      <c r="AK37" s="4">
        <v>139</v>
      </c>
      <c r="AL37" s="4">
        <v>2.2999999999999998</v>
      </c>
      <c r="AM37" s="4">
        <v>195</v>
      </c>
      <c r="AN37" s="4" t="s">
        <v>155</v>
      </c>
      <c r="AO37" s="4">
        <v>2</v>
      </c>
      <c r="AP37" s="5">
        <v>0.58013888888888887</v>
      </c>
      <c r="AQ37" s="4">
        <v>47.158562000000003</v>
      </c>
      <c r="AR37" s="4">
        <v>-88.484761000000006</v>
      </c>
      <c r="AS37" s="4">
        <v>307.89999999999998</v>
      </c>
      <c r="AT37" s="4">
        <v>22.7</v>
      </c>
      <c r="AU37" s="4">
        <v>12</v>
      </c>
      <c r="AV37" s="4">
        <v>8</v>
      </c>
      <c r="AW37" s="4" t="s">
        <v>208</v>
      </c>
      <c r="AX37" s="4">
        <v>1</v>
      </c>
      <c r="AY37" s="4">
        <v>1.6850149999999999</v>
      </c>
      <c r="AZ37" s="4">
        <v>2.5149849999999998</v>
      </c>
      <c r="BA37" s="4">
        <v>14.023</v>
      </c>
      <c r="BB37" s="4">
        <v>13.63</v>
      </c>
      <c r="BC37" s="4">
        <v>0.97</v>
      </c>
      <c r="BD37" s="4">
        <v>15.113</v>
      </c>
      <c r="BE37" s="4">
        <v>2640.748</v>
      </c>
      <c r="BF37" s="4">
        <v>240.053</v>
      </c>
      <c r="BG37" s="4">
        <v>0.48599999999999999</v>
      </c>
      <c r="BH37" s="4">
        <v>0.126</v>
      </c>
      <c r="BI37" s="4">
        <v>0.61199999999999999</v>
      </c>
      <c r="BJ37" s="4">
        <v>0.36799999999999999</v>
      </c>
      <c r="BK37" s="4">
        <v>9.5000000000000001E-2</v>
      </c>
      <c r="BL37" s="4">
        <v>0.46400000000000002</v>
      </c>
      <c r="BM37" s="4">
        <v>4.7968000000000002</v>
      </c>
      <c r="BQ37" s="4">
        <v>28.631</v>
      </c>
      <c r="BR37" s="4">
        <v>0.111952</v>
      </c>
      <c r="BS37" s="4">
        <v>-5</v>
      </c>
      <c r="BT37" s="4">
        <v>0.195248</v>
      </c>
      <c r="BU37" s="4">
        <v>2.735827</v>
      </c>
      <c r="BV37" s="4">
        <v>3.94401</v>
      </c>
      <c r="BW37" s="4">
        <f t="shared" si="9"/>
        <v>0.7228054934</v>
      </c>
      <c r="BY37" s="4">
        <f t="shared" si="10"/>
        <v>5324.5520731252518</v>
      </c>
      <c r="BZ37" s="4">
        <f t="shared" si="11"/>
        <v>484.01994389844697</v>
      </c>
      <c r="CA37" s="4">
        <f t="shared" si="12"/>
        <v>0.742000055632</v>
      </c>
      <c r="CB37" s="4">
        <f t="shared" si="13"/>
        <v>9.6718094208031999</v>
      </c>
    </row>
    <row r="38" spans="1:80" x14ac:dyDescent="0.25">
      <c r="A38" s="2">
        <v>42069</v>
      </c>
      <c r="B38" s="3">
        <v>3.8585648148148147E-2</v>
      </c>
      <c r="C38" s="4">
        <v>12.831</v>
      </c>
      <c r="D38" s="4">
        <v>2.8073000000000001</v>
      </c>
      <c r="E38" s="4">
        <v>28072.975989999999</v>
      </c>
      <c r="F38" s="4">
        <v>22.4</v>
      </c>
      <c r="G38" s="4">
        <v>6</v>
      </c>
      <c r="H38" s="4">
        <v>888.7</v>
      </c>
      <c r="J38" s="4">
        <v>0.2</v>
      </c>
      <c r="K38" s="4">
        <v>0.86499999999999999</v>
      </c>
      <c r="L38" s="4">
        <v>11.098599999999999</v>
      </c>
      <c r="M38" s="4">
        <v>2.4283000000000001</v>
      </c>
      <c r="N38" s="4">
        <v>19.3431</v>
      </c>
      <c r="O38" s="4">
        <v>5.19</v>
      </c>
      <c r="P38" s="4">
        <v>24.5</v>
      </c>
      <c r="Q38" s="4">
        <v>14.6645</v>
      </c>
      <c r="R38" s="4">
        <v>3.9346999999999999</v>
      </c>
      <c r="S38" s="4">
        <v>18.600000000000001</v>
      </c>
      <c r="T38" s="4">
        <v>888.68259999999998</v>
      </c>
      <c r="W38" s="4">
        <v>0</v>
      </c>
      <c r="X38" s="4">
        <v>0.17299999999999999</v>
      </c>
      <c r="Y38" s="4">
        <v>11.9</v>
      </c>
      <c r="Z38" s="4">
        <v>862</v>
      </c>
      <c r="AA38" s="4">
        <v>891</v>
      </c>
      <c r="AB38" s="4">
        <v>826</v>
      </c>
      <c r="AC38" s="4">
        <v>56</v>
      </c>
      <c r="AD38" s="4">
        <v>7.12</v>
      </c>
      <c r="AE38" s="4">
        <v>0.16</v>
      </c>
      <c r="AF38" s="4">
        <v>979</v>
      </c>
      <c r="AG38" s="4">
        <v>-10</v>
      </c>
      <c r="AH38" s="4">
        <v>6</v>
      </c>
      <c r="AI38" s="4">
        <v>26</v>
      </c>
      <c r="AJ38" s="4">
        <v>190</v>
      </c>
      <c r="AK38" s="4">
        <v>139</v>
      </c>
      <c r="AL38" s="4">
        <v>2.4</v>
      </c>
      <c r="AM38" s="4">
        <v>195</v>
      </c>
      <c r="AN38" s="4" t="s">
        <v>155</v>
      </c>
      <c r="AO38" s="4">
        <v>2</v>
      </c>
      <c r="AP38" s="5">
        <v>0.58015046296296291</v>
      </c>
      <c r="AQ38" s="4">
        <v>47.158580000000001</v>
      </c>
      <c r="AR38" s="4">
        <v>-88.484635999999995</v>
      </c>
      <c r="AS38" s="4">
        <v>307.89999999999998</v>
      </c>
      <c r="AT38" s="4">
        <v>21.5</v>
      </c>
      <c r="AU38" s="4">
        <v>12</v>
      </c>
      <c r="AV38" s="4">
        <v>8</v>
      </c>
      <c r="AW38" s="4" t="s">
        <v>208</v>
      </c>
      <c r="AX38" s="4">
        <v>1.08483</v>
      </c>
      <c r="AY38" s="4">
        <v>1.7848299999999999</v>
      </c>
      <c r="AZ38" s="4">
        <v>2.5848300000000002</v>
      </c>
      <c r="BA38" s="4">
        <v>14.023</v>
      </c>
      <c r="BB38" s="4">
        <v>13.24</v>
      </c>
      <c r="BC38" s="4">
        <v>0.94</v>
      </c>
      <c r="BD38" s="4">
        <v>15.606</v>
      </c>
      <c r="BE38" s="4">
        <v>2471.65</v>
      </c>
      <c r="BF38" s="4">
        <v>344.19400000000002</v>
      </c>
      <c r="BG38" s="4">
        <v>0.45100000000000001</v>
      </c>
      <c r="BH38" s="4">
        <v>0.121</v>
      </c>
      <c r="BI38" s="4">
        <v>0.57199999999999995</v>
      </c>
      <c r="BJ38" s="4">
        <v>0.34200000000000003</v>
      </c>
      <c r="BK38" s="4">
        <v>9.1999999999999998E-2</v>
      </c>
      <c r="BL38" s="4">
        <v>0.434</v>
      </c>
      <c r="BM38" s="4">
        <v>6.5446</v>
      </c>
      <c r="BQ38" s="4">
        <v>28.013000000000002</v>
      </c>
      <c r="BR38" s="4">
        <v>5.91E-2</v>
      </c>
      <c r="BS38" s="4">
        <v>-5</v>
      </c>
      <c r="BT38" s="4">
        <v>0.19312399999999999</v>
      </c>
      <c r="BU38" s="4">
        <v>1.444256</v>
      </c>
      <c r="BV38" s="4">
        <v>3.9011049999999998</v>
      </c>
      <c r="BW38" s="4">
        <f t="shared" si="9"/>
        <v>0.3815724352</v>
      </c>
      <c r="BY38" s="4">
        <f t="shared" si="10"/>
        <v>2630.8654673488004</v>
      </c>
      <c r="BZ38" s="4">
        <f t="shared" si="11"/>
        <v>366.36583200236799</v>
      </c>
      <c r="CA38" s="4">
        <f t="shared" si="12"/>
        <v>0.36403050182400004</v>
      </c>
      <c r="CB38" s="4">
        <f t="shared" si="13"/>
        <v>6.9661813515711994</v>
      </c>
    </row>
    <row r="39" spans="1:80" x14ac:dyDescent="0.25">
      <c r="A39" s="2">
        <v>42069</v>
      </c>
      <c r="B39" s="3">
        <v>3.859722222222222E-2</v>
      </c>
      <c r="C39" s="4">
        <v>11.936999999999999</v>
      </c>
      <c r="D39" s="4">
        <v>4.0701000000000001</v>
      </c>
      <c r="E39" s="4">
        <v>40701.345670000002</v>
      </c>
      <c r="F39" s="4">
        <v>20.3</v>
      </c>
      <c r="G39" s="4">
        <v>5.9</v>
      </c>
      <c r="H39" s="4">
        <v>1270.8</v>
      </c>
      <c r="J39" s="4">
        <v>0.2</v>
      </c>
      <c r="K39" s="4">
        <v>0.86009999999999998</v>
      </c>
      <c r="L39" s="4">
        <v>10.2666</v>
      </c>
      <c r="M39" s="4">
        <v>3.5005999999999999</v>
      </c>
      <c r="N39" s="4">
        <v>17.483799999999999</v>
      </c>
      <c r="O39" s="4">
        <v>5.0743999999999998</v>
      </c>
      <c r="P39" s="4">
        <v>22.6</v>
      </c>
      <c r="Q39" s="4">
        <v>13.254899999999999</v>
      </c>
      <c r="R39" s="4">
        <v>3.847</v>
      </c>
      <c r="S39" s="4">
        <v>17.100000000000001</v>
      </c>
      <c r="T39" s="4">
        <v>1270.7679000000001</v>
      </c>
      <c r="W39" s="4">
        <v>0</v>
      </c>
      <c r="X39" s="4">
        <v>0.17199999999999999</v>
      </c>
      <c r="Y39" s="4">
        <v>11.9</v>
      </c>
      <c r="Z39" s="4">
        <v>862</v>
      </c>
      <c r="AA39" s="4">
        <v>892</v>
      </c>
      <c r="AB39" s="4">
        <v>826</v>
      </c>
      <c r="AC39" s="4">
        <v>56</v>
      </c>
      <c r="AD39" s="4">
        <v>7.12</v>
      </c>
      <c r="AE39" s="4">
        <v>0.16</v>
      </c>
      <c r="AF39" s="4">
        <v>979</v>
      </c>
      <c r="AG39" s="4">
        <v>-10</v>
      </c>
      <c r="AH39" s="4">
        <v>6</v>
      </c>
      <c r="AI39" s="4">
        <v>26</v>
      </c>
      <c r="AJ39" s="4">
        <v>190</v>
      </c>
      <c r="AK39" s="4">
        <v>139</v>
      </c>
      <c r="AL39" s="4">
        <v>2.4</v>
      </c>
      <c r="AM39" s="4">
        <v>195</v>
      </c>
      <c r="AN39" s="4" t="s">
        <v>155</v>
      </c>
      <c r="AO39" s="4">
        <v>2</v>
      </c>
      <c r="AP39" s="5">
        <v>0.58016203703703706</v>
      </c>
      <c r="AQ39" s="4">
        <v>47.158645999999997</v>
      </c>
      <c r="AR39" s="4">
        <v>-88.484432999999996</v>
      </c>
      <c r="AS39" s="4">
        <v>307.5</v>
      </c>
      <c r="AT39" s="4">
        <v>20.6</v>
      </c>
      <c r="AU39" s="4">
        <v>12</v>
      </c>
      <c r="AV39" s="4">
        <v>8</v>
      </c>
      <c r="AW39" s="4" t="s">
        <v>208</v>
      </c>
      <c r="AX39" s="4">
        <v>1.1000000000000001</v>
      </c>
      <c r="AY39" s="4">
        <v>1.8</v>
      </c>
      <c r="AZ39" s="4">
        <v>2.3456000000000001</v>
      </c>
      <c r="BA39" s="4">
        <v>14.023</v>
      </c>
      <c r="BB39" s="4">
        <v>12.75</v>
      </c>
      <c r="BC39" s="4">
        <v>0.91</v>
      </c>
      <c r="BD39" s="4">
        <v>16.27</v>
      </c>
      <c r="BE39" s="4">
        <v>2240.375</v>
      </c>
      <c r="BF39" s="4">
        <v>486.19799999999998</v>
      </c>
      <c r="BG39" s="4">
        <v>0.4</v>
      </c>
      <c r="BH39" s="4">
        <v>0.11600000000000001</v>
      </c>
      <c r="BI39" s="4">
        <v>0.51600000000000001</v>
      </c>
      <c r="BJ39" s="4">
        <v>0.30299999999999999</v>
      </c>
      <c r="BK39" s="4">
        <v>8.7999999999999995E-2</v>
      </c>
      <c r="BL39" s="4">
        <v>0.39100000000000001</v>
      </c>
      <c r="BM39" s="4">
        <v>9.1701999999999995</v>
      </c>
      <c r="BQ39" s="4">
        <v>27.292999999999999</v>
      </c>
      <c r="BR39" s="4">
        <v>3.2550000000000003E-2</v>
      </c>
      <c r="BS39" s="4">
        <v>-5</v>
      </c>
      <c r="BT39" s="4">
        <v>0.19018599999999999</v>
      </c>
      <c r="BU39" s="4">
        <v>0.79544099999999995</v>
      </c>
      <c r="BV39" s="4">
        <v>3.8417569999999999</v>
      </c>
      <c r="BW39" s="4">
        <f t="shared" si="9"/>
        <v>0.21015551219999998</v>
      </c>
      <c r="BY39" s="4">
        <f t="shared" si="10"/>
        <v>1313.3974780863748</v>
      </c>
      <c r="BZ39" s="4">
        <f t="shared" si="11"/>
        <v>285.02872378536597</v>
      </c>
      <c r="CA39" s="4">
        <f t="shared" si="12"/>
        <v>0.17763072515099998</v>
      </c>
      <c r="CB39" s="4">
        <f t="shared" si="13"/>
        <v>5.3759382038933996</v>
      </c>
    </row>
    <row r="40" spans="1:80" x14ac:dyDescent="0.25">
      <c r="A40" s="2">
        <v>42069</v>
      </c>
      <c r="B40" s="3">
        <v>3.8608796296296294E-2</v>
      </c>
      <c r="C40" s="4">
        <v>10.804</v>
      </c>
      <c r="D40" s="4">
        <v>5.9077999999999999</v>
      </c>
      <c r="E40" s="4">
        <v>59078.133329999997</v>
      </c>
      <c r="F40" s="4">
        <v>18.899999999999999</v>
      </c>
      <c r="G40" s="4">
        <v>5.8</v>
      </c>
      <c r="H40" s="4">
        <v>1826.6</v>
      </c>
      <c r="J40" s="4">
        <v>0.2</v>
      </c>
      <c r="K40" s="4">
        <v>0.85119999999999996</v>
      </c>
      <c r="L40" s="4">
        <v>9.1960999999999995</v>
      </c>
      <c r="M40" s="4">
        <v>5.0285000000000002</v>
      </c>
      <c r="N40" s="4">
        <v>16.123999999999999</v>
      </c>
      <c r="O40" s="4">
        <v>4.9737</v>
      </c>
      <c r="P40" s="4">
        <v>21.1</v>
      </c>
      <c r="Q40" s="4">
        <v>12.224</v>
      </c>
      <c r="R40" s="4">
        <v>3.7707000000000002</v>
      </c>
      <c r="S40" s="4">
        <v>16</v>
      </c>
      <c r="T40" s="4">
        <v>1826.5531000000001</v>
      </c>
      <c r="W40" s="4">
        <v>0</v>
      </c>
      <c r="X40" s="4">
        <v>0.17019999999999999</v>
      </c>
      <c r="Y40" s="4">
        <v>11.9</v>
      </c>
      <c r="Z40" s="4">
        <v>863</v>
      </c>
      <c r="AA40" s="4">
        <v>892</v>
      </c>
      <c r="AB40" s="4">
        <v>827</v>
      </c>
      <c r="AC40" s="4">
        <v>56</v>
      </c>
      <c r="AD40" s="4">
        <v>7.12</v>
      </c>
      <c r="AE40" s="4">
        <v>0.16</v>
      </c>
      <c r="AF40" s="4">
        <v>979</v>
      </c>
      <c r="AG40" s="4">
        <v>-10</v>
      </c>
      <c r="AH40" s="4">
        <v>6</v>
      </c>
      <c r="AI40" s="4">
        <v>26</v>
      </c>
      <c r="AJ40" s="4">
        <v>190</v>
      </c>
      <c r="AK40" s="4">
        <v>139</v>
      </c>
      <c r="AL40" s="4">
        <v>2.2999999999999998</v>
      </c>
      <c r="AM40" s="4">
        <v>195</v>
      </c>
      <c r="AN40" s="4" t="s">
        <v>155</v>
      </c>
      <c r="AO40" s="4">
        <v>2</v>
      </c>
      <c r="AP40" s="5">
        <v>0.58018518518518525</v>
      </c>
      <c r="AQ40" s="4">
        <v>47.158656999999998</v>
      </c>
      <c r="AR40" s="4">
        <v>-88.484399999999994</v>
      </c>
      <c r="AS40" s="4">
        <v>307.39999999999998</v>
      </c>
      <c r="AT40" s="4">
        <v>20.3</v>
      </c>
      <c r="AU40" s="4">
        <v>12</v>
      </c>
      <c r="AV40" s="4">
        <v>8</v>
      </c>
      <c r="AW40" s="4" t="s">
        <v>208</v>
      </c>
      <c r="AX40" s="4">
        <v>1.1000000000000001</v>
      </c>
      <c r="AY40" s="4">
        <v>1.8</v>
      </c>
      <c r="AZ40" s="4">
        <v>2.2999999999999998</v>
      </c>
      <c r="BA40" s="4">
        <v>14.023</v>
      </c>
      <c r="BB40" s="4">
        <v>11.96</v>
      </c>
      <c r="BC40" s="4">
        <v>0.85</v>
      </c>
      <c r="BD40" s="4">
        <v>17.486000000000001</v>
      </c>
      <c r="BE40" s="4">
        <v>1935.076</v>
      </c>
      <c r="BF40" s="4">
        <v>673.46299999999997</v>
      </c>
      <c r="BG40" s="4">
        <v>0.35499999999999998</v>
      </c>
      <c r="BH40" s="4">
        <v>0.11</v>
      </c>
      <c r="BI40" s="4">
        <v>0.46500000000000002</v>
      </c>
      <c r="BJ40" s="4">
        <v>0.26900000000000002</v>
      </c>
      <c r="BK40" s="4">
        <v>8.3000000000000004E-2</v>
      </c>
      <c r="BL40" s="4">
        <v>0.35199999999999998</v>
      </c>
      <c r="BM40" s="4">
        <v>12.71</v>
      </c>
      <c r="BQ40" s="4">
        <v>26.045999999999999</v>
      </c>
      <c r="BR40" s="4">
        <v>2.3496E-2</v>
      </c>
      <c r="BS40" s="4">
        <v>-5</v>
      </c>
      <c r="BT40" s="4">
        <v>0.18812400000000001</v>
      </c>
      <c r="BU40" s="4">
        <v>0.57418400000000003</v>
      </c>
      <c r="BV40" s="4">
        <v>3.8001049999999998</v>
      </c>
      <c r="BW40" s="4">
        <f t="shared" si="9"/>
        <v>0.15169941279999999</v>
      </c>
      <c r="BY40" s="4">
        <f t="shared" si="10"/>
        <v>818.87309267420801</v>
      </c>
      <c r="BZ40" s="4">
        <f t="shared" si="11"/>
        <v>284.99176756450396</v>
      </c>
      <c r="CA40" s="4">
        <f t="shared" si="12"/>
        <v>0.11383370055200001</v>
      </c>
      <c r="CB40" s="4">
        <f t="shared" si="13"/>
        <v>5.3785365576800004</v>
      </c>
    </row>
    <row r="41" spans="1:80" x14ac:dyDescent="0.25">
      <c r="A41" s="2">
        <v>42069</v>
      </c>
      <c r="B41" s="3">
        <v>3.8620370370370367E-2</v>
      </c>
      <c r="C41" s="4">
        <v>9.7629999999999999</v>
      </c>
      <c r="D41" s="4">
        <v>7.4097999999999997</v>
      </c>
      <c r="E41" s="4">
        <v>74097.918340000004</v>
      </c>
      <c r="F41" s="4">
        <v>18.600000000000001</v>
      </c>
      <c r="G41" s="4">
        <v>5.8</v>
      </c>
      <c r="H41" s="4">
        <v>2438.6999999999998</v>
      </c>
      <c r="J41" s="4">
        <v>0.2</v>
      </c>
      <c r="K41" s="4">
        <v>0.84430000000000005</v>
      </c>
      <c r="L41" s="4">
        <v>8.2426999999999992</v>
      </c>
      <c r="M41" s="4">
        <v>6.2557999999999998</v>
      </c>
      <c r="N41" s="4">
        <v>15.703200000000001</v>
      </c>
      <c r="O41" s="4">
        <v>4.8967000000000001</v>
      </c>
      <c r="P41" s="4">
        <v>20.6</v>
      </c>
      <c r="Q41" s="4">
        <v>11.904999999999999</v>
      </c>
      <c r="R41" s="4">
        <v>3.7122999999999999</v>
      </c>
      <c r="S41" s="4">
        <v>15.6</v>
      </c>
      <c r="T41" s="4">
        <v>2438.7478999999998</v>
      </c>
      <c r="W41" s="4">
        <v>0</v>
      </c>
      <c r="X41" s="4">
        <v>0.16889999999999999</v>
      </c>
      <c r="Y41" s="4">
        <v>11.9</v>
      </c>
      <c r="Z41" s="4">
        <v>863</v>
      </c>
      <c r="AA41" s="4">
        <v>892</v>
      </c>
      <c r="AB41" s="4">
        <v>827</v>
      </c>
      <c r="AC41" s="4">
        <v>56</v>
      </c>
      <c r="AD41" s="4">
        <v>7.12</v>
      </c>
      <c r="AE41" s="4">
        <v>0.16</v>
      </c>
      <c r="AF41" s="4">
        <v>979</v>
      </c>
      <c r="AG41" s="4">
        <v>-10</v>
      </c>
      <c r="AH41" s="4">
        <v>6</v>
      </c>
      <c r="AI41" s="4">
        <v>26</v>
      </c>
      <c r="AJ41" s="4">
        <v>190</v>
      </c>
      <c r="AK41" s="4">
        <v>139</v>
      </c>
      <c r="AL41" s="4">
        <v>2.5</v>
      </c>
      <c r="AM41" s="4">
        <v>195</v>
      </c>
      <c r="AN41" s="4" t="s">
        <v>155</v>
      </c>
      <c r="AO41" s="4">
        <v>2</v>
      </c>
      <c r="AP41" s="5">
        <v>0.58018518518518525</v>
      </c>
      <c r="AQ41" s="4">
        <v>47.158706000000002</v>
      </c>
      <c r="AR41" s="4">
        <v>-88.484325999999996</v>
      </c>
      <c r="AS41" s="4">
        <v>307.10000000000002</v>
      </c>
      <c r="AT41" s="4">
        <v>20</v>
      </c>
      <c r="AU41" s="4">
        <v>12</v>
      </c>
      <c r="AV41" s="4">
        <v>8</v>
      </c>
      <c r="AW41" s="4" t="s">
        <v>208</v>
      </c>
      <c r="AX41" s="4">
        <v>1.1000000000000001</v>
      </c>
      <c r="AY41" s="4">
        <v>1.8846149999999999</v>
      </c>
      <c r="AZ41" s="4">
        <v>2.3846150000000002</v>
      </c>
      <c r="BA41" s="4">
        <v>14.023</v>
      </c>
      <c r="BB41" s="4">
        <v>11.4</v>
      </c>
      <c r="BC41" s="4">
        <v>0.81</v>
      </c>
      <c r="BD41" s="4">
        <v>18.446999999999999</v>
      </c>
      <c r="BE41" s="4">
        <v>1694.9069999999999</v>
      </c>
      <c r="BF41" s="4">
        <v>818.71699999999998</v>
      </c>
      <c r="BG41" s="4">
        <v>0.33800000000000002</v>
      </c>
      <c r="BH41" s="4">
        <v>0.105</v>
      </c>
      <c r="BI41" s="4">
        <v>0.44400000000000001</v>
      </c>
      <c r="BJ41" s="4">
        <v>0.25600000000000001</v>
      </c>
      <c r="BK41" s="4">
        <v>0.08</v>
      </c>
      <c r="BL41" s="4">
        <v>0.33600000000000002</v>
      </c>
      <c r="BM41" s="4">
        <v>16.582999999999998</v>
      </c>
      <c r="BQ41" s="4">
        <v>25.245000000000001</v>
      </c>
      <c r="BR41" s="4">
        <v>2.2061999999999998E-2</v>
      </c>
      <c r="BS41" s="4">
        <v>-5</v>
      </c>
      <c r="BT41" s="4">
        <v>0.18518599999999999</v>
      </c>
      <c r="BU41" s="4">
        <v>0.53913999999999995</v>
      </c>
      <c r="BV41" s="4">
        <v>3.7407569999999999</v>
      </c>
      <c r="BW41" s="4">
        <f t="shared" si="9"/>
        <v>0.14244078799999998</v>
      </c>
      <c r="BY41" s="4">
        <f t="shared" si="10"/>
        <v>673.4648219052599</v>
      </c>
      <c r="BZ41" s="4">
        <f t="shared" si="11"/>
        <v>325.31407245105993</v>
      </c>
      <c r="CA41" s="4">
        <f t="shared" si="12"/>
        <v>0.10172062207999998</v>
      </c>
      <c r="CB41" s="4">
        <f t="shared" si="13"/>
        <v>6.5891917029399991</v>
      </c>
    </row>
    <row r="42" spans="1:80" x14ac:dyDescent="0.25">
      <c r="A42" s="2">
        <v>42069</v>
      </c>
      <c r="B42" s="3">
        <v>3.8631944444444448E-2</v>
      </c>
      <c r="C42" s="4">
        <v>10.093999999999999</v>
      </c>
      <c r="D42" s="4">
        <v>7.5728</v>
      </c>
      <c r="E42" s="4">
        <v>75727.560370000007</v>
      </c>
      <c r="F42" s="4">
        <v>18.3</v>
      </c>
      <c r="G42" s="4">
        <v>5.7</v>
      </c>
      <c r="H42" s="4">
        <v>2754.5</v>
      </c>
      <c r="J42" s="4">
        <v>0.2</v>
      </c>
      <c r="K42" s="4">
        <v>0.83989999999999998</v>
      </c>
      <c r="L42" s="4">
        <v>8.4774999999999991</v>
      </c>
      <c r="M42" s="4">
        <v>6.36</v>
      </c>
      <c r="N42" s="4">
        <v>15.369300000000001</v>
      </c>
      <c r="O42" s="4">
        <v>4.7872000000000003</v>
      </c>
      <c r="P42" s="4">
        <v>20.2</v>
      </c>
      <c r="Q42" s="4">
        <v>11.651899999999999</v>
      </c>
      <c r="R42" s="4">
        <v>3.6293000000000002</v>
      </c>
      <c r="S42" s="4">
        <v>15.3</v>
      </c>
      <c r="T42" s="4">
        <v>2754.5151999999998</v>
      </c>
      <c r="W42" s="4">
        <v>0</v>
      </c>
      <c r="X42" s="4">
        <v>0.16800000000000001</v>
      </c>
      <c r="Y42" s="4">
        <v>11.8</v>
      </c>
      <c r="Z42" s="4">
        <v>864</v>
      </c>
      <c r="AA42" s="4">
        <v>893</v>
      </c>
      <c r="AB42" s="4">
        <v>828</v>
      </c>
      <c r="AC42" s="4">
        <v>56</v>
      </c>
      <c r="AD42" s="4">
        <v>7.12</v>
      </c>
      <c r="AE42" s="4">
        <v>0.16</v>
      </c>
      <c r="AF42" s="4">
        <v>979</v>
      </c>
      <c r="AG42" s="4">
        <v>-10</v>
      </c>
      <c r="AH42" s="4">
        <v>6</v>
      </c>
      <c r="AI42" s="4">
        <v>26</v>
      </c>
      <c r="AJ42" s="4">
        <v>190</v>
      </c>
      <c r="AK42" s="4">
        <v>138.1</v>
      </c>
      <c r="AL42" s="4">
        <v>2.4</v>
      </c>
      <c r="AM42" s="4">
        <v>195</v>
      </c>
      <c r="AN42" s="4" t="s">
        <v>155</v>
      </c>
      <c r="AO42" s="4">
        <v>2</v>
      </c>
      <c r="AP42" s="5">
        <v>0.58019675925925929</v>
      </c>
      <c r="AQ42" s="4">
        <v>47.158766</v>
      </c>
      <c r="AR42" s="4">
        <v>-88.484245000000001</v>
      </c>
      <c r="AS42" s="4">
        <v>306.8</v>
      </c>
      <c r="AT42" s="4">
        <v>20</v>
      </c>
      <c r="AU42" s="4">
        <v>12</v>
      </c>
      <c r="AV42" s="4">
        <v>8</v>
      </c>
      <c r="AW42" s="4" t="s">
        <v>208</v>
      </c>
      <c r="AX42" s="4">
        <v>1.1000000000000001</v>
      </c>
      <c r="AY42" s="4">
        <v>1.9</v>
      </c>
      <c r="AZ42" s="4">
        <v>2.3154849999999998</v>
      </c>
      <c r="BA42" s="4">
        <v>14.023</v>
      </c>
      <c r="BB42" s="4">
        <v>11.07</v>
      </c>
      <c r="BC42" s="4">
        <v>0.79</v>
      </c>
      <c r="BD42" s="4">
        <v>19.068000000000001</v>
      </c>
      <c r="BE42" s="4">
        <v>1700.326</v>
      </c>
      <c r="BF42" s="4">
        <v>811.89499999999998</v>
      </c>
      <c r="BG42" s="4">
        <v>0.32300000000000001</v>
      </c>
      <c r="BH42" s="4">
        <v>0.10100000000000001</v>
      </c>
      <c r="BI42" s="4">
        <v>0.42299999999999999</v>
      </c>
      <c r="BJ42" s="4">
        <v>0.245</v>
      </c>
      <c r="BK42" s="4">
        <v>7.5999999999999998E-2</v>
      </c>
      <c r="BL42" s="4">
        <v>0.32100000000000001</v>
      </c>
      <c r="BM42" s="4">
        <v>18.2697</v>
      </c>
      <c r="BQ42" s="4">
        <v>24.495999999999999</v>
      </c>
      <c r="BR42" s="4">
        <v>2.1062000000000001E-2</v>
      </c>
      <c r="BS42" s="4">
        <v>-5</v>
      </c>
      <c r="BT42" s="4">
        <v>0.18218599999999999</v>
      </c>
      <c r="BU42" s="4">
        <v>0.51470300000000002</v>
      </c>
      <c r="BV42" s="4">
        <v>3.6801569999999999</v>
      </c>
      <c r="BW42" s="4">
        <f t="shared" si="9"/>
        <v>0.13598453260000001</v>
      </c>
      <c r="BY42" s="4">
        <f t="shared" si="10"/>
        <v>644.99505227218606</v>
      </c>
      <c r="BZ42" s="4">
        <f t="shared" si="11"/>
        <v>307.98109184034496</v>
      </c>
      <c r="CA42" s="4">
        <f t="shared" si="12"/>
        <v>9.2937347195000006E-2</v>
      </c>
      <c r="CB42" s="4">
        <f t="shared" si="13"/>
        <v>6.9303569471367004</v>
      </c>
    </row>
    <row r="43" spans="1:80" x14ac:dyDescent="0.25">
      <c r="A43" s="2">
        <v>42069</v>
      </c>
      <c r="B43" s="3">
        <v>3.8643518518518521E-2</v>
      </c>
      <c r="C43" s="4">
        <v>10.476000000000001</v>
      </c>
      <c r="D43" s="4">
        <v>6.6127000000000002</v>
      </c>
      <c r="E43" s="4">
        <v>66127.227310000002</v>
      </c>
      <c r="F43" s="4">
        <v>18.2</v>
      </c>
      <c r="G43" s="4">
        <v>5.5</v>
      </c>
      <c r="H43" s="4">
        <v>2827.3</v>
      </c>
      <c r="J43" s="4">
        <v>0.2</v>
      </c>
      <c r="K43" s="4">
        <v>0.84609999999999996</v>
      </c>
      <c r="L43" s="4">
        <v>8.8641000000000005</v>
      </c>
      <c r="M43" s="4">
        <v>5.5951000000000004</v>
      </c>
      <c r="N43" s="4">
        <v>15.3993</v>
      </c>
      <c r="O43" s="4">
        <v>4.6904000000000003</v>
      </c>
      <c r="P43" s="4">
        <v>20.100000000000001</v>
      </c>
      <c r="Q43" s="4">
        <v>11.6533</v>
      </c>
      <c r="R43" s="4">
        <v>3.5493999999999999</v>
      </c>
      <c r="S43" s="4">
        <v>15.2</v>
      </c>
      <c r="T43" s="4">
        <v>2827.3078</v>
      </c>
      <c r="W43" s="4">
        <v>0</v>
      </c>
      <c r="X43" s="4">
        <v>0.16919999999999999</v>
      </c>
      <c r="Y43" s="4">
        <v>11.9</v>
      </c>
      <c r="Z43" s="4">
        <v>864</v>
      </c>
      <c r="AA43" s="4">
        <v>892</v>
      </c>
      <c r="AB43" s="4">
        <v>827</v>
      </c>
      <c r="AC43" s="4">
        <v>56</v>
      </c>
      <c r="AD43" s="4">
        <v>6.61</v>
      </c>
      <c r="AE43" s="4">
        <v>0.15</v>
      </c>
      <c r="AF43" s="4">
        <v>979</v>
      </c>
      <c r="AG43" s="4">
        <v>-10.9</v>
      </c>
      <c r="AH43" s="4">
        <v>6</v>
      </c>
      <c r="AI43" s="4">
        <v>26</v>
      </c>
      <c r="AJ43" s="4">
        <v>190</v>
      </c>
      <c r="AK43" s="4">
        <v>138.9</v>
      </c>
      <c r="AL43" s="4">
        <v>2.6</v>
      </c>
      <c r="AM43" s="4">
        <v>195</v>
      </c>
      <c r="AN43" s="4" t="s">
        <v>155</v>
      </c>
      <c r="AO43" s="4">
        <v>2</v>
      </c>
      <c r="AP43" s="5">
        <v>0.58020833333333333</v>
      </c>
      <c r="AQ43" s="4">
        <v>47.158833999999999</v>
      </c>
      <c r="AR43" s="4">
        <v>-88.484182000000004</v>
      </c>
      <c r="AS43" s="4">
        <v>306.7</v>
      </c>
      <c r="AT43" s="4">
        <v>20</v>
      </c>
      <c r="AU43" s="4">
        <v>12</v>
      </c>
      <c r="AV43" s="4">
        <v>8</v>
      </c>
      <c r="AW43" s="4" t="s">
        <v>208</v>
      </c>
      <c r="AX43" s="4">
        <v>1.1000000000000001</v>
      </c>
      <c r="AY43" s="4">
        <v>1.9</v>
      </c>
      <c r="AZ43" s="4">
        <v>2.2999999999999998</v>
      </c>
      <c r="BA43" s="4">
        <v>14.023</v>
      </c>
      <c r="BB43" s="4">
        <v>11.54</v>
      </c>
      <c r="BC43" s="4">
        <v>0.82</v>
      </c>
      <c r="BD43" s="4">
        <v>18.187000000000001</v>
      </c>
      <c r="BE43" s="4">
        <v>1822.75</v>
      </c>
      <c r="BF43" s="4">
        <v>732.28099999999995</v>
      </c>
      <c r="BG43" s="4">
        <v>0.33200000000000002</v>
      </c>
      <c r="BH43" s="4">
        <v>0.10100000000000001</v>
      </c>
      <c r="BI43" s="4">
        <v>0.433</v>
      </c>
      <c r="BJ43" s="4">
        <v>0.251</v>
      </c>
      <c r="BK43" s="4">
        <v>7.5999999999999998E-2</v>
      </c>
      <c r="BL43" s="4">
        <v>0.32700000000000001</v>
      </c>
      <c r="BM43" s="4">
        <v>19.2258</v>
      </c>
      <c r="BQ43" s="4">
        <v>25.302</v>
      </c>
      <c r="BR43" s="4">
        <v>2.7566E-2</v>
      </c>
      <c r="BS43" s="4">
        <v>-5</v>
      </c>
      <c r="BT43" s="4">
        <v>0.182</v>
      </c>
      <c r="BU43" s="4">
        <v>0.67364400000000002</v>
      </c>
      <c r="BV43" s="4">
        <v>3.6764000000000001</v>
      </c>
      <c r="BW43" s="4">
        <f t="shared" si="9"/>
        <v>0.1779767448</v>
      </c>
      <c r="BY43" s="4">
        <f t="shared" si="10"/>
        <v>904.95095093700002</v>
      </c>
      <c r="BZ43" s="4">
        <f t="shared" si="11"/>
        <v>363.55966934746795</v>
      </c>
      <c r="CA43" s="4">
        <f t="shared" si="12"/>
        <v>0.124615382628</v>
      </c>
      <c r="CB43" s="4">
        <f t="shared" si="13"/>
        <v>9.5451411288024008</v>
      </c>
    </row>
    <row r="44" spans="1:80" x14ac:dyDescent="0.25">
      <c r="A44" s="2">
        <v>42069</v>
      </c>
      <c r="B44" s="3">
        <v>3.8655092592592595E-2</v>
      </c>
      <c r="C44" s="4">
        <v>10.654</v>
      </c>
      <c r="D44" s="4">
        <v>6.3220000000000001</v>
      </c>
      <c r="E44" s="4">
        <v>63220.33956</v>
      </c>
      <c r="F44" s="4">
        <v>19.8</v>
      </c>
      <c r="G44" s="4">
        <v>5.4</v>
      </c>
      <c r="H44" s="4">
        <v>2726.2</v>
      </c>
      <c r="J44" s="4">
        <v>0.2</v>
      </c>
      <c r="K44" s="4">
        <v>0.84760000000000002</v>
      </c>
      <c r="L44" s="4">
        <v>9.0296000000000003</v>
      </c>
      <c r="M44" s="4">
        <v>5.3583999999999996</v>
      </c>
      <c r="N44" s="4">
        <v>16.764900000000001</v>
      </c>
      <c r="O44" s="4">
        <v>4.6138000000000003</v>
      </c>
      <c r="P44" s="4">
        <v>21.4</v>
      </c>
      <c r="Q44" s="4">
        <v>12.6852</v>
      </c>
      <c r="R44" s="4">
        <v>3.4910999999999999</v>
      </c>
      <c r="S44" s="4">
        <v>16.2</v>
      </c>
      <c r="T44" s="4">
        <v>2726.1781999999998</v>
      </c>
      <c r="W44" s="4">
        <v>0</v>
      </c>
      <c r="X44" s="4">
        <v>0.16950000000000001</v>
      </c>
      <c r="Y44" s="4">
        <v>11.8</v>
      </c>
      <c r="Z44" s="4">
        <v>863</v>
      </c>
      <c r="AA44" s="4">
        <v>892</v>
      </c>
      <c r="AB44" s="4">
        <v>827</v>
      </c>
      <c r="AC44" s="4">
        <v>56</v>
      </c>
      <c r="AD44" s="4">
        <v>6.57</v>
      </c>
      <c r="AE44" s="4">
        <v>0.15</v>
      </c>
      <c r="AF44" s="4">
        <v>979</v>
      </c>
      <c r="AG44" s="4">
        <v>-11</v>
      </c>
      <c r="AH44" s="4">
        <v>6</v>
      </c>
      <c r="AI44" s="4">
        <v>26</v>
      </c>
      <c r="AJ44" s="4">
        <v>190</v>
      </c>
      <c r="AK44" s="4">
        <v>139</v>
      </c>
      <c r="AL44" s="4">
        <v>2.4</v>
      </c>
      <c r="AM44" s="4">
        <v>195</v>
      </c>
      <c r="AN44" s="4" t="s">
        <v>155</v>
      </c>
      <c r="AO44" s="4">
        <v>2</v>
      </c>
      <c r="AP44" s="5">
        <v>0.58021990740740736</v>
      </c>
      <c r="AQ44" s="4">
        <v>47.158918</v>
      </c>
      <c r="AR44" s="4">
        <v>-88.484144999999998</v>
      </c>
      <c r="AS44" s="4">
        <v>306.89999999999998</v>
      </c>
      <c r="AT44" s="4">
        <v>21.2</v>
      </c>
      <c r="AU44" s="4">
        <v>12</v>
      </c>
      <c r="AV44" s="4">
        <v>8</v>
      </c>
      <c r="AW44" s="4" t="s">
        <v>208</v>
      </c>
      <c r="AX44" s="4">
        <v>1.1000000000000001</v>
      </c>
      <c r="AY44" s="4">
        <v>1.8156840000000001</v>
      </c>
      <c r="AZ44" s="4">
        <v>2.215684</v>
      </c>
      <c r="BA44" s="4">
        <v>14.023</v>
      </c>
      <c r="BB44" s="4">
        <v>11.66</v>
      </c>
      <c r="BC44" s="4">
        <v>0.83</v>
      </c>
      <c r="BD44" s="4">
        <v>17.984000000000002</v>
      </c>
      <c r="BE44" s="4">
        <v>1867.1210000000001</v>
      </c>
      <c r="BF44" s="4">
        <v>705.2</v>
      </c>
      <c r="BG44" s="4">
        <v>0.36299999999999999</v>
      </c>
      <c r="BH44" s="4">
        <v>0.1</v>
      </c>
      <c r="BI44" s="4">
        <v>0.46300000000000002</v>
      </c>
      <c r="BJ44" s="4">
        <v>0.27500000000000002</v>
      </c>
      <c r="BK44" s="4">
        <v>7.5999999999999998E-2</v>
      </c>
      <c r="BL44" s="4">
        <v>0.35</v>
      </c>
      <c r="BM44" s="4">
        <v>18.641300000000001</v>
      </c>
      <c r="BQ44" s="4">
        <v>25.486000000000001</v>
      </c>
      <c r="BR44" s="4">
        <v>2.6124000000000001E-2</v>
      </c>
      <c r="BS44" s="4">
        <v>-5</v>
      </c>
      <c r="BT44" s="4">
        <v>0.181062</v>
      </c>
      <c r="BU44" s="4">
        <v>0.638405</v>
      </c>
      <c r="BV44" s="4">
        <v>3.6574520000000001</v>
      </c>
      <c r="BW44" s="4">
        <f t="shared" si="9"/>
        <v>0.168666601</v>
      </c>
      <c r="BY44" s="4">
        <f t="shared" si="10"/>
        <v>878.48880453768516</v>
      </c>
      <c r="BZ44" s="4">
        <f t="shared" si="11"/>
        <v>331.79976282199999</v>
      </c>
      <c r="CA44" s="4">
        <f t="shared" si="12"/>
        <v>0.12938873337500001</v>
      </c>
      <c r="CB44" s="4">
        <f t="shared" si="13"/>
        <v>8.7708152562305006</v>
      </c>
    </row>
    <row r="45" spans="1:80" x14ac:dyDescent="0.25">
      <c r="A45" s="2">
        <v>42069</v>
      </c>
      <c r="B45" s="3">
        <v>3.8666666666666669E-2</v>
      </c>
      <c r="C45" s="4">
        <v>10.641</v>
      </c>
      <c r="D45" s="4">
        <v>6.2134999999999998</v>
      </c>
      <c r="E45" s="4">
        <v>62134.754099999998</v>
      </c>
      <c r="F45" s="4">
        <v>26.7</v>
      </c>
      <c r="G45" s="4">
        <v>5.3</v>
      </c>
      <c r="H45" s="4">
        <v>2642.3</v>
      </c>
      <c r="J45" s="4">
        <v>0.2</v>
      </c>
      <c r="K45" s="4">
        <v>0.8488</v>
      </c>
      <c r="L45" s="4">
        <v>9.0320999999999998</v>
      </c>
      <c r="M45" s="4">
        <v>5.274</v>
      </c>
      <c r="N45" s="4">
        <v>22.681799999999999</v>
      </c>
      <c r="O45" s="4">
        <v>4.5354999999999999</v>
      </c>
      <c r="P45" s="4">
        <v>27.2</v>
      </c>
      <c r="Q45" s="4">
        <v>17.162299999999998</v>
      </c>
      <c r="R45" s="4">
        <v>3.4318</v>
      </c>
      <c r="S45" s="4">
        <v>20.6</v>
      </c>
      <c r="T45" s="4">
        <v>2642.2928999999999</v>
      </c>
      <c r="W45" s="4">
        <v>0</v>
      </c>
      <c r="X45" s="4">
        <v>0.16980000000000001</v>
      </c>
      <c r="Y45" s="4">
        <v>11.9</v>
      </c>
      <c r="Z45" s="4">
        <v>863</v>
      </c>
      <c r="AA45" s="4">
        <v>891</v>
      </c>
      <c r="AB45" s="4">
        <v>826</v>
      </c>
      <c r="AC45" s="4">
        <v>56</v>
      </c>
      <c r="AD45" s="4">
        <v>6.57</v>
      </c>
      <c r="AE45" s="4">
        <v>0.15</v>
      </c>
      <c r="AF45" s="4">
        <v>979</v>
      </c>
      <c r="AG45" s="4">
        <v>-11</v>
      </c>
      <c r="AH45" s="4">
        <v>6</v>
      </c>
      <c r="AI45" s="4">
        <v>26</v>
      </c>
      <c r="AJ45" s="4">
        <v>190</v>
      </c>
      <c r="AK45" s="4">
        <v>139</v>
      </c>
      <c r="AL45" s="4">
        <v>2.5</v>
      </c>
      <c r="AM45" s="4">
        <v>195</v>
      </c>
      <c r="AN45" s="4" t="s">
        <v>155</v>
      </c>
      <c r="AO45" s="4">
        <v>2</v>
      </c>
      <c r="AP45" s="5">
        <v>0.58023148148148151</v>
      </c>
      <c r="AQ45" s="4">
        <v>47.159011999999997</v>
      </c>
      <c r="AR45" s="4">
        <v>-88.484133</v>
      </c>
      <c r="AS45" s="4">
        <v>307</v>
      </c>
      <c r="AT45" s="4">
        <v>24.2</v>
      </c>
      <c r="AU45" s="4">
        <v>12</v>
      </c>
      <c r="AV45" s="4">
        <v>8</v>
      </c>
      <c r="AW45" s="4" t="s">
        <v>208</v>
      </c>
      <c r="AX45" s="4">
        <v>1.3526469999999999</v>
      </c>
      <c r="AY45" s="4">
        <v>1.126274</v>
      </c>
      <c r="AZ45" s="4">
        <v>2.3684319999999999</v>
      </c>
      <c r="BA45" s="4">
        <v>14.023</v>
      </c>
      <c r="BB45" s="4">
        <v>11.76</v>
      </c>
      <c r="BC45" s="4">
        <v>0.84</v>
      </c>
      <c r="BD45" s="4">
        <v>17.814</v>
      </c>
      <c r="BE45" s="4">
        <v>1879.239</v>
      </c>
      <c r="BF45" s="4">
        <v>698.40899999999999</v>
      </c>
      <c r="BG45" s="4">
        <v>0.49399999999999999</v>
      </c>
      <c r="BH45" s="4">
        <v>9.9000000000000005E-2</v>
      </c>
      <c r="BI45" s="4">
        <v>0.59299999999999997</v>
      </c>
      <c r="BJ45" s="4">
        <v>0.374</v>
      </c>
      <c r="BK45" s="4">
        <v>7.4999999999999997E-2</v>
      </c>
      <c r="BL45" s="4">
        <v>0.44900000000000001</v>
      </c>
      <c r="BM45" s="4">
        <v>18.180099999999999</v>
      </c>
      <c r="BQ45" s="4">
        <v>25.681999999999999</v>
      </c>
      <c r="BR45" s="4">
        <v>2.8813999999999999E-2</v>
      </c>
      <c r="BS45" s="4">
        <v>-5</v>
      </c>
      <c r="BT45" s="4">
        <v>0.18099999999999999</v>
      </c>
      <c r="BU45" s="4">
        <v>0.70414299999999996</v>
      </c>
      <c r="BV45" s="4">
        <v>3.6562000000000001</v>
      </c>
      <c r="BW45" s="4">
        <f t="shared" si="9"/>
        <v>0.18603458059999997</v>
      </c>
      <c r="BY45" s="4">
        <f t="shared" si="10"/>
        <v>975.23745154944902</v>
      </c>
      <c r="BZ45" s="4">
        <f t="shared" si="11"/>
        <v>362.44171885491897</v>
      </c>
      <c r="CA45" s="4">
        <f t="shared" si="12"/>
        <v>0.19408856823399998</v>
      </c>
      <c r="CB45" s="4">
        <f t="shared" si="13"/>
        <v>9.4346245437190976</v>
      </c>
    </row>
    <row r="46" spans="1:80" x14ac:dyDescent="0.25">
      <c r="A46" s="2">
        <v>42069</v>
      </c>
      <c r="B46" s="3">
        <v>3.8678240740740742E-2</v>
      </c>
      <c r="C46" s="4">
        <v>10.528</v>
      </c>
      <c r="D46" s="4">
        <v>6.48</v>
      </c>
      <c r="E46" s="4">
        <v>64799.626490000002</v>
      </c>
      <c r="F46" s="4">
        <v>42.7</v>
      </c>
      <c r="G46" s="4">
        <v>5.3</v>
      </c>
      <c r="H46" s="4">
        <v>2523.1999999999998</v>
      </c>
      <c r="J46" s="4">
        <v>0.2</v>
      </c>
      <c r="K46" s="4">
        <v>0.84719999999999995</v>
      </c>
      <c r="L46" s="4">
        <v>8.9198000000000004</v>
      </c>
      <c r="M46" s="4">
        <v>5.49</v>
      </c>
      <c r="N46" s="4">
        <v>36.1661</v>
      </c>
      <c r="O46" s="4">
        <v>4.4903000000000004</v>
      </c>
      <c r="P46" s="4">
        <v>40.700000000000003</v>
      </c>
      <c r="Q46" s="4">
        <v>27.415099999999999</v>
      </c>
      <c r="R46" s="4">
        <v>3.4037999999999999</v>
      </c>
      <c r="S46" s="4">
        <v>30.8</v>
      </c>
      <c r="T46" s="4">
        <v>2523.1558</v>
      </c>
      <c r="W46" s="4">
        <v>0</v>
      </c>
      <c r="X46" s="4">
        <v>0.1694</v>
      </c>
      <c r="Y46" s="4">
        <v>11.9</v>
      </c>
      <c r="Z46" s="4">
        <v>863</v>
      </c>
      <c r="AA46" s="4">
        <v>890</v>
      </c>
      <c r="AB46" s="4">
        <v>825</v>
      </c>
      <c r="AC46" s="4">
        <v>56</v>
      </c>
      <c r="AD46" s="4">
        <v>7.08</v>
      </c>
      <c r="AE46" s="4">
        <v>0.16</v>
      </c>
      <c r="AF46" s="4">
        <v>979</v>
      </c>
      <c r="AG46" s="4">
        <v>-10.1</v>
      </c>
      <c r="AH46" s="4">
        <v>6</v>
      </c>
      <c r="AI46" s="4">
        <v>26</v>
      </c>
      <c r="AJ46" s="4">
        <v>190</v>
      </c>
      <c r="AK46" s="4">
        <v>139</v>
      </c>
      <c r="AL46" s="4">
        <v>2.4</v>
      </c>
      <c r="AM46" s="4">
        <v>195</v>
      </c>
      <c r="AN46" s="4" t="s">
        <v>155</v>
      </c>
      <c r="AO46" s="4">
        <v>2</v>
      </c>
      <c r="AP46" s="5">
        <v>0.58024305555555555</v>
      </c>
      <c r="AQ46" s="4">
        <v>47.159120999999999</v>
      </c>
      <c r="AR46" s="4">
        <v>-88.484133</v>
      </c>
      <c r="AS46" s="4">
        <v>307.3</v>
      </c>
      <c r="AT46" s="4">
        <v>24.7</v>
      </c>
      <c r="AU46" s="4">
        <v>12</v>
      </c>
      <c r="AV46" s="4">
        <v>8</v>
      </c>
      <c r="AW46" s="4" t="s">
        <v>208</v>
      </c>
      <c r="AX46" s="4">
        <v>1.2298990000000001</v>
      </c>
      <c r="AY46" s="4">
        <v>1.085051</v>
      </c>
      <c r="AZ46" s="4">
        <v>2.2298990000000001</v>
      </c>
      <c r="BA46" s="4">
        <v>14.023</v>
      </c>
      <c r="BB46" s="4">
        <v>11.63</v>
      </c>
      <c r="BC46" s="4">
        <v>0.83</v>
      </c>
      <c r="BD46" s="4">
        <v>18.033000000000001</v>
      </c>
      <c r="BE46" s="4">
        <v>1844.223</v>
      </c>
      <c r="BF46" s="4">
        <v>722.44399999999996</v>
      </c>
      <c r="BG46" s="4">
        <v>0.78300000000000003</v>
      </c>
      <c r="BH46" s="4">
        <v>9.7000000000000003E-2</v>
      </c>
      <c r="BI46" s="4">
        <v>0.88</v>
      </c>
      <c r="BJ46" s="4">
        <v>0.59399999999999997</v>
      </c>
      <c r="BK46" s="4">
        <v>7.3999999999999996E-2</v>
      </c>
      <c r="BL46" s="4">
        <v>0.66700000000000004</v>
      </c>
      <c r="BM46" s="4">
        <v>17.251300000000001</v>
      </c>
      <c r="BQ46" s="4">
        <v>25.472999999999999</v>
      </c>
      <c r="BR46" s="4">
        <v>4.6822000000000003E-2</v>
      </c>
      <c r="BS46" s="4">
        <v>-5</v>
      </c>
      <c r="BT46" s="4">
        <v>0.180062</v>
      </c>
      <c r="BU46" s="4">
        <v>1.1442129999999999</v>
      </c>
      <c r="BV46" s="4">
        <v>3.6372520000000002</v>
      </c>
      <c r="BW46" s="4">
        <f t="shared" si="9"/>
        <v>0.30230107459999994</v>
      </c>
      <c r="BY46" s="4">
        <f t="shared" si="10"/>
        <v>1555.2055575147629</v>
      </c>
      <c r="BZ46" s="4">
        <f t="shared" si="11"/>
        <v>609.22617481356394</v>
      </c>
      <c r="CA46" s="4">
        <f t="shared" si="12"/>
        <v>0.50091127871399987</v>
      </c>
      <c r="CB46" s="4">
        <f t="shared" si="13"/>
        <v>14.547762192725301</v>
      </c>
    </row>
    <row r="47" spans="1:80" x14ac:dyDescent="0.25">
      <c r="A47" s="2">
        <v>42069</v>
      </c>
      <c r="B47" s="3">
        <v>3.8689814814814809E-2</v>
      </c>
      <c r="C47" s="4">
        <v>10.260999999999999</v>
      </c>
      <c r="D47" s="4">
        <v>6.9252000000000002</v>
      </c>
      <c r="E47" s="4">
        <v>69252.322159999996</v>
      </c>
      <c r="F47" s="4">
        <v>48.5</v>
      </c>
      <c r="G47" s="4">
        <v>5.2</v>
      </c>
      <c r="H47" s="4">
        <v>2555</v>
      </c>
      <c r="J47" s="4">
        <v>0.2</v>
      </c>
      <c r="K47" s="4">
        <v>0.84499999999999997</v>
      </c>
      <c r="L47" s="4">
        <v>8.6705000000000005</v>
      </c>
      <c r="M47" s="4">
        <v>5.8517000000000001</v>
      </c>
      <c r="N47" s="4">
        <v>40.941800000000001</v>
      </c>
      <c r="O47" s="4">
        <v>4.4306000000000001</v>
      </c>
      <c r="P47" s="4">
        <v>45.4</v>
      </c>
      <c r="Q47" s="4">
        <v>31.039100000000001</v>
      </c>
      <c r="R47" s="4">
        <v>3.359</v>
      </c>
      <c r="S47" s="4">
        <v>34.4</v>
      </c>
      <c r="T47" s="4">
        <v>2555.0117</v>
      </c>
      <c r="W47" s="4">
        <v>0</v>
      </c>
      <c r="X47" s="4">
        <v>0.16900000000000001</v>
      </c>
      <c r="Y47" s="4">
        <v>11.8</v>
      </c>
      <c r="Z47" s="4">
        <v>863</v>
      </c>
      <c r="AA47" s="4">
        <v>890</v>
      </c>
      <c r="AB47" s="4">
        <v>826</v>
      </c>
      <c r="AC47" s="4">
        <v>56</v>
      </c>
      <c r="AD47" s="4">
        <v>7.12</v>
      </c>
      <c r="AE47" s="4">
        <v>0.16</v>
      </c>
      <c r="AF47" s="4">
        <v>979</v>
      </c>
      <c r="AG47" s="4">
        <v>-10</v>
      </c>
      <c r="AH47" s="4">
        <v>6</v>
      </c>
      <c r="AI47" s="4">
        <v>26</v>
      </c>
      <c r="AJ47" s="4">
        <v>190</v>
      </c>
      <c r="AK47" s="4">
        <v>139</v>
      </c>
      <c r="AL47" s="4">
        <v>2.4</v>
      </c>
      <c r="AM47" s="4">
        <v>195</v>
      </c>
      <c r="AN47" s="4" t="s">
        <v>155</v>
      </c>
      <c r="AO47" s="4">
        <v>2</v>
      </c>
      <c r="AP47" s="5">
        <v>0.5802546296296297</v>
      </c>
      <c r="AQ47" s="4">
        <v>47.159238999999999</v>
      </c>
      <c r="AR47" s="4">
        <v>-88.484137000000004</v>
      </c>
      <c r="AS47" s="4">
        <v>307.5</v>
      </c>
      <c r="AT47" s="4">
        <v>26.6</v>
      </c>
      <c r="AU47" s="4">
        <v>12</v>
      </c>
      <c r="AV47" s="4">
        <v>8</v>
      </c>
      <c r="AW47" s="4" t="s">
        <v>208</v>
      </c>
      <c r="AX47" s="4">
        <v>1.2</v>
      </c>
      <c r="AY47" s="4">
        <v>1.1000000000000001</v>
      </c>
      <c r="AZ47" s="4">
        <v>2.2000000000000002</v>
      </c>
      <c r="BA47" s="4">
        <v>14.023</v>
      </c>
      <c r="BB47" s="4">
        <v>11.45</v>
      </c>
      <c r="BC47" s="4">
        <v>0.82</v>
      </c>
      <c r="BD47" s="4">
        <v>18.344999999999999</v>
      </c>
      <c r="BE47" s="4">
        <v>1778.6030000000001</v>
      </c>
      <c r="BF47" s="4">
        <v>764.005</v>
      </c>
      <c r="BG47" s="4">
        <v>0.88</v>
      </c>
      <c r="BH47" s="4">
        <v>9.5000000000000001E-2</v>
      </c>
      <c r="BI47" s="4">
        <v>0.97499999999999998</v>
      </c>
      <c r="BJ47" s="4">
        <v>0.66700000000000004</v>
      </c>
      <c r="BK47" s="4">
        <v>7.1999999999999995E-2</v>
      </c>
      <c r="BL47" s="4">
        <v>0.73899999999999999</v>
      </c>
      <c r="BM47" s="4">
        <v>17.332000000000001</v>
      </c>
      <c r="BQ47" s="4">
        <v>25.207000000000001</v>
      </c>
      <c r="BR47" s="4">
        <v>6.3007999999999995E-2</v>
      </c>
      <c r="BS47" s="4">
        <v>-5</v>
      </c>
      <c r="BT47" s="4">
        <v>0.178124</v>
      </c>
      <c r="BU47" s="4">
        <v>1.539758</v>
      </c>
      <c r="BV47" s="4">
        <v>3.5981049999999999</v>
      </c>
      <c r="BW47" s="4">
        <f t="shared" si="9"/>
        <v>0.40680406359999999</v>
      </c>
      <c r="BY47" s="4">
        <f t="shared" si="10"/>
        <v>2018.3616119805381</v>
      </c>
      <c r="BZ47" s="4">
        <f t="shared" si="11"/>
        <v>866.99413155222987</v>
      </c>
      <c r="CA47" s="4">
        <f t="shared" si="12"/>
        <v>0.756912697882</v>
      </c>
      <c r="CB47" s="4">
        <f t="shared" si="13"/>
        <v>19.668382128472</v>
      </c>
    </row>
    <row r="48" spans="1:80" x14ac:dyDescent="0.25">
      <c r="A48" s="2">
        <v>42069</v>
      </c>
      <c r="B48" s="3">
        <v>3.8701388888888889E-2</v>
      </c>
      <c r="C48" s="4">
        <v>10.217000000000001</v>
      </c>
      <c r="D48" s="4">
        <v>7.0896999999999997</v>
      </c>
      <c r="E48" s="4">
        <v>70896.666670000006</v>
      </c>
      <c r="F48" s="4">
        <v>74.7</v>
      </c>
      <c r="G48" s="4">
        <v>5.0999999999999996</v>
      </c>
      <c r="H48" s="4">
        <v>2641.3</v>
      </c>
      <c r="J48" s="4">
        <v>0.2</v>
      </c>
      <c r="K48" s="4">
        <v>0.84379999999999999</v>
      </c>
      <c r="L48" s="4">
        <v>8.6203000000000003</v>
      </c>
      <c r="M48" s="4">
        <v>5.9819000000000004</v>
      </c>
      <c r="N48" s="4">
        <v>63.052</v>
      </c>
      <c r="O48" s="4">
        <v>4.3398000000000003</v>
      </c>
      <c r="P48" s="4">
        <v>67.400000000000006</v>
      </c>
      <c r="Q48" s="4">
        <v>47.714100000000002</v>
      </c>
      <c r="R48" s="4">
        <v>3.2841</v>
      </c>
      <c r="S48" s="4">
        <v>51</v>
      </c>
      <c r="T48" s="4">
        <v>2641.3377</v>
      </c>
      <c r="W48" s="4">
        <v>0</v>
      </c>
      <c r="X48" s="4">
        <v>0.16880000000000001</v>
      </c>
      <c r="Y48" s="4">
        <v>11.9</v>
      </c>
      <c r="Z48" s="4">
        <v>863</v>
      </c>
      <c r="AA48" s="4">
        <v>890</v>
      </c>
      <c r="AB48" s="4">
        <v>826</v>
      </c>
      <c r="AC48" s="4">
        <v>56</v>
      </c>
      <c r="AD48" s="4">
        <v>6.61</v>
      </c>
      <c r="AE48" s="4">
        <v>0.15</v>
      </c>
      <c r="AF48" s="4">
        <v>979</v>
      </c>
      <c r="AG48" s="4">
        <v>-10.9</v>
      </c>
      <c r="AH48" s="4">
        <v>6</v>
      </c>
      <c r="AI48" s="4">
        <v>26</v>
      </c>
      <c r="AJ48" s="4">
        <v>190</v>
      </c>
      <c r="AK48" s="4">
        <v>139</v>
      </c>
      <c r="AL48" s="4">
        <v>2.7</v>
      </c>
      <c r="AM48" s="4">
        <v>195</v>
      </c>
      <c r="AN48" s="4" t="s">
        <v>155</v>
      </c>
      <c r="AO48" s="4">
        <v>2</v>
      </c>
      <c r="AP48" s="5">
        <v>0.58026620370370374</v>
      </c>
      <c r="AQ48" s="4">
        <v>47.15936</v>
      </c>
      <c r="AR48" s="4">
        <v>-88.484145999999996</v>
      </c>
      <c r="AS48" s="4">
        <v>307.8</v>
      </c>
      <c r="AT48" s="4">
        <v>28.4</v>
      </c>
      <c r="AU48" s="4">
        <v>12</v>
      </c>
      <c r="AV48" s="4">
        <v>8</v>
      </c>
      <c r="AW48" s="4" t="s">
        <v>208</v>
      </c>
      <c r="AX48" s="4">
        <v>1.2</v>
      </c>
      <c r="AY48" s="4">
        <v>1.1000000000000001</v>
      </c>
      <c r="AZ48" s="4">
        <v>2.2000000000000002</v>
      </c>
      <c r="BA48" s="4">
        <v>14.023</v>
      </c>
      <c r="BB48" s="4">
        <v>11.35</v>
      </c>
      <c r="BC48" s="4">
        <v>0.81</v>
      </c>
      <c r="BD48" s="4">
        <v>18.518000000000001</v>
      </c>
      <c r="BE48" s="4">
        <v>1757.731</v>
      </c>
      <c r="BF48" s="4">
        <v>776.33500000000004</v>
      </c>
      <c r="BG48" s="4">
        <v>1.3460000000000001</v>
      </c>
      <c r="BH48" s="4">
        <v>9.2999999999999999E-2</v>
      </c>
      <c r="BI48" s="4">
        <v>1.4390000000000001</v>
      </c>
      <c r="BJ48" s="4">
        <v>1.0189999999999999</v>
      </c>
      <c r="BK48" s="4">
        <v>7.0000000000000007E-2</v>
      </c>
      <c r="BL48" s="4">
        <v>1.089</v>
      </c>
      <c r="BM48" s="4">
        <v>17.810500000000001</v>
      </c>
      <c r="BQ48" s="4">
        <v>25.018999999999998</v>
      </c>
      <c r="BR48" s="4">
        <v>0.15873799999999999</v>
      </c>
      <c r="BS48" s="4">
        <v>-5</v>
      </c>
      <c r="BT48" s="4">
        <v>0.17893800000000001</v>
      </c>
      <c r="BU48" s="4">
        <v>3.8791600000000002</v>
      </c>
      <c r="BV48" s="4">
        <v>3.6145480000000001</v>
      </c>
      <c r="BW48" s="4">
        <f t="shared" si="9"/>
        <v>1.024874072</v>
      </c>
      <c r="BY48" s="4">
        <f t="shared" si="10"/>
        <v>5025.2490822525206</v>
      </c>
      <c r="BZ48" s="4">
        <f t="shared" si="11"/>
        <v>2219.4958991282001</v>
      </c>
      <c r="CA48" s="4">
        <f t="shared" si="12"/>
        <v>2.9132607974799996</v>
      </c>
      <c r="CB48" s="4">
        <f t="shared" si="13"/>
        <v>50.919167255660007</v>
      </c>
    </row>
    <row r="49" spans="1:80" x14ac:dyDescent="0.25">
      <c r="A49" s="2">
        <v>42069</v>
      </c>
      <c r="B49" s="3">
        <v>3.8712962962962963E-2</v>
      </c>
      <c r="C49" s="4">
        <v>10.247</v>
      </c>
      <c r="D49" s="4">
        <v>6.9943999999999997</v>
      </c>
      <c r="E49" s="4">
        <v>69944.285709999996</v>
      </c>
      <c r="F49" s="4">
        <v>86</v>
      </c>
      <c r="G49" s="4">
        <v>5.0999999999999996</v>
      </c>
      <c r="H49" s="4">
        <v>2631.2</v>
      </c>
      <c r="J49" s="4">
        <v>0.2</v>
      </c>
      <c r="K49" s="4">
        <v>0.84440000000000004</v>
      </c>
      <c r="L49" s="4">
        <v>8.6524000000000001</v>
      </c>
      <c r="M49" s="4">
        <v>5.9062999999999999</v>
      </c>
      <c r="N49" s="4">
        <v>72.616</v>
      </c>
      <c r="O49" s="4">
        <v>4.3066000000000004</v>
      </c>
      <c r="P49" s="4">
        <v>76.900000000000006</v>
      </c>
      <c r="Q49" s="4">
        <v>54.9452</v>
      </c>
      <c r="R49" s="4">
        <v>3.2585999999999999</v>
      </c>
      <c r="S49" s="4">
        <v>58.2</v>
      </c>
      <c r="T49" s="4">
        <v>2631.2040000000002</v>
      </c>
      <c r="W49" s="4">
        <v>0</v>
      </c>
      <c r="X49" s="4">
        <v>0.16889999999999999</v>
      </c>
      <c r="Y49" s="4">
        <v>11.8</v>
      </c>
      <c r="Z49" s="4">
        <v>863</v>
      </c>
      <c r="AA49" s="4">
        <v>891</v>
      </c>
      <c r="AB49" s="4">
        <v>826</v>
      </c>
      <c r="AC49" s="4">
        <v>56</v>
      </c>
      <c r="AD49" s="4">
        <v>6.57</v>
      </c>
      <c r="AE49" s="4">
        <v>0.15</v>
      </c>
      <c r="AF49" s="4">
        <v>979</v>
      </c>
      <c r="AG49" s="4">
        <v>-11</v>
      </c>
      <c r="AH49" s="4">
        <v>6</v>
      </c>
      <c r="AI49" s="4">
        <v>26</v>
      </c>
      <c r="AJ49" s="4">
        <v>190</v>
      </c>
      <c r="AK49" s="4">
        <v>139</v>
      </c>
      <c r="AL49" s="4">
        <v>2.6</v>
      </c>
      <c r="AM49" s="4">
        <v>195</v>
      </c>
      <c r="AN49" s="4" t="s">
        <v>155</v>
      </c>
      <c r="AO49" s="4">
        <v>2</v>
      </c>
      <c r="AP49" s="5">
        <v>0.58027777777777778</v>
      </c>
      <c r="AQ49" s="4">
        <v>47.159483999999999</v>
      </c>
      <c r="AR49" s="4">
        <v>-88.484150999999997</v>
      </c>
      <c r="AS49" s="4">
        <v>308.2</v>
      </c>
      <c r="AT49" s="4">
        <v>29.5</v>
      </c>
      <c r="AU49" s="4">
        <v>12</v>
      </c>
      <c r="AV49" s="4">
        <v>8</v>
      </c>
      <c r="AW49" s="4" t="s">
        <v>208</v>
      </c>
      <c r="AX49" s="4">
        <v>1.2</v>
      </c>
      <c r="AY49" s="4">
        <v>1.1000000000000001</v>
      </c>
      <c r="AZ49" s="4">
        <v>2.2000000000000002</v>
      </c>
      <c r="BA49" s="4">
        <v>14.023</v>
      </c>
      <c r="BB49" s="4">
        <v>11.41</v>
      </c>
      <c r="BC49" s="4">
        <v>0.81</v>
      </c>
      <c r="BD49" s="4">
        <v>18.423999999999999</v>
      </c>
      <c r="BE49" s="4">
        <v>1769.6020000000001</v>
      </c>
      <c r="BF49" s="4">
        <v>768.82500000000005</v>
      </c>
      <c r="BG49" s="4">
        <v>1.5549999999999999</v>
      </c>
      <c r="BH49" s="4">
        <v>9.1999999999999998E-2</v>
      </c>
      <c r="BI49" s="4">
        <v>1.6479999999999999</v>
      </c>
      <c r="BJ49" s="4">
        <v>1.177</v>
      </c>
      <c r="BK49" s="4">
        <v>7.0000000000000007E-2</v>
      </c>
      <c r="BL49" s="4">
        <v>1.2470000000000001</v>
      </c>
      <c r="BM49" s="4">
        <v>17.7956</v>
      </c>
      <c r="BQ49" s="4">
        <v>25.114999999999998</v>
      </c>
      <c r="BR49" s="4">
        <v>0.14999199999999999</v>
      </c>
      <c r="BS49" s="4">
        <v>-5</v>
      </c>
      <c r="BT49" s="4">
        <v>0.178062</v>
      </c>
      <c r="BU49" s="4">
        <v>3.6654300000000002</v>
      </c>
      <c r="BV49" s="4">
        <v>3.5968520000000002</v>
      </c>
      <c r="BW49" s="4">
        <f t="shared" si="9"/>
        <v>0.96840660600000006</v>
      </c>
      <c r="BY49" s="4">
        <f t="shared" si="10"/>
        <v>4780.4416147798202</v>
      </c>
      <c r="BZ49" s="4">
        <f t="shared" si="11"/>
        <v>2076.92069995575</v>
      </c>
      <c r="CA49" s="4">
        <f t="shared" si="12"/>
        <v>3.1795735880700002</v>
      </c>
      <c r="CB49" s="4">
        <f t="shared" si="13"/>
        <v>48.07342374159601</v>
      </c>
    </row>
    <row r="50" spans="1:80" x14ac:dyDescent="0.25">
      <c r="A50" s="2">
        <v>42069</v>
      </c>
      <c r="B50" s="3">
        <v>3.8724537037037036E-2</v>
      </c>
      <c r="C50" s="4">
        <v>10.273999999999999</v>
      </c>
      <c r="D50" s="4">
        <v>6.9074999999999998</v>
      </c>
      <c r="E50" s="4">
        <v>69075.448510000002</v>
      </c>
      <c r="F50" s="4">
        <v>86.8</v>
      </c>
      <c r="G50" s="4">
        <v>5</v>
      </c>
      <c r="H50" s="4">
        <v>2614.8000000000002</v>
      </c>
      <c r="J50" s="4">
        <v>0.2</v>
      </c>
      <c r="K50" s="4">
        <v>0.84509999999999996</v>
      </c>
      <c r="L50" s="4">
        <v>8.6824999999999992</v>
      </c>
      <c r="M50" s="4">
        <v>5.8372999999999999</v>
      </c>
      <c r="N50" s="4">
        <v>73.350899999999996</v>
      </c>
      <c r="O50" s="4">
        <v>4.2252999999999998</v>
      </c>
      <c r="P50" s="4">
        <v>77.599999999999994</v>
      </c>
      <c r="Q50" s="4">
        <v>55.501300000000001</v>
      </c>
      <c r="R50" s="4">
        <v>3.1970999999999998</v>
      </c>
      <c r="S50" s="4">
        <v>58.7</v>
      </c>
      <c r="T50" s="4">
        <v>2614.8000000000002</v>
      </c>
      <c r="W50" s="4">
        <v>0</v>
      </c>
      <c r="X50" s="4">
        <v>0.16900000000000001</v>
      </c>
      <c r="Y50" s="4">
        <v>11.8</v>
      </c>
      <c r="Z50" s="4">
        <v>864</v>
      </c>
      <c r="AA50" s="4">
        <v>890</v>
      </c>
      <c r="AB50" s="4">
        <v>826</v>
      </c>
      <c r="AC50" s="4">
        <v>56</v>
      </c>
      <c r="AD50" s="4">
        <v>6.57</v>
      </c>
      <c r="AE50" s="4">
        <v>0.15</v>
      </c>
      <c r="AF50" s="4">
        <v>979</v>
      </c>
      <c r="AG50" s="4">
        <v>-11</v>
      </c>
      <c r="AH50" s="4">
        <v>6</v>
      </c>
      <c r="AI50" s="4">
        <v>26</v>
      </c>
      <c r="AJ50" s="4">
        <v>190</v>
      </c>
      <c r="AK50" s="4">
        <v>139</v>
      </c>
      <c r="AL50" s="4">
        <v>2.6</v>
      </c>
      <c r="AM50" s="4">
        <v>195</v>
      </c>
      <c r="AN50" s="4" t="s">
        <v>155</v>
      </c>
      <c r="AO50" s="4">
        <v>2</v>
      </c>
      <c r="AP50" s="5">
        <v>0.58028935185185182</v>
      </c>
      <c r="AQ50" s="4">
        <v>47.159604999999999</v>
      </c>
      <c r="AR50" s="4">
        <v>-88.484160000000003</v>
      </c>
      <c r="AS50" s="4">
        <v>308.8</v>
      </c>
      <c r="AT50" s="4">
        <v>29.8</v>
      </c>
      <c r="AU50" s="4">
        <v>12</v>
      </c>
      <c r="AV50" s="4">
        <v>8</v>
      </c>
      <c r="AW50" s="4" t="s">
        <v>208</v>
      </c>
      <c r="AX50" s="4">
        <v>1.2</v>
      </c>
      <c r="AY50" s="4">
        <v>1.184815</v>
      </c>
      <c r="AZ50" s="4">
        <v>2.2000000000000002</v>
      </c>
      <c r="BA50" s="4">
        <v>14.023</v>
      </c>
      <c r="BB50" s="4">
        <v>11.45</v>
      </c>
      <c r="BC50" s="4">
        <v>0.82</v>
      </c>
      <c r="BD50" s="4">
        <v>18.335000000000001</v>
      </c>
      <c r="BE50" s="4">
        <v>1780.64</v>
      </c>
      <c r="BF50" s="4">
        <v>761.93499999999995</v>
      </c>
      <c r="BG50" s="4">
        <v>1.575</v>
      </c>
      <c r="BH50" s="4">
        <v>9.0999999999999998E-2</v>
      </c>
      <c r="BI50" s="4">
        <v>1.6659999999999999</v>
      </c>
      <c r="BJ50" s="4">
        <v>1.1919999999999999</v>
      </c>
      <c r="BK50" s="4">
        <v>6.9000000000000006E-2</v>
      </c>
      <c r="BL50" s="4">
        <v>1.2609999999999999</v>
      </c>
      <c r="BM50" s="4">
        <v>17.7333</v>
      </c>
      <c r="BQ50" s="4">
        <v>25.202999999999999</v>
      </c>
      <c r="BR50" s="4">
        <v>0.29892999999999997</v>
      </c>
      <c r="BS50" s="4">
        <v>-5</v>
      </c>
      <c r="BT50" s="4">
        <v>0.17893700000000001</v>
      </c>
      <c r="BU50" s="4">
        <v>7.305104</v>
      </c>
      <c r="BV50" s="4">
        <v>3.6145290000000001</v>
      </c>
      <c r="BW50" s="4">
        <f t="shared" si="9"/>
        <v>1.9300084767999999</v>
      </c>
      <c r="BY50" s="4">
        <f t="shared" si="10"/>
        <v>9586.7194048947204</v>
      </c>
      <c r="BZ50" s="4">
        <f t="shared" si="11"/>
        <v>4102.1526247688798</v>
      </c>
      <c r="CA50" s="4">
        <f t="shared" si="12"/>
        <v>6.4175630844159999</v>
      </c>
      <c r="CB50" s="4">
        <f t="shared" si="13"/>
        <v>95.4736337624784</v>
      </c>
    </row>
    <row r="51" spans="1:80" x14ac:dyDescent="0.25">
      <c r="A51" s="2">
        <v>42069</v>
      </c>
      <c r="B51" s="3">
        <v>3.873611111111111E-2</v>
      </c>
      <c r="C51" s="4">
        <v>10.427</v>
      </c>
      <c r="D51" s="4">
        <v>6.6317000000000004</v>
      </c>
      <c r="E51" s="4">
        <v>66316.814010000002</v>
      </c>
      <c r="F51" s="4">
        <v>83.7</v>
      </c>
      <c r="G51" s="4">
        <v>4.9000000000000004</v>
      </c>
      <c r="H51" s="4">
        <v>2608.4</v>
      </c>
      <c r="J51" s="4">
        <v>0.2</v>
      </c>
      <c r="K51" s="4">
        <v>0.84660000000000002</v>
      </c>
      <c r="L51" s="4">
        <v>8.8268000000000004</v>
      </c>
      <c r="M51" s="4">
        <v>5.6140999999999996</v>
      </c>
      <c r="N51" s="4">
        <v>70.893799999999999</v>
      </c>
      <c r="O51" s="4">
        <v>4.1848999999999998</v>
      </c>
      <c r="P51" s="4">
        <v>75.099999999999994</v>
      </c>
      <c r="Q51" s="4">
        <v>53.642099999999999</v>
      </c>
      <c r="R51" s="4">
        <v>3.1665000000000001</v>
      </c>
      <c r="S51" s="4">
        <v>56.8</v>
      </c>
      <c r="T51" s="4">
        <v>2608.3562000000002</v>
      </c>
      <c r="W51" s="4">
        <v>0</v>
      </c>
      <c r="X51" s="4">
        <v>0.16930000000000001</v>
      </c>
      <c r="Y51" s="4">
        <v>11.9</v>
      </c>
      <c r="Z51" s="4">
        <v>863</v>
      </c>
      <c r="AA51" s="4">
        <v>890</v>
      </c>
      <c r="AB51" s="4">
        <v>825</v>
      </c>
      <c r="AC51" s="4">
        <v>56</v>
      </c>
      <c r="AD51" s="4">
        <v>6.57</v>
      </c>
      <c r="AE51" s="4">
        <v>0.15</v>
      </c>
      <c r="AF51" s="4">
        <v>979</v>
      </c>
      <c r="AG51" s="4">
        <v>-11</v>
      </c>
      <c r="AH51" s="4">
        <v>6</v>
      </c>
      <c r="AI51" s="4">
        <v>26</v>
      </c>
      <c r="AJ51" s="4">
        <v>190</v>
      </c>
      <c r="AK51" s="4">
        <v>139.9</v>
      </c>
      <c r="AL51" s="4">
        <v>2.7</v>
      </c>
      <c r="AM51" s="4">
        <v>195</v>
      </c>
      <c r="AN51" s="4" t="s">
        <v>155</v>
      </c>
      <c r="AO51" s="4">
        <v>2</v>
      </c>
      <c r="AP51" s="5">
        <v>0.58030092592592586</v>
      </c>
      <c r="AQ51" s="4">
        <v>47.159723999999997</v>
      </c>
      <c r="AR51" s="4">
        <v>-88.484168999999994</v>
      </c>
      <c r="AS51" s="4">
        <v>309.39999999999998</v>
      </c>
      <c r="AT51" s="4">
        <v>29.7</v>
      </c>
      <c r="AU51" s="4">
        <v>12</v>
      </c>
      <c r="AV51" s="4">
        <v>8</v>
      </c>
      <c r="AW51" s="4" t="s">
        <v>208</v>
      </c>
      <c r="AX51" s="4">
        <v>1.2</v>
      </c>
      <c r="AY51" s="4">
        <v>1.2847150000000001</v>
      </c>
      <c r="AZ51" s="4">
        <v>2.2000000000000002</v>
      </c>
      <c r="BA51" s="4">
        <v>14.023</v>
      </c>
      <c r="BB51" s="4">
        <v>11.57</v>
      </c>
      <c r="BC51" s="4">
        <v>0.83</v>
      </c>
      <c r="BD51" s="4">
        <v>18.125</v>
      </c>
      <c r="BE51" s="4">
        <v>1820.0519999999999</v>
      </c>
      <c r="BF51" s="4">
        <v>736.78399999999999</v>
      </c>
      <c r="BG51" s="4">
        <v>1.5309999999999999</v>
      </c>
      <c r="BH51" s="4">
        <v>0.09</v>
      </c>
      <c r="BI51" s="4">
        <v>1.621</v>
      </c>
      <c r="BJ51" s="4">
        <v>1.1579999999999999</v>
      </c>
      <c r="BK51" s="4">
        <v>6.8000000000000005E-2</v>
      </c>
      <c r="BL51" s="4">
        <v>1.2270000000000001</v>
      </c>
      <c r="BM51" s="4">
        <v>17.785599999999999</v>
      </c>
      <c r="BQ51" s="4">
        <v>25.384</v>
      </c>
      <c r="BR51" s="4">
        <v>0.29680699999999999</v>
      </c>
      <c r="BS51" s="4">
        <v>-5</v>
      </c>
      <c r="BT51" s="4">
        <v>0.18087600000000001</v>
      </c>
      <c r="BU51" s="4">
        <v>7.2532160000000001</v>
      </c>
      <c r="BV51" s="4">
        <v>3.6536930000000001</v>
      </c>
      <c r="BW51" s="4">
        <f t="shared" si="9"/>
        <v>1.9162996671999999</v>
      </c>
      <c r="BY51" s="4">
        <f t="shared" si="10"/>
        <v>9729.3067216899835</v>
      </c>
      <c r="BZ51" s="4">
        <f t="shared" si="11"/>
        <v>3938.5674275425276</v>
      </c>
      <c r="CA51" s="4">
        <f t="shared" si="12"/>
        <v>6.1902281823359999</v>
      </c>
      <c r="CB51" s="4">
        <f t="shared" si="13"/>
        <v>95.075062486835193</v>
      </c>
    </row>
    <row r="52" spans="1:80" x14ac:dyDescent="0.25">
      <c r="A52" s="2">
        <v>42069</v>
      </c>
      <c r="B52" s="3">
        <v>3.8747685185185184E-2</v>
      </c>
      <c r="C52" s="4">
        <v>10.78</v>
      </c>
      <c r="D52" s="4">
        <v>6.3605</v>
      </c>
      <c r="E52" s="4">
        <v>63604.824119999997</v>
      </c>
      <c r="F52" s="4">
        <v>77.900000000000006</v>
      </c>
      <c r="G52" s="4">
        <v>2.5</v>
      </c>
      <c r="H52" s="4">
        <v>2560.1999999999998</v>
      </c>
      <c r="J52" s="4">
        <v>0.2</v>
      </c>
      <c r="K52" s="4">
        <v>0.84650000000000003</v>
      </c>
      <c r="L52" s="4">
        <v>9.1249000000000002</v>
      </c>
      <c r="M52" s="4">
        <v>5.3838999999999997</v>
      </c>
      <c r="N52" s="4">
        <v>65.913300000000007</v>
      </c>
      <c r="O52" s="4">
        <v>2.1530999999999998</v>
      </c>
      <c r="P52" s="4">
        <v>68.099999999999994</v>
      </c>
      <c r="Q52" s="4">
        <v>49.873600000000003</v>
      </c>
      <c r="R52" s="4">
        <v>1.6291</v>
      </c>
      <c r="S52" s="4">
        <v>51.5</v>
      </c>
      <c r="T52" s="4">
        <v>2560.2118</v>
      </c>
      <c r="W52" s="4">
        <v>0</v>
      </c>
      <c r="X52" s="4">
        <v>0.16930000000000001</v>
      </c>
      <c r="Y52" s="4">
        <v>11.8</v>
      </c>
      <c r="Z52" s="4">
        <v>864</v>
      </c>
      <c r="AA52" s="4">
        <v>891</v>
      </c>
      <c r="AB52" s="4">
        <v>826</v>
      </c>
      <c r="AC52" s="4">
        <v>56</v>
      </c>
      <c r="AD52" s="4">
        <v>6.57</v>
      </c>
      <c r="AE52" s="4">
        <v>0.15</v>
      </c>
      <c r="AF52" s="4">
        <v>979</v>
      </c>
      <c r="AG52" s="4">
        <v>-11</v>
      </c>
      <c r="AH52" s="4">
        <v>6</v>
      </c>
      <c r="AI52" s="4">
        <v>26</v>
      </c>
      <c r="AJ52" s="4">
        <v>190</v>
      </c>
      <c r="AK52" s="4">
        <v>139.1</v>
      </c>
      <c r="AL52" s="4">
        <v>2.6</v>
      </c>
      <c r="AM52" s="4">
        <v>195</v>
      </c>
      <c r="AN52" s="4" t="s">
        <v>155</v>
      </c>
      <c r="AO52" s="4">
        <v>2</v>
      </c>
      <c r="AP52" s="5">
        <v>0.58031250000000001</v>
      </c>
      <c r="AQ52" s="4">
        <v>47.159844</v>
      </c>
      <c r="AR52" s="4">
        <v>-88.484178</v>
      </c>
      <c r="AS52" s="4">
        <v>309.89999999999998</v>
      </c>
      <c r="AT52" s="4">
        <v>29.7</v>
      </c>
      <c r="AU52" s="4">
        <v>12</v>
      </c>
      <c r="AV52" s="4">
        <v>8</v>
      </c>
      <c r="AW52" s="4" t="s">
        <v>208</v>
      </c>
      <c r="AX52" s="4">
        <v>1.2846150000000001</v>
      </c>
      <c r="AY52" s="4">
        <v>1.046154</v>
      </c>
      <c r="AZ52" s="4">
        <v>2.2000000000000002</v>
      </c>
      <c r="BA52" s="4">
        <v>14.023</v>
      </c>
      <c r="BB52" s="4">
        <v>11.57</v>
      </c>
      <c r="BC52" s="4">
        <v>0.82</v>
      </c>
      <c r="BD52" s="4">
        <v>18.138000000000002</v>
      </c>
      <c r="BE52" s="4">
        <v>1873.463</v>
      </c>
      <c r="BF52" s="4">
        <v>703.54899999999998</v>
      </c>
      <c r="BG52" s="4">
        <v>1.417</v>
      </c>
      <c r="BH52" s="4">
        <v>4.5999999999999999E-2</v>
      </c>
      <c r="BI52" s="4">
        <v>1.4630000000000001</v>
      </c>
      <c r="BJ52" s="4">
        <v>1.0720000000000001</v>
      </c>
      <c r="BK52" s="4">
        <v>3.5000000000000003E-2</v>
      </c>
      <c r="BL52" s="4">
        <v>1.107</v>
      </c>
      <c r="BM52" s="4">
        <v>17.3825</v>
      </c>
      <c r="BQ52" s="4">
        <v>25.273</v>
      </c>
      <c r="BR52" s="4">
        <v>0.247224</v>
      </c>
      <c r="BS52" s="4">
        <v>-5</v>
      </c>
      <c r="BT52" s="4">
        <v>0.18287600000000001</v>
      </c>
      <c r="BU52" s="4">
        <v>6.0415369999999999</v>
      </c>
      <c r="BV52" s="4">
        <v>3.6940949999999999</v>
      </c>
      <c r="BW52" s="4">
        <f t="shared" si="9"/>
        <v>1.5961740754</v>
      </c>
      <c r="BY52" s="4">
        <f t="shared" si="10"/>
        <v>8341.8052760490464</v>
      </c>
      <c r="BZ52" s="4">
        <f t="shared" si="11"/>
        <v>3132.6312610171808</v>
      </c>
      <c r="CA52" s="4">
        <f t="shared" si="12"/>
        <v>4.7732008883680006</v>
      </c>
      <c r="CB52" s="4">
        <f t="shared" si="13"/>
        <v>77.397541457142495</v>
      </c>
    </row>
    <row r="53" spans="1:80" x14ac:dyDescent="0.25">
      <c r="A53" s="2">
        <v>42069</v>
      </c>
      <c r="B53" s="3">
        <v>3.8759259259259257E-2</v>
      </c>
      <c r="C53" s="4">
        <v>10.603999999999999</v>
      </c>
      <c r="D53" s="4">
        <v>6.2965999999999998</v>
      </c>
      <c r="E53" s="4">
        <v>62966.409420000004</v>
      </c>
      <c r="F53" s="4">
        <v>75.7</v>
      </c>
      <c r="G53" s="4">
        <v>2.5</v>
      </c>
      <c r="H53" s="4">
        <v>2479.3000000000002</v>
      </c>
      <c r="J53" s="4">
        <v>0.2</v>
      </c>
      <c r="K53" s="4">
        <v>0.84850000000000003</v>
      </c>
      <c r="L53" s="4">
        <v>8.9976000000000003</v>
      </c>
      <c r="M53" s="4">
        <v>5.3426</v>
      </c>
      <c r="N53" s="4">
        <v>64.258700000000005</v>
      </c>
      <c r="O53" s="4">
        <v>2.1212</v>
      </c>
      <c r="P53" s="4">
        <v>66.400000000000006</v>
      </c>
      <c r="Q53" s="4">
        <v>48.621600000000001</v>
      </c>
      <c r="R53" s="4">
        <v>1.605</v>
      </c>
      <c r="S53" s="4">
        <v>50.2</v>
      </c>
      <c r="T53" s="4">
        <v>2479.328</v>
      </c>
      <c r="W53" s="4">
        <v>0</v>
      </c>
      <c r="X53" s="4">
        <v>0.16969999999999999</v>
      </c>
      <c r="Y53" s="4">
        <v>11.9</v>
      </c>
      <c r="Z53" s="4">
        <v>862</v>
      </c>
      <c r="AA53" s="4">
        <v>890</v>
      </c>
      <c r="AB53" s="4">
        <v>826</v>
      </c>
      <c r="AC53" s="4">
        <v>56</v>
      </c>
      <c r="AD53" s="4">
        <v>6.57</v>
      </c>
      <c r="AE53" s="4">
        <v>0.15</v>
      </c>
      <c r="AF53" s="4">
        <v>979</v>
      </c>
      <c r="AG53" s="4">
        <v>-11</v>
      </c>
      <c r="AH53" s="4">
        <v>6</v>
      </c>
      <c r="AI53" s="4">
        <v>26</v>
      </c>
      <c r="AJ53" s="4">
        <v>190</v>
      </c>
      <c r="AK53" s="4">
        <v>139</v>
      </c>
      <c r="AL53" s="4">
        <v>2.6</v>
      </c>
      <c r="AM53" s="4">
        <v>195</v>
      </c>
      <c r="AN53" s="4" t="s">
        <v>155</v>
      </c>
      <c r="AO53" s="4">
        <v>2</v>
      </c>
      <c r="AP53" s="5">
        <v>0.58032407407407405</v>
      </c>
      <c r="AQ53" s="4">
        <v>47.159962999999998</v>
      </c>
      <c r="AR53" s="4">
        <v>-88.484183000000002</v>
      </c>
      <c r="AS53" s="4">
        <v>310.3</v>
      </c>
      <c r="AT53" s="4">
        <v>29.8</v>
      </c>
      <c r="AU53" s="4">
        <v>12</v>
      </c>
      <c r="AV53" s="4">
        <v>7</v>
      </c>
      <c r="AW53" s="4" t="s">
        <v>218</v>
      </c>
      <c r="AX53" s="4">
        <v>1.3</v>
      </c>
      <c r="AY53" s="4">
        <v>1.1688620000000001</v>
      </c>
      <c r="AZ53" s="4">
        <v>2.368862</v>
      </c>
      <c r="BA53" s="4">
        <v>14.023</v>
      </c>
      <c r="BB53" s="4">
        <v>11.73</v>
      </c>
      <c r="BC53" s="4">
        <v>0.84</v>
      </c>
      <c r="BD53" s="4">
        <v>17.858000000000001</v>
      </c>
      <c r="BE53" s="4">
        <v>1869.7719999999999</v>
      </c>
      <c r="BF53" s="4">
        <v>706.625</v>
      </c>
      <c r="BG53" s="4">
        <v>1.3979999999999999</v>
      </c>
      <c r="BH53" s="4">
        <v>4.5999999999999999E-2</v>
      </c>
      <c r="BI53" s="4">
        <v>1.4450000000000001</v>
      </c>
      <c r="BJ53" s="4">
        <v>1.0580000000000001</v>
      </c>
      <c r="BK53" s="4">
        <v>3.5000000000000003E-2</v>
      </c>
      <c r="BL53" s="4">
        <v>1.093</v>
      </c>
      <c r="BM53" s="4">
        <v>17.0379</v>
      </c>
      <c r="BQ53" s="4">
        <v>25.640999999999998</v>
      </c>
      <c r="BR53" s="4">
        <v>0.42784800000000001</v>
      </c>
      <c r="BS53" s="4">
        <v>-5</v>
      </c>
      <c r="BT53" s="4">
        <v>0.18581400000000001</v>
      </c>
      <c r="BU53" s="4">
        <v>10.455536</v>
      </c>
      <c r="BV53" s="4">
        <v>3.7534429999999999</v>
      </c>
      <c r="BW53" s="4">
        <f t="shared" si="9"/>
        <v>2.7623526111999999</v>
      </c>
      <c r="BY53" s="4">
        <f t="shared" si="10"/>
        <v>14407.958253392704</v>
      </c>
      <c r="BZ53" s="4">
        <f t="shared" si="11"/>
        <v>5445.0614838619995</v>
      </c>
      <c r="CA53" s="4">
        <f t="shared" si="12"/>
        <v>8.1526623738560016</v>
      </c>
      <c r="CB53" s="4">
        <f t="shared" si="13"/>
        <v>131.28945771221279</v>
      </c>
    </row>
    <row r="54" spans="1:80" x14ac:dyDescent="0.25">
      <c r="A54" s="2">
        <v>42069</v>
      </c>
      <c r="B54" s="3">
        <v>3.8770833333333331E-2</v>
      </c>
      <c r="C54" s="4">
        <v>10.722</v>
      </c>
      <c r="D54" s="4">
        <v>6.4363999999999999</v>
      </c>
      <c r="E54" s="4">
        <v>64364.42308</v>
      </c>
      <c r="F54" s="4">
        <v>71.900000000000006</v>
      </c>
      <c r="G54" s="4">
        <v>26</v>
      </c>
      <c r="H54" s="4">
        <v>2373.5</v>
      </c>
      <c r="J54" s="4">
        <v>0.2</v>
      </c>
      <c r="K54" s="4">
        <v>0.84630000000000005</v>
      </c>
      <c r="L54" s="4">
        <v>9.0745000000000005</v>
      </c>
      <c r="M54" s="4">
        <v>5.4474999999999998</v>
      </c>
      <c r="N54" s="4">
        <v>60.863399999999999</v>
      </c>
      <c r="O54" s="4">
        <v>22.018699999999999</v>
      </c>
      <c r="P54" s="4">
        <v>82.9</v>
      </c>
      <c r="Q54" s="4">
        <v>46.052599999999998</v>
      </c>
      <c r="R54" s="4">
        <v>16.660499999999999</v>
      </c>
      <c r="S54" s="4">
        <v>62.7</v>
      </c>
      <c r="T54" s="4">
        <v>2373.4947999999999</v>
      </c>
      <c r="W54" s="4">
        <v>0</v>
      </c>
      <c r="X54" s="4">
        <v>0.16930000000000001</v>
      </c>
      <c r="Y54" s="4">
        <v>11.8</v>
      </c>
      <c r="Z54" s="4">
        <v>862</v>
      </c>
      <c r="AA54" s="4">
        <v>890</v>
      </c>
      <c r="AB54" s="4">
        <v>825</v>
      </c>
      <c r="AC54" s="4">
        <v>56</v>
      </c>
      <c r="AD54" s="4">
        <v>6.57</v>
      </c>
      <c r="AE54" s="4">
        <v>0.15</v>
      </c>
      <c r="AF54" s="4">
        <v>979</v>
      </c>
      <c r="AG54" s="4">
        <v>-11</v>
      </c>
      <c r="AH54" s="4">
        <v>6</v>
      </c>
      <c r="AI54" s="4">
        <v>26</v>
      </c>
      <c r="AJ54" s="4">
        <v>190</v>
      </c>
      <c r="AK54" s="4">
        <v>139.9</v>
      </c>
      <c r="AL54" s="4">
        <v>2.5</v>
      </c>
      <c r="AM54" s="4">
        <v>195</v>
      </c>
      <c r="AN54" s="4" t="s">
        <v>155</v>
      </c>
      <c r="AO54" s="4">
        <v>2</v>
      </c>
      <c r="AP54" s="5">
        <v>0.5803356481481482</v>
      </c>
      <c r="AQ54" s="4">
        <v>47.160083999999998</v>
      </c>
      <c r="AR54" s="4">
        <v>-88.484183000000002</v>
      </c>
      <c r="AS54" s="4">
        <v>310.60000000000002</v>
      </c>
      <c r="AT54" s="4">
        <v>29.8</v>
      </c>
      <c r="AU54" s="4">
        <v>12</v>
      </c>
      <c r="AV54" s="4">
        <v>7</v>
      </c>
      <c r="AW54" s="4" t="s">
        <v>218</v>
      </c>
      <c r="AX54" s="4">
        <v>1.3</v>
      </c>
      <c r="AY54" s="4">
        <v>1.284316</v>
      </c>
      <c r="AZ54" s="4">
        <v>2.4</v>
      </c>
      <c r="BA54" s="4">
        <v>14.023</v>
      </c>
      <c r="BB54" s="4">
        <v>11.56</v>
      </c>
      <c r="BC54" s="4">
        <v>0.82</v>
      </c>
      <c r="BD54" s="4">
        <v>18.155000000000001</v>
      </c>
      <c r="BE54" s="4">
        <v>1863.82</v>
      </c>
      <c r="BF54" s="4">
        <v>712.11500000000001</v>
      </c>
      <c r="BG54" s="4">
        <v>1.3089999999999999</v>
      </c>
      <c r="BH54" s="4">
        <v>0.47399999999999998</v>
      </c>
      <c r="BI54" s="4">
        <v>1.7829999999999999</v>
      </c>
      <c r="BJ54" s="4">
        <v>0.99099999999999999</v>
      </c>
      <c r="BK54" s="4">
        <v>0.35799999999999998</v>
      </c>
      <c r="BL54" s="4">
        <v>1.349</v>
      </c>
      <c r="BM54" s="4">
        <v>16.120799999999999</v>
      </c>
      <c r="BQ54" s="4">
        <v>25.279</v>
      </c>
      <c r="BR54" s="4">
        <v>0.42968200000000001</v>
      </c>
      <c r="BS54" s="4">
        <v>-5</v>
      </c>
      <c r="BT54" s="4">
        <v>0.186</v>
      </c>
      <c r="BU54" s="4">
        <v>10.500354</v>
      </c>
      <c r="BV54" s="4">
        <v>3.7572000000000001</v>
      </c>
      <c r="BW54" s="4">
        <f t="shared" si="9"/>
        <v>2.7741935268</v>
      </c>
      <c r="BY54" s="4">
        <f t="shared" si="10"/>
        <v>14423.657336910359</v>
      </c>
      <c r="BZ54" s="4">
        <f t="shared" si="11"/>
        <v>5510.8877168792696</v>
      </c>
      <c r="CA54" s="4">
        <f t="shared" si="12"/>
        <v>7.6691120499179988</v>
      </c>
      <c r="CB54" s="4">
        <f t="shared" si="13"/>
        <v>124.75501668447839</v>
      </c>
    </row>
    <row r="55" spans="1:80" x14ac:dyDescent="0.25">
      <c r="A55" s="2">
        <v>42069</v>
      </c>
      <c r="B55" s="3">
        <v>3.8782407407407404E-2</v>
      </c>
      <c r="C55" s="4">
        <v>10.76</v>
      </c>
      <c r="D55" s="4">
        <v>6.0141999999999998</v>
      </c>
      <c r="E55" s="4">
        <v>60142.015050000002</v>
      </c>
      <c r="F55" s="4">
        <v>80.5</v>
      </c>
      <c r="G55" s="4">
        <v>81</v>
      </c>
      <c r="H55" s="4">
        <v>2349.6</v>
      </c>
      <c r="J55" s="4">
        <v>0.2</v>
      </c>
      <c r="K55" s="4">
        <v>0.85009999999999997</v>
      </c>
      <c r="L55" s="4">
        <v>9.1465999999999994</v>
      </c>
      <c r="M55" s="4">
        <v>5.1124000000000001</v>
      </c>
      <c r="N55" s="4">
        <v>68.390900000000002</v>
      </c>
      <c r="O55" s="4">
        <v>68.854399999999998</v>
      </c>
      <c r="P55" s="4">
        <v>137.19999999999999</v>
      </c>
      <c r="Q55" s="4">
        <v>51.7483</v>
      </c>
      <c r="R55" s="4">
        <v>52.098999999999997</v>
      </c>
      <c r="S55" s="4">
        <v>103.8</v>
      </c>
      <c r="T55" s="4">
        <v>2349.5805999999998</v>
      </c>
      <c r="W55" s="4">
        <v>0</v>
      </c>
      <c r="X55" s="4">
        <v>0.17</v>
      </c>
      <c r="Y55" s="4">
        <v>11.8</v>
      </c>
      <c r="Z55" s="4">
        <v>863</v>
      </c>
      <c r="AA55" s="4">
        <v>889</v>
      </c>
      <c r="AB55" s="4">
        <v>825</v>
      </c>
      <c r="AC55" s="4">
        <v>56</v>
      </c>
      <c r="AD55" s="4">
        <v>6.57</v>
      </c>
      <c r="AE55" s="4">
        <v>0.15</v>
      </c>
      <c r="AF55" s="4">
        <v>979</v>
      </c>
      <c r="AG55" s="4">
        <v>-11</v>
      </c>
      <c r="AH55" s="4">
        <v>6</v>
      </c>
      <c r="AI55" s="4">
        <v>26</v>
      </c>
      <c r="AJ55" s="4">
        <v>190</v>
      </c>
      <c r="AK55" s="4">
        <v>140</v>
      </c>
      <c r="AL55" s="4">
        <v>2.5</v>
      </c>
      <c r="AM55" s="4">
        <v>195</v>
      </c>
      <c r="AN55" s="4" t="s">
        <v>155</v>
      </c>
      <c r="AO55" s="4">
        <v>2</v>
      </c>
      <c r="AP55" s="5">
        <v>0.58034722222222224</v>
      </c>
      <c r="AQ55" s="4">
        <v>47.160207</v>
      </c>
      <c r="AR55" s="4">
        <v>-88.484179999999995</v>
      </c>
      <c r="AS55" s="4">
        <v>310.89999999999998</v>
      </c>
      <c r="AT55" s="4">
        <v>31.1</v>
      </c>
      <c r="AU55" s="4">
        <v>12</v>
      </c>
      <c r="AV55" s="4">
        <v>7</v>
      </c>
      <c r="AW55" s="4" t="s">
        <v>218</v>
      </c>
      <c r="AX55" s="4">
        <v>1.3842159999999999</v>
      </c>
      <c r="AY55" s="4">
        <v>1.047353</v>
      </c>
      <c r="AZ55" s="4">
        <v>2.4</v>
      </c>
      <c r="BA55" s="4">
        <v>14.023</v>
      </c>
      <c r="BB55" s="4">
        <v>11.86</v>
      </c>
      <c r="BC55" s="4">
        <v>0.85</v>
      </c>
      <c r="BD55" s="4">
        <v>17.64</v>
      </c>
      <c r="BE55" s="4">
        <v>1913.1189999999999</v>
      </c>
      <c r="BF55" s="4">
        <v>680.58900000000006</v>
      </c>
      <c r="BG55" s="4">
        <v>1.498</v>
      </c>
      <c r="BH55" s="4">
        <v>1.508</v>
      </c>
      <c r="BI55" s="4">
        <v>3.0059999999999998</v>
      </c>
      <c r="BJ55" s="4">
        <v>1.133</v>
      </c>
      <c r="BK55" s="4">
        <v>1.141</v>
      </c>
      <c r="BL55" s="4">
        <v>2.2749999999999999</v>
      </c>
      <c r="BM55" s="4">
        <v>16.2515</v>
      </c>
      <c r="BQ55" s="4">
        <v>25.856000000000002</v>
      </c>
      <c r="BR55" s="4">
        <v>0.445884</v>
      </c>
      <c r="BS55" s="4">
        <v>-5</v>
      </c>
      <c r="BT55" s="4">
        <v>0.185062</v>
      </c>
      <c r="BU55" s="4">
        <v>10.896291</v>
      </c>
      <c r="BV55" s="4">
        <v>3.7382520000000001</v>
      </c>
      <c r="BW55" s="4">
        <f t="shared" si="9"/>
        <v>2.8788000821999997</v>
      </c>
      <c r="BY55" s="4">
        <f t="shared" si="10"/>
        <v>15363.429288780573</v>
      </c>
      <c r="BZ55" s="4">
        <f t="shared" si="11"/>
        <v>5465.515201209063</v>
      </c>
      <c r="CA55" s="4">
        <f t="shared" si="12"/>
        <v>9.0986318071109995</v>
      </c>
      <c r="CB55" s="4">
        <f t="shared" si="13"/>
        <v>130.5087509384505</v>
      </c>
    </row>
    <row r="56" spans="1:80" x14ac:dyDescent="0.25">
      <c r="A56" s="2">
        <v>42069</v>
      </c>
      <c r="B56" s="3">
        <v>3.8793981481481478E-2</v>
      </c>
      <c r="C56" s="4">
        <v>10.516999999999999</v>
      </c>
      <c r="D56" s="4">
        <v>6.6031000000000004</v>
      </c>
      <c r="E56" s="4">
        <v>66030.508480000004</v>
      </c>
      <c r="F56" s="4">
        <v>92</v>
      </c>
      <c r="G56" s="4">
        <v>44.4</v>
      </c>
      <c r="H56" s="4">
        <v>2491.6</v>
      </c>
      <c r="J56" s="4">
        <v>0.2</v>
      </c>
      <c r="K56" s="4">
        <v>0.84619999999999995</v>
      </c>
      <c r="L56" s="4">
        <v>8.8998000000000008</v>
      </c>
      <c r="M56" s="4">
        <v>5.5876999999999999</v>
      </c>
      <c r="N56" s="4">
        <v>77.888199999999998</v>
      </c>
      <c r="O56" s="4">
        <v>37.549999999999997</v>
      </c>
      <c r="P56" s="4">
        <v>115.4</v>
      </c>
      <c r="Q56" s="4">
        <v>58.934399999999997</v>
      </c>
      <c r="R56" s="4">
        <v>28.412400000000002</v>
      </c>
      <c r="S56" s="4">
        <v>87.3</v>
      </c>
      <c r="T56" s="4">
        <v>2491.6428000000001</v>
      </c>
      <c r="W56" s="4">
        <v>0</v>
      </c>
      <c r="X56" s="4">
        <v>0.16919999999999999</v>
      </c>
      <c r="Y56" s="4">
        <v>11.8</v>
      </c>
      <c r="Z56" s="4">
        <v>862</v>
      </c>
      <c r="AA56" s="4">
        <v>889</v>
      </c>
      <c r="AB56" s="4">
        <v>826</v>
      </c>
      <c r="AC56" s="4">
        <v>56</v>
      </c>
      <c r="AD56" s="4">
        <v>6.57</v>
      </c>
      <c r="AE56" s="4">
        <v>0.15</v>
      </c>
      <c r="AF56" s="4">
        <v>979</v>
      </c>
      <c r="AG56" s="4">
        <v>-11</v>
      </c>
      <c r="AH56" s="4">
        <v>6</v>
      </c>
      <c r="AI56" s="4">
        <v>26</v>
      </c>
      <c r="AJ56" s="4">
        <v>190</v>
      </c>
      <c r="AK56" s="4">
        <v>139.1</v>
      </c>
      <c r="AL56" s="4">
        <v>2.6</v>
      </c>
      <c r="AM56" s="4">
        <v>195</v>
      </c>
      <c r="AN56" s="4" t="s">
        <v>155</v>
      </c>
      <c r="AO56" s="4">
        <v>2</v>
      </c>
      <c r="AP56" s="5">
        <v>0.58035879629629628</v>
      </c>
      <c r="AQ56" s="4">
        <v>47.160338000000003</v>
      </c>
      <c r="AR56" s="4">
        <v>-88.484171000000003</v>
      </c>
      <c r="AS56" s="4">
        <v>311.10000000000002</v>
      </c>
      <c r="AT56" s="4">
        <v>32</v>
      </c>
      <c r="AU56" s="4">
        <v>12</v>
      </c>
      <c r="AV56" s="4">
        <v>7</v>
      </c>
      <c r="AW56" s="4" t="s">
        <v>218</v>
      </c>
      <c r="AX56" s="4">
        <v>1.4</v>
      </c>
      <c r="AY56" s="4">
        <v>1</v>
      </c>
      <c r="AZ56" s="4">
        <v>2.4</v>
      </c>
      <c r="BA56" s="4">
        <v>14.023</v>
      </c>
      <c r="BB56" s="4">
        <v>11.55</v>
      </c>
      <c r="BC56" s="4">
        <v>0.82</v>
      </c>
      <c r="BD56" s="4">
        <v>18.170999999999999</v>
      </c>
      <c r="BE56" s="4">
        <v>1830.7439999999999</v>
      </c>
      <c r="BF56" s="4">
        <v>731.57600000000002</v>
      </c>
      <c r="BG56" s="4">
        <v>1.6779999999999999</v>
      </c>
      <c r="BH56" s="4">
        <v>0.80900000000000005</v>
      </c>
      <c r="BI56" s="4">
        <v>2.4870000000000001</v>
      </c>
      <c r="BJ56" s="4">
        <v>1.27</v>
      </c>
      <c r="BK56" s="4">
        <v>0.61199999999999999</v>
      </c>
      <c r="BL56" s="4">
        <v>1.8819999999999999</v>
      </c>
      <c r="BM56" s="4">
        <v>16.949400000000001</v>
      </c>
      <c r="BQ56" s="4">
        <v>25.314</v>
      </c>
      <c r="BR56" s="4">
        <v>0.52297800000000005</v>
      </c>
      <c r="BS56" s="4">
        <v>-5</v>
      </c>
      <c r="BT56" s="4">
        <v>0.184062</v>
      </c>
      <c r="BU56" s="4">
        <v>12.780275</v>
      </c>
      <c r="BV56" s="4">
        <v>3.7180520000000001</v>
      </c>
      <c r="BW56" s="4">
        <f t="shared" si="9"/>
        <v>3.3765486549999997</v>
      </c>
      <c r="BY56" s="4">
        <f t="shared" si="10"/>
        <v>17243.892477880199</v>
      </c>
      <c r="BZ56" s="4">
        <f t="shared" si="11"/>
        <v>6890.7601955257996</v>
      </c>
      <c r="CA56" s="4">
        <f t="shared" si="12"/>
        <v>11.962209597249998</v>
      </c>
      <c r="CB56" s="4">
        <f t="shared" si="13"/>
        <v>159.647460903645</v>
      </c>
    </row>
    <row r="57" spans="1:80" x14ac:dyDescent="0.25">
      <c r="A57" s="2">
        <v>42069</v>
      </c>
      <c r="B57" s="3">
        <v>3.8805555555555558E-2</v>
      </c>
      <c r="C57" s="4">
        <v>10.101000000000001</v>
      </c>
      <c r="D57" s="4">
        <v>7.1269999999999998</v>
      </c>
      <c r="E57" s="4">
        <v>71270.033360000001</v>
      </c>
      <c r="F57" s="4">
        <v>107.9</v>
      </c>
      <c r="G57" s="4">
        <v>15.2</v>
      </c>
      <c r="H57" s="4">
        <v>2630.1</v>
      </c>
      <c r="J57" s="4">
        <v>0.2</v>
      </c>
      <c r="K57" s="4">
        <v>0.84419999999999995</v>
      </c>
      <c r="L57" s="4">
        <v>8.5274000000000001</v>
      </c>
      <c r="M57" s="4">
        <v>6.0167000000000002</v>
      </c>
      <c r="N57" s="4">
        <v>91.055800000000005</v>
      </c>
      <c r="O57" s="4">
        <v>12.8377</v>
      </c>
      <c r="P57" s="4">
        <v>103.9</v>
      </c>
      <c r="Q57" s="4">
        <v>68.897800000000004</v>
      </c>
      <c r="R57" s="4">
        <v>9.7136999999999993</v>
      </c>
      <c r="S57" s="4">
        <v>78.599999999999994</v>
      </c>
      <c r="T57" s="4">
        <v>2630.0632000000001</v>
      </c>
      <c r="W57" s="4">
        <v>0</v>
      </c>
      <c r="X57" s="4">
        <v>0.16880000000000001</v>
      </c>
      <c r="Y57" s="4">
        <v>11.8</v>
      </c>
      <c r="Z57" s="4">
        <v>862</v>
      </c>
      <c r="AA57" s="4">
        <v>889</v>
      </c>
      <c r="AB57" s="4">
        <v>824</v>
      </c>
      <c r="AC57" s="4">
        <v>56</v>
      </c>
      <c r="AD57" s="4">
        <v>6.57</v>
      </c>
      <c r="AE57" s="4">
        <v>0.15</v>
      </c>
      <c r="AF57" s="4">
        <v>979</v>
      </c>
      <c r="AG57" s="4">
        <v>-11</v>
      </c>
      <c r="AH57" s="4">
        <v>6</v>
      </c>
      <c r="AI57" s="4">
        <v>26</v>
      </c>
      <c r="AJ57" s="4">
        <v>190</v>
      </c>
      <c r="AK57" s="4">
        <v>139</v>
      </c>
      <c r="AL57" s="4">
        <v>2.4</v>
      </c>
      <c r="AM57" s="4">
        <v>195</v>
      </c>
      <c r="AN57" s="4" t="s">
        <v>155</v>
      </c>
      <c r="AO57" s="4">
        <v>2</v>
      </c>
      <c r="AP57" s="5">
        <v>0.58037037037037031</v>
      </c>
      <c r="AQ57" s="4">
        <v>47.160469999999997</v>
      </c>
      <c r="AR57" s="4">
        <v>-88.484155999999999</v>
      </c>
      <c r="AS57" s="4">
        <v>311.39999999999998</v>
      </c>
      <c r="AT57" s="4">
        <v>32.6</v>
      </c>
      <c r="AU57" s="4">
        <v>12</v>
      </c>
      <c r="AV57" s="4">
        <v>7</v>
      </c>
      <c r="AW57" s="4" t="s">
        <v>218</v>
      </c>
      <c r="AX57" s="4">
        <v>1.22977</v>
      </c>
      <c r="AY57" s="4">
        <v>1.0851150000000001</v>
      </c>
      <c r="AZ57" s="4">
        <v>2.2297699999999998</v>
      </c>
      <c r="BA57" s="4">
        <v>14.023</v>
      </c>
      <c r="BB57" s="4">
        <v>11.39</v>
      </c>
      <c r="BC57" s="4">
        <v>0.81</v>
      </c>
      <c r="BD57" s="4">
        <v>18.454000000000001</v>
      </c>
      <c r="BE57" s="4">
        <v>1745.7719999999999</v>
      </c>
      <c r="BF57" s="4">
        <v>783.97500000000002</v>
      </c>
      <c r="BG57" s="4">
        <v>1.952</v>
      </c>
      <c r="BH57" s="4">
        <v>0.27500000000000002</v>
      </c>
      <c r="BI57" s="4">
        <v>2.2269999999999999</v>
      </c>
      <c r="BJ57" s="4">
        <v>1.4770000000000001</v>
      </c>
      <c r="BK57" s="4">
        <v>0.20799999999999999</v>
      </c>
      <c r="BL57" s="4">
        <v>1.6850000000000001</v>
      </c>
      <c r="BM57" s="4">
        <v>17.805599999999998</v>
      </c>
      <c r="BQ57" s="4">
        <v>25.132999999999999</v>
      </c>
      <c r="BR57" s="4">
        <v>0.49141800000000002</v>
      </c>
      <c r="BS57" s="4">
        <v>-5</v>
      </c>
      <c r="BT57" s="4">
        <v>0.18118600000000001</v>
      </c>
      <c r="BU57" s="4">
        <v>12.009027</v>
      </c>
      <c r="BV57" s="4">
        <v>3.6599569999999999</v>
      </c>
      <c r="BW57" s="4">
        <f t="shared" si="9"/>
        <v>3.1727849334</v>
      </c>
      <c r="BY57" s="4">
        <f t="shared" si="10"/>
        <v>15451.222012793029</v>
      </c>
      <c r="BZ57" s="4">
        <f t="shared" si="11"/>
        <v>6938.6906064935247</v>
      </c>
      <c r="CA57" s="4">
        <f t="shared" si="12"/>
        <v>13.072414331823</v>
      </c>
      <c r="CB57" s="4">
        <f t="shared" si="13"/>
        <v>157.59118525843439</v>
      </c>
    </row>
    <row r="58" spans="1:80" x14ac:dyDescent="0.25">
      <c r="A58" s="2">
        <v>42069</v>
      </c>
      <c r="B58" s="3">
        <v>3.8817129629629632E-2</v>
      </c>
      <c r="C58" s="4">
        <v>9.8740000000000006</v>
      </c>
      <c r="D58" s="4">
        <v>7.4279000000000002</v>
      </c>
      <c r="E58" s="4">
        <v>74279.285109999997</v>
      </c>
      <c r="F58" s="4">
        <v>131</v>
      </c>
      <c r="G58" s="4">
        <v>12</v>
      </c>
      <c r="H58" s="4">
        <v>2688.8</v>
      </c>
      <c r="J58" s="4">
        <v>0.2</v>
      </c>
      <c r="K58" s="4">
        <v>0.84299999999999997</v>
      </c>
      <c r="L58" s="4">
        <v>8.3238000000000003</v>
      </c>
      <c r="M58" s="4">
        <v>6.2614999999999998</v>
      </c>
      <c r="N58" s="4">
        <v>110.43</v>
      </c>
      <c r="O58" s="4">
        <v>10.1525</v>
      </c>
      <c r="P58" s="4">
        <v>120.6</v>
      </c>
      <c r="Q58" s="4">
        <v>83.557400000000001</v>
      </c>
      <c r="R58" s="4">
        <v>7.6820000000000004</v>
      </c>
      <c r="S58" s="4">
        <v>91.2</v>
      </c>
      <c r="T58" s="4">
        <v>2688.8166000000001</v>
      </c>
      <c r="W58" s="4">
        <v>0</v>
      </c>
      <c r="X58" s="4">
        <v>0.1686</v>
      </c>
      <c r="Y58" s="4">
        <v>11.9</v>
      </c>
      <c r="Z58" s="4">
        <v>861</v>
      </c>
      <c r="AA58" s="4">
        <v>889</v>
      </c>
      <c r="AB58" s="4">
        <v>822</v>
      </c>
      <c r="AC58" s="4">
        <v>56</v>
      </c>
      <c r="AD58" s="4">
        <v>6.57</v>
      </c>
      <c r="AE58" s="4">
        <v>0.15</v>
      </c>
      <c r="AF58" s="4">
        <v>979</v>
      </c>
      <c r="AG58" s="4">
        <v>-11</v>
      </c>
      <c r="AH58" s="4">
        <v>6</v>
      </c>
      <c r="AI58" s="4">
        <v>26</v>
      </c>
      <c r="AJ58" s="4">
        <v>190</v>
      </c>
      <c r="AK58" s="4">
        <v>139</v>
      </c>
      <c r="AL58" s="4">
        <v>2.4</v>
      </c>
      <c r="AM58" s="4">
        <v>195</v>
      </c>
      <c r="AN58" s="4" t="s">
        <v>155</v>
      </c>
      <c r="AO58" s="4">
        <v>2</v>
      </c>
      <c r="AP58" s="5">
        <v>0.58038194444444446</v>
      </c>
      <c r="AQ58" s="4">
        <v>47.160601999999997</v>
      </c>
      <c r="AR58" s="4">
        <v>-88.484110000000001</v>
      </c>
      <c r="AS58" s="4">
        <v>311.8</v>
      </c>
      <c r="AT58" s="4">
        <v>34</v>
      </c>
      <c r="AU58" s="4">
        <v>12</v>
      </c>
      <c r="AV58" s="4">
        <v>7</v>
      </c>
      <c r="AW58" s="4" t="s">
        <v>218</v>
      </c>
      <c r="AX58" s="4">
        <v>1.2</v>
      </c>
      <c r="AY58" s="4">
        <v>1.1850149999999999</v>
      </c>
      <c r="AZ58" s="4">
        <v>2.2000000000000002</v>
      </c>
      <c r="BA58" s="4">
        <v>14.023</v>
      </c>
      <c r="BB58" s="4">
        <v>11.3</v>
      </c>
      <c r="BC58" s="4">
        <v>0.81</v>
      </c>
      <c r="BD58" s="4">
        <v>18.628</v>
      </c>
      <c r="BE58" s="4">
        <v>1698.6610000000001</v>
      </c>
      <c r="BF58" s="4">
        <v>813.28399999999999</v>
      </c>
      <c r="BG58" s="4">
        <v>2.36</v>
      </c>
      <c r="BH58" s="4">
        <v>0.217</v>
      </c>
      <c r="BI58" s="4">
        <v>2.577</v>
      </c>
      <c r="BJ58" s="4">
        <v>1.786</v>
      </c>
      <c r="BK58" s="4">
        <v>0.16400000000000001</v>
      </c>
      <c r="BL58" s="4">
        <v>1.95</v>
      </c>
      <c r="BM58" s="4">
        <v>18.145299999999999</v>
      </c>
      <c r="BQ58" s="4">
        <v>25.015999999999998</v>
      </c>
      <c r="BR58" s="4">
        <v>0.41489799999999999</v>
      </c>
      <c r="BS58" s="4">
        <v>-5</v>
      </c>
      <c r="BT58" s="4">
        <v>0.18756600000000001</v>
      </c>
      <c r="BU58" s="4">
        <v>10.13907</v>
      </c>
      <c r="BV58" s="4">
        <v>3.7888329999999999</v>
      </c>
      <c r="BW58" s="4">
        <f t="shared" si="9"/>
        <v>2.6787422940000001</v>
      </c>
      <c r="BY58" s="4">
        <f t="shared" si="10"/>
        <v>12693.23513274399</v>
      </c>
      <c r="BZ58" s="4">
        <f t="shared" si="11"/>
        <v>6077.2602901335595</v>
      </c>
      <c r="CA58" s="4">
        <f t="shared" si="12"/>
        <v>13.345875337740001</v>
      </c>
      <c r="CB58" s="4">
        <f t="shared" si="13"/>
        <v>135.59065608392697</v>
      </c>
    </row>
    <row r="59" spans="1:80" x14ac:dyDescent="0.25">
      <c r="A59" s="2">
        <v>42069</v>
      </c>
      <c r="B59" s="3">
        <v>3.8828703703703706E-2</v>
      </c>
      <c r="C59" s="4">
        <v>10.339</v>
      </c>
      <c r="D59" s="4">
        <v>7.0526</v>
      </c>
      <c r="E59" s="4">
        <v>70526.399999999994</v>
      </c>
      <c r="F59" s="4">
        <v>149.80000000000001</v>
      </c>
      <c r="G59" s="4">
        <v>12</v>
      </c>
      <c r="H59" s="4">
        <v>2547.1</v>
      </c>
      <c r="J59" s="4">
        <v>0.2</v>
      </c>
      <c r="K59" s="4">
        <v>0.84319999999999995</v>
      </c>
      <c r="L59" s="4">
        <v>8.7179000000000002</v>
      </c>
      <c r="M59" s="4">
        <v>5.9467999999999996</v>
      </c>
      <c r="N59" s="4">
        <v>126.3109</v>
      </c>
      <c r="O59" s="4">
        <v>10.118399999999999</v>
      </c>
      <c r="P59" s="4">
        <v>136.4</v>
      </c>
      <c r="Q59" s="4">
        <v>95.573700000000002</v>
      </c>
      <c r="R59" s="4">
        <v>7.6561000000000003</v>
      </c>
      <c r="S59" s="4">
        <v>103.2</v>
      </c>
      <c r="T59" s="4">
        <v>2547.1466999999998</v>
      </c>
      <c r="W59" s="4">
        <v>0</v>
      </c>
      <c r="X59" s="4">
        <v>0.1686</v>
      </c>
      <c r="Y59" s="4">
        <v>11.8</v>
      </c>
      <c r="Z59" s="4">
        <v>862</v>
      </c>
      <c r="AA59" s="4">
        <v>889</v>
      </c>
      <c r="AB59" s="4">
        <v>822</v>
      </c>
      <c r="AC59" s="4">
        <v>56</v>
      </c>
      <c r="AD59" s="4">
        <v>6.57</v>
      </c>
      <c r="AE59" s="4">
        <v>0.15</v>
      </c>
      <c r="AF59" s="4">
        <v>979</v>
      </c>
      <c r="AG59" s="4">
        <v>-11</v>
      </c>
      <c r="AH59" s="4">
        <v>6</v>
      </c>
      <c r="AI59" s="4">
        <v>26</v>
      </c>
      <c r="AJ59" s="4">
        <v>190</v>
      </c>
      <c r="AK59" s="4">
        <v>139</v>
      </c>
      <c r="AL59" s="4">
        <v>2.4</v>
      </c>
      <c r="AM59" s="4">
        <v>195</v>
      </c>
      <c r="AN59" s="4" t="s">
        <v>155</v>
      </c>
      <c r="AO59" s="4">
        <v>2</v>
      </c>
      <c r="AP59" s="5">
        <v>0.5803935185185185</v>
      </c>
      <c r="AQ59" s="4">
        <v>47.160736999999997</v>
      </c>
      <c r="AR59" s="4">
        <v>-88.484041000000005</v>
      </c>
      <c r="AS59" s="4">
        <v>312.10000000000002</v>
      </c>
      <c r="AT59" s="4">
        <v>35.6</v>
      </c>
      <c r="AU59" s="4">
        <v>12</v>
      </c>
      <c r="AV59" s="4">
        <v>7</v>
      </c>
      <c r="AW59" s="4" t="s">
        <v>218</v>
      </c>
      <c r="AX59" s="4">
        <v>1.284915</v>
      </c>
      <c r="AY59" s="4">
        <v>1.03017</v>
      </c>
      <c r="AZ59" s="4">
        <v>2.1150850000000001</v>
      </c>
      <c r="BA59" s="4">
        <v>14.023</v>
      </c>
      <c r="BB59" s="4">
        <v>11.32</v>
      </c>
      <c r="BC59" s="4">
        <v>0.81</v>
      </c>
      <c r="BD59" s="4">
        <v>18.596</v>
      </c>
      <c r="BE59" s="4">
        <v>1771.3</v>
      </c>
      <c r="BF59" s="4">
        <v>769.02200000000005</v>
      </c>
      <c r="BG59" s="4">
        <v>2.6880000000000002</v>
      </c>
      <c r="BH59" s="4">
        <v>0.215</v>
      </c>
      <c r="BI59" s="4">
        <v>2.903</v>
      </c>
      <c r="BJ59" s="4">
        <v>2.0339999999999998</v>
      </c>
      <c r="BK59" s="4">
        <v>0.16300000000000001</v>
      </c>
      <c r="BL59" s="4">
        <v>2.1960000000000002</v>
      </c>
      <c r="BM59" s="4">
        <v>17.114100000000001</v>
      </c>
      <c r="BQ59" s="4">
        <v>24.914000000000001</v>
      </c>
      <c r="BR59" s="4">
        <v>0.46721800000000002</v>
      </c>
      <c r="BS59" s="4">
        <v>-5</v>
      </c>
      <c r="BT59" s="4">
        <v>0.18706200000000001</v>
      </c>
      <c r="BU59" s="4">
        <v>11.41764</v>
      </c>
      <c r="BV59" s="4">
        <v>3.7786520000000001</v>
      </c>
      <c r="BW59" s="4">
        <f t="shared" si="9"/>
        <v>3.016540488</v>
      </c>
      <c r="BY59" s="4">
        <f t="shared" si="10"/>
        <v>14905.136444483998</v>
      </c>
      <c r="BZ59" s="4">
        <f t="shared" si="11"/>
        <v>6471.166848534961</v>
      </c>
      <c r="CA59" s="4">
        <f t="shared" si="12"/>
        <v>17.115704583119999</v>
      </c>
      <c r="CB59" s="4">
        <f t="shared" si="13"/>
        <v>144.01174031758799</v>
      </c>
    </row>
    <row r="60" spans="1:80" x14ac:dyDescent="0.25">
      <c r="A60" s="2">
        <v>42069</v>
      </c>
      <c r="B60" s="3">
        <v>3.8840277777777779E-2</v>
      </c>
      <c r="C60" s="4">
        <v>11.028</v>
      </c>
      <c r="D60" s="4">
        <v>5.7805999999999997</v>
      </c>
      <c r="E60" s="4">
        <v>57805.915489999999</v>
      </c>
      <c r="F60" s="4">
        <v>172.1</v>
      </c>
      <c r="G60" s="4">
        <v>12</v>
      </c>
      <c r="H60" s="4">
        <v>2291.6999999999998</v>
      </c>
      <c r="J60" s="4">
        <v>0.2</v>
      </c>
      <c r="K60" s="4">
        <v>0.85019999999999996</v>
      </c>
      <c r="L60" s="4">
        <v>9.3757000000000001</v>
      </c>
      <c r="M60" s="4">
        <v>4.9143999999999997</v>
      </c>
      <c r="N60" s="4">
        <v>146.352</v>
      </c>
      <c r="O60" s="4">
        <v>10.2019</v>
      </c>
      <c r="P60" s="4">
        <v>156.6</v>
      </c>
      <c r="Q60" s="4">
        <v>110.74039999999999</v>
      </c>
      <c r="R60" s="4">
        <v>7.7195</v>
      </c>
      <c r="S60" s="4">
        <v>118.5</v>
      </c>
      <c r="T60" s="4">
        <v>2291.6869999999999</v>
      </c>
      <c r="W60" s="4">
        <v>0</v>
      </c>
      <c r="X60" s="4">
        <v>0.17</v>
      </c>
      <c r="Y60" s="4">
        <v>11.8</v>
      </c>
      <c r="Z60" s="4">
        <v>861</v>
      </c>
      <c r="AA60" s="4">
        <v>888</v>
      </c>
      <c r="AB60" s="4">
        <v>823</v>
      </c>
      <c r="AC60" s="4">
        <v>56</v>
      </c>
      <c r="AD60" s="4">
        <v>6.58</v>
      </c>
      <c r="AE60" s="4">
        <v>0.15</v>
      </c>
      <c r="AF60" s="4">
        <v>978</v>
      </c>
      <c r="AG60" s="4">
        <v>-11</v>
      </c>
      <c r="AH60" s="4">
        <v>6</v>
      </c>
      <c r="AI60" s="4">
        <v>26</v>
      </c>
      <c r="AJ60" s="4">
        <v>190</v>
      </c>
      <c r="AK60" s="4">
        <v>139</v>
      </c>
      <c r="AL60" s="4">
        <v>2.1</v>
      </c>
      <c r="AM60" s="4">
        <v>195</v>
      </c>
      <c r="AN60" s="4" t="s">
        <v>155</v>
      </c>
      <c r="AO60" s="4">
        <v>2</v>
      </c>
      <c r="AP60" s="5">
        <v>0.58040509259259265</v>
      </c>
      <c r="AQ60" s="4">
        <v>47.160881000000003</v>
      </c>
      <c r="AR60" s="4">
        <v>-88.483981</v>
      </c>
      <c r="AS60" s="4">
        <v>312.5</v>
      </c>
      <c r="AT60" s="4">
        <v>37.1</v>
      </c>
      <c r="AU60" s="4">
        <v>12</v>
      </c>
      <c r="AV60" s="4">
        <v>8</v>
      </c>
      <c r="AW60" s="4" t="s">
        <v>219</v>
      </c>
      <c r="AX60" s="4">
        <v>1.3848149999999999</v>
      </c>
      <c r="AY60" s="4">
        <v>1.1696299999999999</v>
      </c>
      <c r="AZ60" s="4">
        <v>2.3544459999999998</v>
      </c>
      <c r="BA60" s="4">
        <v>14.023</v>
      </c>
      <c r="BB60" s="4">
        <v>11.88</v>
      </c>
      <c r="BC60" s="4">
        <v>0.85</v>
      </c>
      <c r="BD60" s="4">
        <v>17.625</v>
      </c>
      <c r="BE60" s="4">
        <v>1957.6089999999999</v>
      </c>
      <c r="BF60" s="4">
        <v>653.09199999999998</v>
      </c>
      <c r="BG60" s="4">
        <v>3.2</v>
      </c>
      <c r="BH60" s="4">
        <v>0.223</v>
      </c>
      <c r="BI60" s="4">
        <v>3.423</v>
      </c>
      <c r="BJ60" s="4">
        <v>2.4209999999999998</v>
      </c>
      <c r="BK60" s="4">
        <v>0.16900000000000001</v>
      </c>
      <c r="BL60" s="4">
        <v>2.59</v>
      </c>
      <c r="BM60" s="4">
        <v>15.823399999999999</v>
      </c>
      <c r="BQ60" s="4">
        <v>25.814</v>
      </c>
      <c r="BR60" s="4">
        <v>0.912798</v>
      </c>
      <c r="BS60" s="4">
        <v>-5</v>
      </c>
      <c r="BT60" s="4">
        <v>0.18606200000000001</v>
      </c>
      <c r="BU60" s="4">
        <v>22.306501000000001</v>
      </c>
      <c r="BV60" s="4">
        <v>3.7584520000000001</v>
      </c>
      <c r="BW60" s="4">
        <f t="shared" si="9"/>
        <v>5.8933775641999997</v>
      </c>
      <c r="BY60" s="4">
        <f t="shared" si="10"/>
        <v>32182.879044572335</v>
      </c>
      <c r="BZ60" s="4">
        <f t="shared" si="11"/>
        <v>10736.761447754803</v>
      </c>
      <c r="CA60" s="4">
        <f t="shared" si="12"/>
        <v>39.800976684776998</v>
      </c>
      <c r="CB60" s="4">
        <f t="shared" si="13"/>
        <v>260.13497499954582</v>
      </c>
    </row>
    <row r="61" spans="1:80" x14ac:dyDescent="0.25">
      <c r="A61" s="2">
        <v>42069</v>
      </c>
      <c r="B61" s="3">
        <v>3.8851851851851853E-2</v>
      </c>
      <c r="C61" s="4">
        <v>11.451000000000001</v>
      </c>
      <c r="D61" s="4">
        <v>5.1185999999999998</v>
      </c>
      <c r="E61" s="4">
        <v>51186.197180000003</v>
      </c>
      <c r="F61" s="4">
        <v>186.1</v>
      </c>
      <c r="G61" s="4">
        <v>9.1</v>
      </c>
      <c r="H61" s="4">
        <v>2101.5</v>
      </c>
      <c r="J61" s="4">
        <v>0.2</v>
      </c>
      <c r="K61" s="4">
        <v>0.85329999999999995</v>
      </c>
      <c r="L61" s="4">
        <v>9.7705000000000002</v>
      </c>
      <c r="M61" s="4">
        <v>4.3676000000000004</v>
      </c>
      <c r="N61" s="4">
        <v>158.7971</v>
      </c>
      <c r="O61" s="4">
        <v>7.7763</v>
      </c>
      <c r="P61" s="4">
        <v>166.6</v>
      </c>
      <c r="Q61" s="4">
        <v>120.1574</v>
      </c>
      <c r="R61" s="4">
        <v>5.8841000000000001</v>
      </c>
      <c r="S61" s="4">
        <v>126</v>
      </c>
      <c r="T61" s="4">
        <v>2101.5486999999998</v>
      </c>
      <c r="W61" s="4">
        <v>0</v>
      </c>
      <c r="X61" s="4">
        <v>0.17069999999999999</v>
      </c>
      <c r="Y61" s="4">
        <v>11.9</v>
      </c>
      <c r="Z61" s="4">
        <v>860</v>
      </c>
      <c r="AA61" s="4">
        <v>886</v>
      </c>
      <c r="AB61" s="4">
        <v>823</v>
      </c>
      <c r="AC61" s="4">
        <v>56</v>
      </c>
      <c r="AD61" s="4">
        <v>6.58</v>
      </c>
      <c r="AE61" s="4">
        <v>0.15</v>
      </c>
      <c r="AF61" s="4">
        <v>978</v>
      </c>
      <c r="AG61" s="4">
        <v>-11</v>
      </c>
      <c r="AH61" s="4">
        <v>6</v>
      </c>
      <c r="AI61" s="4">
        <v>26</v>
      </c>
      <c r="AJ61" s="4">
        <v>190</v>
      </c>
      <c r="AK61" s="4">
        <v>139</v>
      </c>
      <c r="AL61" s="4">
        <v>2.1</v>
      </c>
      <c r="AM61" s="4">
        <v>195</v>
      </c>
      <c r="AN61" s="4" t="s">
        <v>155</v>
      </c>
      <c r="AO61" s="4">
        <v>2</v>
      </c>
      <c r="AP61" s="5">
        <v>0.58041666666666669</v>
      </c>
      <c r="AQ61" s="4">
        <v>47.161036000000003</v>
      </c>
      <c r="AR61" s="4">
        <v>-88.483951000000005</v>
      </c>
      <c r="AS61" s="4">
        <v>313.2</v>
      </c>
      <c r="AT61" s="4">
        <v>37.299999999999997</v>
      </c>
      <c r="AU61" s="4">
        <v>12</v>
      </c>
      <c r="AV61" s="4">
        <v>9</v>
      </c>
      <c r="AW61" s="4" t="s">
        <v>206</v>
      </c>
      <c r="AX61" s="4">
        <v>1.230569</v>
      </c>
      <c r="AY61" s="4">
        <v>1.2847150000000001</v>
      </c>
      <c r="AZ61" s="4">
        <v>2.230569</v>
      </c>
      <c r="BA61" s="4">
        <v>14.023</v>
      </c>
      <c r="BB61" s="4">
        <v>12.14</v>
      </c>
      <c r="BC61" s="4">
        <v>0.87</v>
      </c>
      <c r="BD61" s="4">
        <v>17.195</v>
      </c>
      <c r="BE61" s="4">
        <v>2064.442</v>
      </c>
      <c r="BF61" s="4">
        <v>587.36599999999999</v>
      </c>
      <c r="BG61" s="4">
        <v>3.5139999999999998</v>
      </c>
      <c r="BH61" s="4">
        <v>0.17199999999999999</v>
      </c>
      <c r="BI61" s="4">
        <v>3.6859999999999999</v>
      </c>
      <c r="BJ61" s="4">
        <v>2.6589999999999998</v>
      </c>
      <c r="BK61" s="4">
        <v>0.13</v>
      </c>
      <c r="BL61" s="4">
        <v>2.7890000000000001</v>
      </c>
      <c r="BM61" s="4">
        <v>14.684100000000001</v>
      </c>
      <c r="BQ61" s="4">
        <v>26.218</v>
      </c>
      <c r="BR61" s="4">
        <v>0.84632399999999997</v>
      </c>
      <c r="BS61" s="4">
        <v>-5</v>
      </c>
      <c r="BT61" s="4">
        <v>0.18693799999999999</v>
      </c>
      <c r="BU61" s="4">
        <v>20.682043</v>
      </c>
      <c r="BV61" s="4">
        <v>3.7761480000000001</v>
      </c>
      <c r="BW61" s="4">
        <f t="shared" si="9"/>
        <v>5.4641957606</v>
      </c>
      <c r="BY61" s="4">
        <f t="shared" si="10"/>
        <v>31467.599244459423</v>
      </c>
      <c r="BZ61" s="4">
        <f t="shared" si="11"/>
        <v>8953.0235762599059</v>
      </c>
      <c r="CA61" s="4">
        <f t="shared" si="12"/>
        <v>40.530248072368998</v>
      </c>
      <c r="CB61" s="4">
        <f t="shared" si="13"/>
        <v>223.82482727321312</v>
      </c>
    </row>
    <row r="62" spans="1:80" x14ac:dyDescent="0.25">
      <c r="A62" s="2">
        <v>42069</v>
      </c>
      <c r="B62" s="3">
        <v>3.8863425925925926E-2</v>
      </c>
      <c r="C62" s="4">
        <v>11.772</v>
      </c>
      <c r="D62" s="4">
        <v>4.5960999999999999</v>
      </c>
      <c r="E62" s="4">
        <v>45961.224490000001</v>
      </c>
      <c r="F62" s="4">
        <v>187.7</v>
      </c>
      <c r="G62" s="4">
        <v>6.9</v>
      </c>
      <c r="H62" s="4">
        <v>1905.4</v>
      </c>
      <c r="J62" s="4">
        <v>0.2</v>
      </c>
      <c r="K62" s="4">
        <v>0.85589999999999999</v>
      </c>
      <c r="L62" s="4">
        <v>10.075200000000001</v>
      </c>
      <c r="M62" s="4">
        <v>3.9336000000000002</v>
      </c>
      <c r="N62" s="4">
        <v>160.6643</v>
      </c>
      <c r="O62" s="4">
        <v>5.9054000000000002</v>
      </c>
      <c r="P62" s="4">
        <v>166.6</v>
      </c>
      <c r="Q62" s="4">
        <v>121.5702</v>
      </c>
      <c r="R62" s="4">
        <v>4.4684999999999997</v>
      </c>
      <c r="S62" s="4">
        <v>126</v>
      </c>
      <c r="T62" s="4">
        <v>1905.3876</v>
      </c>
      <c r="W62" s="4">
        <v>0</v>
      </c>
      <c r="X62" s="4">
        <v>0.17119999999999999</v>
      </c>
      <c r="Y62" s="4">
        <v>11.8</v>
      </c>
      <c r="Z62" s="4">
        <v>860</v>
      </c>
      <c r="AA62" s="4">
        <v>886</v>
      </c>
      <c r="AB62" s="4">
        <v>823</v>
      </c>
      <c r="AC62" s="4">
        <v>56</v>
      </c>
      <c r="AD62" s="4">
        <v>6.58</v>
      </c>
      <c r="AE62" s="4">
        <v>0.15</v>
      </c>
      <c r="AF62" s="4">
        <v>978</v>
      </c>
      <c r="AG62" s="4">
        <v>-11</v>
      </c>
      <c r="AH62" s="4">
        <v>6</v>
      </c>
      <c r="AI62" s="4">
        <v>26</v>
      </c>
      <c r="AJ62" s="4">
        <v>190</v>
      </c>
      <c r="AK62" s="4">
        <v>139</v>
      </c>
      <c r="AL62" s="4">
        <v>2.2000000000000002</v>
      </c>
      <c r="AM62" s="4">
        <v>195</v>
      </c>
      <c r="AN62" s="4" t="s">
        <v>155</v>
      </c>
      <c r="AO62" s="4">
        <v>2</v>
      </c>
      <c r="AP62" s="5">
        <v>0.58042824074074073</v>
      </c>
      <c r="AQ62" s="4">
        <v>47.161192999999997</v>
      </c>
      <c r="AR62" s="4">
        <v>-88.483935000000002</v>
      </c>
      <c r="AS62" s="4">
        <v>313.39999999999998</v>
      </c>
      <c r="AT62" s="4">
        <v>37.9</v>
      </c>
      <c r="AU62" s="4">
        <v>12</v>
      </c>
      <c r="AV62" s="4">
        <v>9</v>
      </c>
      <c r="AW62" s="4" t="s">
        <v>206</v>
      </c>
      <c r="AX62" s="4">
        <v>1.2</v>
      </c>
      <c r="AY62" s="4">
        <v>1.3</v>
      </c>
      <c r="AZ62" s="4">
        <v>2.2000000000000002</v>
      </c>
      <c r="BA62" s="4">
        <v>14.023</v>
      </c>
      <c r="BB62" s="4">
        <v>12.37</v>
      </c>
      <c r="BC62" s="4">
        <v>0.88</v>
      </c>
      <c r="BD62" s="4">
        <v>16.841999999999999</v>
      </c>
      <c r="BE62" s="4">
        <v>2151.2220000000002</v>
      </c>
      <c r="BF62" s="4">
        <v>534.56899999999996</v>
      </c>
      <c r="BG62" s="4">
        <v>3.5920000000000001</v>
      </c>
      <c r="BH62" s="4">
        <v>0.13200000000000001</v>
      </c>
      <c r="BI62" s="4">
        <v>3.7240000000000002</v>
      </c>
      <c r="BJ62" s="4">
        <v>2.718</v>
      </c>
      <c r="BK62" s="4">
        <v>0.1</v>
      </c>
      <c r="BL62" s="4">
        <v>2.8180000000000001</v>
      </c>
      <c r="BM62" s="4">
        <v>13.4535</v>
      </c>
      <c r="BQ62" s="4">
        <v>26.574000000000002</v>
      </c>
      <c r="BR62" s="4">
        <v>0.59893399999999997</v>
      </c>
      <c r="BS62" s="4">
        <v>-5</v>
      </c>
      <c r="BT62" s="4">
        <v>0.18324799999999999</v>
      </c>
      <c r="BU62" s="4">
        <v>14.636449000000001</v>
      </c>
      <c r="BV62" s="4">
        <v>3.7016100000000001</v>
      </c>
      <c r="BW62" s="4">
        <f t="shared" si="9"/>
        <v>3.8669498257999999</v>
      </c>
      <c r="BY62" s="4">
        <f t="shared" si="10"/>
        <v>23205.36705382969</v>
      </c>
      <c r="BZ62" s="4">
        <f t="shared" si="11"/>
        <v>5766.4294343394968</v>
      </c>
      <c r="CA62" s="4">
        <f t="shared" si="12"/>
        <v>29.319236997533999</v>
      </c>
      <c r="CB62" s="4">
        <f t="shared" si="13"/>
        <v>145.12375090004551</v>
      </c>
    </row>
    <row r="63" spans="1:80" x14ac:dyDescent="0.25">
      <c r="A63" s="2">
        <v>42069</v>
      </c>
      <c r="B63" s="3">
        <v>3.8875E-2</v>
      </c>
      <c r="C63" s="4">
        <v>11.977</v>
      </c>
      <c r="D63" s="4">
        <v>4.3033000000000001</v>
      </c>
      <c r="E63" s="4">
        <v>43032.627189999999</v>
      </c>
      <c r="F63" s="4">
        <v>197.1</v>
      </c>
      <c r="G63" s="4">
        <v>15.8</v>
      </c>
      <c r="H63" s="4">
        <v>1762.8</v>
      </c>
      <c r="J63" s="4">
        <v>0.2</v>
      </c>
      <c r="K63" s="4">
        <v>0.85709999999999997</v>
      </c>
      <c r="L63" s="4">
        <v>10.2658</v>
      </c>
      <c r="M63" s="4">
        <v>3.6884000000000001</v>
      </c>
      <c r="N63" s="4">
        <v>168.90190000000001</v>
      </c>
      <c r="O63" s="4">
        <v>13.5555</v>
      </c>
      <c r="P63" s="4">
        <v>182.5</v>
      </c>
      <c r="Q63" s="4">
        <v>127.8034</v>
      </c>
      <c r="R63" s="4">
        <v>10.257099999999999</v>
      </c>
      <c r="S63" s="4">
        <v>138.1</v>
      </c>
      <c r="T63" s="4">
        <v>1762.7879</v>
      </c>
      <c r="W63" s="4">
        <v>0</v>
      </c>
      <c r="X63" s="4">
        <v>0.1714</v>
      </c>
      <c r="Y63" s="4">
        <v>11.9</v>
      </c>
      <c r="Z63" s="4">
        <v>860</v>
      </c>
      <c r="AA63" s="4">
        <v>886</v>
      </c>
      <c r="AB63" s="4">
        <v>823</v>
      </c>
      <c r="AC63" s="4">
        <v>56</v>
      </c>
      <c r="AD63" s="4">
        <v>6.58</v>
      </c>
      <c r="AE63" s="4">
        <v>0.15</v>
      </c>
      <c r="AF63" s="4">
        <v>978</v>
      </c>
      <c r="AG63" s="4">
        <v>-11</v>
      </c>
      <c r="AH63" s="4">
        <v>6</v>
      </c>
      <c r="AI63" s="4">
        <v>26</v>
      </c>
      <c r="AJ63" s="4">
        <v>190</v>
      </c>
      <c r="AK63" s="4">
        <v>139</v>
      </c>
      <c r="AL63" s="4">
        <v>2.2000000000000002</v>
      </c>
      <c r="AM63" s="4">
        <v>195</v>
      </c>
      <c r="AN63" s="4" t="s">
        <v>155</v>
      </c>
      <c r="AO63" s="4">
        <v>2</v>
      </c>
      <c r="AP63" s="5">
        <v>0.58043981481481477</v>
      </c>
      <c r="AQ63" s="4">
        <v>47.161347999999997</v>
      </c>
      <c r="AR63" s="4">
        <v>-88.483935000000002</v>
      </c>
      <c r="AS63" s="4">
        <v>313.7</v>
      </c>
      <c r="AT63" s="4">
        <v>38.200000000000003</v>
      </c>
      <c r="AU63" s="4">
        <v>12</v>
      </c>
      <c r="AV63" s="4">
        <v>9</v>
      </c>
      <c r="AW63" s="4" t="s">
        <v>206</v>
      </c>
      <c r="AX63" s="4">
        <v>1.2</v>
      </c>
      <c r="AY63" s="4">
        <v>1.3</v>
      </c>
      <c r="AZ63" s="4">
        <v>2.2000000000000002</v>
      </c>
      <c r="BA63" s="4">
        <v>14.023</v>
      </c>
      <c r="BB63" s="4">
        <v>12.48</v>
      </c>
      <c r="BC63" s="4">
        <v>0.89</v>
      </c>
      <c r="BD63" s="4">
        <v>16.670000000000002</v>
      </c>
      <c r="BE63" s="4">
        <v>2202.6460000000002</v>
      </c>
      <c r="BF63" s="4">
        <v>503.69200000000001</v>
      </c>
      <c r="BG63" s="4">
        <v>3.7949999999999999</v>
      </c>
      <c r="BH63" s="4">
        <v>0.30499999999999999</v>
      </c>
      <c r="BI63" s="4">
        <v>4.0999999999999996</v>
      </c>
      <c r="BJ63" s="4">
        <v>2.8719999999999999</v>
      </c>
      <c r="BK63" s="4">
        <v>0.23</v>
      </c>
      <c r="BL63" s="4">
        <v>3.1019999999999999</v>
      </c>
      <c r="BM63" s="4">
        <v>12.5075</v>
      </c>
      <c r="BQ63" s="4">
        <v>26.744</v>
      </c>
      <c r="BR63" s="4">
        <v>0.57455800000000001</v>
      </c>
      <c r="BS63" s="4">
        <v>-5</v>
      </c>
      <c r="BT63" s="4">
        <v>0.18018600000000001</v>
      </c>
      <c r="BU63" s="4">
        <v>14.040761</v>
      </c>
      <c r="BV63" s="4">
        <v>3.6397569999999999</v>
      </c>
      <c r="BW63" s="4">
        <f t="shared" si="9"/>
        <v>3.7095690561999999</v>
      </c>
      <c r="BY63" s="4">
        <f t="shared" si="10"/>
        <v>22793.070801507623</v>
      </c>
      <c r="BZ63" s="4">
        <f t="shared" si="11"/>
        <v>5212.225395344044</v>
      </c>
      <c r="CA63" s="4">
        <f t="shared" si="12"/>
        <v>29.719573341303999</v>
      </c>
      <c r="CB63" s="4">
        <f t="shared" si="13"/>
        <v>129.4281210189275</v>
      </c>
    </row>
    <row r="64" spans="1:80" x14ac:dyDescent="0.25">
      <c r="A64" s="2">
        <v>42069</v>
      </c>
      <c r="B64" s="3">
        <v>3.888657407407408E-2</v>
      </c>
      <c r="C64" s="4">
        <v>11.942</v>
      </c>
      <c r="D64" s="4">
        <v>4.3545999999999996</v>
      </c>
      <c r="E64" s="4">
        <v>43546.321940000002</v>
      </c>
      <c r="F64" s="4">
        <v>216.1</v>
      </c>
      <c r="G64" s="4">
        <v>36.4</v>
      </c>
      <c r="H64" s="4">
        <v>1766.5</v>
      </c>
      <c r="J64" s="4">
        <v>0.2</v>
      </c>
      <c r="K64" s="4">
        <v>0.8569</v>
      </c>
      <c r="L64" s="4">
        <v>10.2332</v>
      </c>
      <c r="M64" s="4">
        <v>3.7317</v>
      </c>
      <c r="N64" s="4">
        <v>185.22649999999999</v>
      </c>
      <c r="O64" s="4">
        <v>31.1554</v>
      </c>
      <c r="P64" s="4">
        <v>216.4</v>
      </c>
      <c r="Q64" s="4">
        <v>140.1558</v>
      </c>
      <c r="R64" s="4">
        <v>23.5745</v>
      </c>
      <c r="S64" s="4">
        <v>163.69999999999999</v>
      </c>
      <c r="T64" s="4">
        <v>1766.4579000000001</v>
      </c>
      <c r="W64" s="4">
        <v>0</v>
      </c>
      <c r="X64" s="4">
        <v>0.1714</v>
      </c>
      <c r="Y64" s="4">
        <v>11.8</v>
      </c>
      <c r="Z64" s="4">
        <v>859</v>
      </c>
      <c r="AA64" s="4">
        <v>884</v>
      </c>
      <c r="AB64" s="4">
        <v>823</v>
      </c>
      <c r="AC64" s="4">
        <v>56</v>
      </c>
      <c r="AD64" s="4">
        <v>6.58</v>
      </c>
      <c r="AE64" s="4">
        <v>0.15</v>
      </c>
      <c r="AF64" s="4">
        <v>978</v>
      </c>
      <c r="AG64" s="4">
        <v>-11</v>
      </c>
      <c r="AH64" s="4">
        <v>6</v>
      </c>
      <c r="AI64" s="4">
        <v>26</v>
      </c>
      <c r="AJ64" s="4">
        <v>190</v>
      </c>
      <c r="AK64" s="4">
        <v>139</v>
      </c>
      <c r="AL64" s="4">
        <v>2.2999999999999998</v>
      </c>
      <c r="AM64" s="4">
        <v>195</v>
      </c>
      <c r="AN64" s="4" t="s">
        <v>155</v>
      </c>
      <c r="AO64" s="4">
        <v>2</v>
      </c>
      <c r="AP64" s="5">
        <v>0.58045138888888892</v>
      </c>
      <c r="AQ64" s="4">
        <v>47.161503000000003</v>
      </c>
      <c r="AR64" s="4">
        <v>-88.483953999999997</v>
      </c>
      <c r="AS64" s="4">
        <v>314.2</v>
      </c>
      <c r="AT64" s="4">
        <v>38</v>
      </c>
      <c r="AU64" s="4">
        <v>12</v>
      </c>
      <c r="AV64" s="4">
        <v>9</v>
      </c>
      <c r="AW64" s="4" t="s">
        <v>206</v>
      </c>
      <c r="AX64" s="4">
        <v>1.2</v>
      </c>
      <c r="AY64" s="4">
        <v>1.3</v>
      </c>
      <c r="AZ64" s="4">
        <v>2.2000000000000002</v>
      </c>
      <c r="BA64" s="4">
        <v>14.023</v>
      </c>
      <c r="BB64" s="4">
        <v>12.46</v>
      </c>
      <c r="BC64" s="4">
        <v>0.89</v>
      </c>
      <c r="BD64" s="4">
        <v>16.693999999999999</v>
      </c>
      <c r="BE64" s="4">
        <v>2193.9319999999998</v>
      </c>
      <c r="BF64" s="4">
        <v>509.202</v>
      </c>
      <c r="BG64" s="4">
        <v>4.1589999999999998</v>
      </c>
      <c r="BH64" s="4">
        <v>0.69899999999999995</v>
      </c>
      <c r="BI64" s="4">
        <v>4.8579999999999997</v>
      </c>
      <c r="BJ64" s="4">
        <v>3.1469999999999998</v>
      </c>
      <c r="BK64" s="4">
        <v>0.52900000000000003</v>
      </c>
      <c r="BL64" s="4">
        <v>3.6760000000000002</v>
      </c>
      <c r="BM64" s="4">
        <v>12.5237</v>
      </c>
      <c r="BQ64" s="4">
        <v>26.716999999999999</v>
      </c>
      <c r="BR64" s="4">
        <v>0.69218800000000003</v>
      </c>
      <c r="BS64" s="4">
        <v>-5</v>
      </c>
      <c r="BT64" s="4">
        <v>0.178124</v>
      </c>
      <c r="BU64" s="4">
        <v>16.915344000000001</v>
      </c>
      <c r="BV64" s="4">
        <v>3.5981049999999999</v>
      </c>
      <c r="BW64" s="4">
        <f t="shared" si="9"/>
        <v>4.4690338848</v>
      </c>
      <c r="BY64" s="4">
        <f t="shared" si="10"/>
        <v>27350.891381052097</v>
      </c>
      <c r="BZ64" s="4">
        <f t="shared" si="11"/>
        <v>6348.021995674656</v>
      </c>
      <c r="CA64" s="4">
        <f t="shared" si="12"/>
        <v>39.232417037615996</v>
      </c>
      <c r="CB64" s="4">
        <f t="shared" si="13"/>
        <v>156.12806522211361</v>
      </c>
    </row>
    <row r="65" spans="1:80" x14ac:dyDescent="0.25">
      <c r="A65" s="2">
        <v>42069</v>
      </c>
      <c r="B65" s="3">
        <v>3.8898148148148147E-2</v>
      </c>
      <c r="C65" s="4">
        <v>11.699</v>
      </c>
      <c r="D65" s="4">
        <v>4.6323999999999996</v>
      </c>
      <c r="E65" s="4">
        <v>46323.640070000001</v>
      </c>
      <c r="F65" s="4">
        <v>229.4</v>
      </c>
      <c r="G65" s="4">
        <v>36.299999999999997</v>
      </c>
      <c r="H65" s="4">
        <v>1820.6</v>
      </c>
      <c r="J65" s="4">
        <v>0.2</v>
      </c>
      <c r="K65" s="4">
        <v>0.85609999999999997</v>
      </c>
      <c r="L65" s="4">
        <v>10.0158</v>
      </c>
      <c r="M65" s="4">
        <v>3.9660000000000002</v>
      </c>
      <c r="N65" s="4">
        <v>196.3998</v>
      </c>
      <c r="O65" s="4">
        <v>31.078099999999999</v>
      </c>
      <c r="P65" s="4">
        <v>227.5</v>
      </c>
      <c r="Q65" s="4">
        <v>148.6103</v>
      </c>
      <c r="R65" s="4">
        <v>23.515899999999998</v>
      </c>
      <c r="S65" s="4">
        <v>172.1</v>
      </c>
      <c r="T65" s="4">
        <v>1820.6043</v>
      </c>
      <c r="W65" s="4">
        <v>0</v>
      </c>
      <c r="X65" s="4">
        <v>0.17119999999999999</v>
      </c>
      <c r="Y65" s="4">
        <v>11.8</v>
      </c>
      <c r="Z65" s="4">
        <v>859</v>
      </c>
      <c r="AA65" s="4">
        <v>883</v>
      </c>
      <c r="AB65" s="4">
        <v>823</v>
      </c>
      <c r="AC65" s="4">
        <v>56</v>
      </c>
      <c r="AD65" s="4">
        <v>6.58</v>
      </c>
      <c r="AE65" s="4">
        <v>0.15</v>
      </c>
      <c r="AF65" s="4">
        <v>978</v>
      </c>
      <c r="AG65" s="4">
        <v>-11</v>
      </c>
      <c r="AH65" s="4">
        <v>6</v>
      </c>
      <c r="AI65" s="4">
        <v>26</v>
      </c>
      <c r="AJ65" s="4">
        <v>190</v>
      </c>
      <c r="AK65" s="4">
        <v>139</v>
      </c>
      <c r="AL65" s="4">
        <v>2.1</v>
      </c>
      <c r="AM65" s="4">
        <v>195</v>
      </c>
      <c r="AN65" s="4" t="s">
        <v>155</v>
      </c>
      <c r="AO65" s="4">
        <v>2</v>
      </c>
      <c r="AP65" s="5">
        <v>0.58046296296296296</v>
      </c>
      <c r="AQ65" s="4">
        <v>47.161651999999997</v>
      </c>
      <c r="AR65" s="4">
        <v>-88.483999999999995</v>
      </c>
      <c r="AS65" s="4">
        <v>314.60000000000002</v>
      </c>
      <c r="AT65" s="4">
        <v>37.9</v>
      </c>
      <c r="AU65" s="4">
        <v>12</v>
      </c>
      <c r="AV65" s="4">
        <v>9</v>
      </c>
      <c r="AW65" s="4" t="s">
        <v>206</v>
      </c>
      <c r="AX65" s="4">
        <v>1.2</v>
      </c>
      <c r="AY65" s="4">
        <v>1.3</v>
      </c>
      <c r="AZ65" s="4">
        <v>2.2000000000000002</v>
      </c>
      <c r="BA65" s="4">
        <v>14.023</v>
      </c>
      <c r="BB65" s="4">
        <v>12.4</v>
      </c>
      <c r="BC65" s="4">
        <v>0.88</v>
      </c>
      <c r="BD65" s="4">
        <v>16.803000000000001</v>
      </c>
      <c r="BE65" s="4">
        <v>2143.9189999999999</v>
      </c>
      <c r="BF65" s="4">
        <v>540.31899999999996</v>
      </c>
      <c r="BG65" s="4">
        <v>4.4029999999999996</v>
      </c>
      <c r="BH65" s="4">
        <v>0.69699999999999995</v>
      </c>
      <c r="BI65" s="4">
        <v>5.0990000000000002</v>
      </c>
      <c r="BJ65" s="4">
        <v>3.331</v>
      </c>
      <c r="BK65" s="4">
        <v>0.52700000000000002</v>
      </c>
      <c r="BL65" s="4">
        <v>3.8580000000000001</v>
      </c>
      <c r="BM65" s="4">
        <v>12.8872</v>
      </c>
      <c r="BQ65" s="4">
        <v>26.65</v>
      </c>
      <c r="BR65" s="4">
        <v>0.74596200000000001</v>
      </c>
      <c r="BS65" s="4">
        <v>-5</v>
      </c>
      <c r="BT65" s="4">
        <v>0.17330999999999999</v>
      </c>
      <c r="BU65" s="4">
        <v>18.229445999999999</v>
      </c>
      <c r="BV65" s="4">
        <v>3.5008620000000001</v>
      </c>
      <c r="BW65" s="4">
        <f t="shared" si="9"/>
        <v>4.8162196331999994</v>
      </c>
      <c r="BY65" s="4">
        <f t="shared" si="10"/>
        <v>28803.769805850134</v>
      </c>
      <c r="BZ65" s="4">
        <f t="shared" si="11"/>
        <v>7259.240716522937</v>
      </c>
      <c r="CA65" s="4">
        <f t="shared" si="12"/>
        <v>44.752323769362</v>
      </c>
      <c r="CB65" s="4">
        <f t="shared" si="13"/>
        <v>173.14084265401439</v>
      </c>
    </row>
    <row r="66" spans="1:80" x14ac:dyDescent="0.25">
      <c r="A66" s="2">
        <v>42069</v>
      </c>
      <c r="B66" s="3">
        <v>3.8909722222222227E-2</v>
      </c>
      <c r="C66" s="4">
        <v>11.68</v>
      </c>
      <c r="D66" s="4">
        <v>4.7062999999999997</v>
      </c>
      <c r="E66" s="4">
        <v>47062.764360000001</v>
      </c>
      <c r="F66" s="4">
        <v>246.1</v>
      </c>
      <c r="G66" s="4">
        <v>20.7</v>
      </c>
      <c r="H66" s="4">
        <v>1751.2</v>
      </c>
      <c r="J66" s="4">
        <v>0.2</v>
      </c>
      <c r="K66" s="4">
        <v>0.85570000000000002</v>
      </c>
      <c r="L66" s="4">
        <v>9.9952000000000005</v>
      </c>
      <c r="M66" s="4">
        <v>4.0274000000000001</v>
      </c>
      <c r="N66" s="4">
        <v>210.62700000000001</v>
      </c>
      <c r="O66" s="4">
        <v>17.737400000000001</v>
      </c>
      <c r="P66" s="4">
        <v>228.4</v>
      </c>
      <c r="Q66" s="4">
        <v>159.37559999999999</v>
      </c>
      <c r="R66" s="4">
        <v>13.4214</v>
      </c>
      <c r="S66" s="4">
        <v>172.8</v>
      </c>
      <c r="T66" s="4">
        <v>1751.1823999999999</v>
      </c>
      <c r="W66" s="4">
        <v>0</v>
      </c>
      <c r="X66" s="4">
        <v>0.1711</v>
      </c>
      <c r="Y66" s="4">
        <v>11.8</v>
      </c>
      <c r="Z66" s="4">
        <v>858</v>
      </c>
      <c r="AA66" s="4">
        <v>882</v>
      </c>
      <c r="AB66" s="4">
        <v>822</v>
      </c>
      <c r="AC66" s="4">
        <v>56</v>
      </c>
      <c r="AD66" s="4">
        <v>6.58</v>
      </c>
      <c r="AE66" s="4">
        <v>0.15</v>
      </c>
      <c r="AF66" s="4">
        <v>978</v>
      </c>
      <c r="AG66" s="4">
        <v>-11</v>
      </c>
      <c r="AH66" s="4">
        <v>6</v>
      </c>
      <c r="AI66" s="4">
        <v>26</v>
      </c>
      <c r="AJ66" s="4">
        <v>190</v>
      </c>
      <c r="AK66" s="4">
        <v>139</v>
      </c>
      <c r="AL66" s="4">
        <v>2.4</v>
      </c>
      <c r="AM66" s="4">
        <v>195</v>
      </c>
      <c r="AN66" s="4" t="s">
        <v>155</v>
      </c>
      <c r="AO66" s="4">
        <v>2</v>
      </c>
      <c r="AP66" s="5">
        <v>0.58047453703703711</v>
      </c>
      <c r="AQ66" s="4">
        <v>47.161797</v>
      </c>
      <c r="AR66" s="4">
        <v>-88.484075000000004</v>
      </c>
      <c r="AS66" s="4">
        <v>314.5</v>
      </c>
      <c r="AT66" s="4">
        <v>38.6</v>
      </c>
      <c r="AU66" s="4">
        <v>12</v>
      </c>
      <c r="AV66" s="4">
        <v>9</v>
      </c>
      <c r="AW66" s="4" t="s">
        <v>206</v>
      </c>
      <c r="AX66" s="4">
        <v>1.2</v>
      </c>
      <c r="AY66" s="4">
        <v>1.3</v>
      </c>
      <c r="AZ66" s="4">
        <v>2.2000000000000002</v>
      </c>
      <c r="BA66" s="4">
        <v>14.023</v>
      </c>
      <c r="BB66" s="4">
        <v>12.35</v>
      </c>
      <c r="BC66" s="4">
        <v>0.88</v>
      </c>
      <c r="BD66" s="4">
        <v>16.856999999999999</v>
      </c>
      <c r="BE66" s="4">
        <v>2134.386</v>
      </c>
      <c r="BF66" s="4">
        <v>547.375</v>
      </c>
      <c r="BG66" s="4">
        <v>4.71</v>
      </c>
      <c r="BH66" s="4">
        <v>0.39700000000000002</v>
      </c>
      <c r="BI66" s="4">
        <v>5.1070000000000002</v>
      </c>
      <c r="BJ66" s="4">
        <v>3.5640000000000001</v>
      </c>
      <c r="BK66" s="4">
        <v>0.3</v>
      </c>
      <c r="BL66" s="4">
        <v>3.8639999999999999</v>
      </c>
      <c r="BM66" s="4">
        <v>12.366199999999999</v>
      </c>
      <c r="BQ66" s="4">
        <v>26.574000000000002</v>
      </c>
      <c r="BR66" s="4">
        <v>0.68434300000000003</v>
      </c>
      <c r="BS66" s="4">
        <v>-5</v>
      </c>
      <c r="BT66" s="4">
        <v>0.17393700000000001</v>
      </c>
      <c r="BU66" s="4">
        <v>16.723624000000001</v>
      </c>
      <c r="BV66" s="4">
        <v>3.5135290000000001</v>
      </c>
      <c r="BW66" s="4">
        <f t="shared" si="9"/>
        <v>4.4183814608</v>
      </c>
      <c r="BY66" s="4">
        <f t="shared" si="10"/>
        <v>26306.971004994768</v>
      </c>
      <c r="BZ66" s="4">
        <f t="shared" si="11"/>
        <v>6746.5670473190003</v>
      </c>
      <c r="CA66" s="4">
        <f t="shared" si="12"/>
        <v>43.927408004832003</v>
      </c>
      <c r="CB66" s="4">
        <f t="shared" si="13"/>
        <v>152.41725950318559</v>
      </c>
    </row>
    <row r="67" spans="1:80" x14ac:dyDescent="0.25">
      <c r="A67" s="2">
        <v>42069</v>
      </c>
      <c r="B67" s="3">
        <v>3.8921296296296294E-2</v>
      </c>
      <c r="C67" s="4">
        <v>12.657</v>
      </c>
      <c r="D67" s="4">
        <v>3.23</v>
      </c>
      <c r="E67" s="4">
        <v>32300.066610000002</v>
      </c>
      <c r="F67" s="4">
        <v>277.8</v>
      </c>
      <c r="G67" s="4">
        <v>16.399999999999999</v>
      </c>
      <c r="H67" s="4">
        <v>1439</v>
      </c>
      <c r="J67" s="4">
        <v>0.2</v>
      </c>
      <c r="K67" s="4">
        <v>0.86199999999999999</v>
      </c>
      <c r="L67" s="4">
        <v>10.910299999999999</v>
      </c>
      <c r="M67" s="4">
        <v>2.7844000000000002</v>
      </c>
      <c r="N67" s="4">
        <v>239.47329999999999</v>
      </c>
      <c r="O67" s="4">
        <v>14.155200000000001</v>
      </c>
      <c r="P67" s="4">
        <v>253.6</v>
      </c>
      <c r="Q67" s="4">
        <v>181.2029</v>
      </c>
      <c r="R67" s="4">
        <v>10.710900000000001</v>
      </c>
      <c r="S67" s="4">
        <v>191.9</v>
      </c>
      <c r="T67" s="4">
        <v>1438.9912999999999</v>
      </c>
      <c r="W67" s="4">
        <v>0</v>
      </c>
      <c r="X67" s="4">
        <v>0.1724</v>
      </c>
      <c r="Y67" s="4">
        <v>11.8</v>
      </c>
      <c r="Z67" s="4">
        <v>858</v>
      </c>
      <c r="AA67" s="4">
        <v>883</v>
      </c>
      <c r="AB67" s="4">
        <v>823</v>
      </c>
      <c r="AC67" s="4">
        <v>56</v>
      </c>
      <c r="AD67" s="4">
        <v>6.58</v>
      </c>
      <c r="AE67" s="4">
        <v>0.15</v>
      </c>
      <c r="AF67" s="4">
        <v>978</v>
      </c>
      <c r="AG67" s="4">
        <v>-11</v>
      </c>
      <c r="AH67" s="4">
        <v>6</v>
      </c>
      <c r="AI67" s="4">
        <v>26</v>
      </c>
      <c r="AJ67" s="4">
        <v>190</v>
      </c>
      <c r="AK67" s="4">
        <v>139</v>
      </c>
      <c r="AL67" s="4">
        <v>2.4</v>
      </c>
      <c r="AM67" s="4">
        <v>195</v>
      </c>
      <c r="AN67" s="4" t="s">
        <v>155</v>
      </c>
      <c r="AO67" s="4">
        <v>2</v>
      </c>
      <c r="AP67" s="5">
        <v>0.58048611111111115</v>
      </c>
      <c r="AQ67" s="4">
        <v>47.161949999999997</v>
      </c>
      <c r="AR67" s="4">
        <v>-88.484144999999998</v>
      </c>
      <c r="AS67" s="4">
        <v>314.8</v>
      </c>
      <c r="AT67" s="4">
        <v>38.700000000000003</v>
      </c>
      <c r="AU67" s="4">
        <v>12</v>
      </c>
      <c r="AV67" s="4">
        <v>9</v>
      </c>
      <c r="AW67" s="4" t="s">
        <v>206</v>
      </c>
      <c r="AX67" s="4">
        <v>1.2</v>
      </c>
      <c r="AY67" s="4">
        <v>1.3</v>
      </c>
      <c r="AZ67" s="4">
        <v>2.2000000000000002</v>
      </c>
      <c r="BA67" s="4">
        <v>14.023</v>
      </c>
      <c r="BB67" s="4">
        <v>12.94</v>
      </c>
      <c r="BC67" s="4">
        <v>0.92</v>
      </c>
      <c r="BD67" s="4">
        <v>16.004999999999999</v>
      </c>
      <c r="BE67" s="4">
        <v>2390.482</v>
      </c>
      <c r="BF67" s="4">
        <v>388.28500000000003</v>
      </c>
      <c r="BG67" s="4">
        <v>5.4950000000000001</v>
      </c>
      <c r="BH67" s="4">
        <v>0.32500000000000001</v>
      </c>
      <c r="BI67" s="4">
        <v>5.819</v>
      </c>
      <c r="BJ67" s="4">
        <v>4.1580000000000004</v>
      </c>
      <c r="BK67" s="4">
        <v>0.246</v>
      </c>
      <c r="BL67" s="4">
        <v>4.4029999999999996</v>
      </c>
      <c r="BM67" s="4">
        <v>10.4262</v>
      </c>
      <c r="BQ67" s="4">
        <v>27.466000000000001</v>
      </c>
      <c r="BR67" s="4">
        <v>0.504606</v>
      </c>
      <c r="BS67" s="4">
        <v>-5</v>
      </c>
      <c r="BT67" s="4">
        <v>0.17024800000000001</v>
      </c>
      <c r="BU67" s="4">
        <v>12.331300000000001</v>
      </c>
      <c r="BV67" s="4">
        <v>3.4390149999999999</v>
      </c>
      <c r="BW67" s="4">
        <f t="shared" si="9"/>
        <v>3.2579294600000002</v>
      </c>
      <c r="BY67" s="4">
        <f t="shared" si="10"/>
        <v>21725.102256024198</v>
      </c>
      <c r="BZ67" s="4">
        <f t="shared" si="11"/>
        <v>3528.7993507085002</v>
      </c>
      <c r="CA67" s="4">
        <f t="shared" si="12"/>
        <v>37.788602959800009</v>
      </c>
      <c r="CB67" s="4">
        <f t="shared" si="13"/>
        <v>94.755058244219995</v>
      </c>
    </row>
    <row r="68" spans="1:80" x14ac:dyDescent="0.25">
      <c r="A68" s="2">
        <v>42069</v>
      </c>
      <c r="B68" s="3">
        <v>3.8932870370370368E-2</v>
      </c>
      <c r="C68" s="4">
        <v>13.459</v>
      </c>
      <c r="D68" s="4">
        <v>2.0266000000000002</v>
      </c>
      <c r="E68" s="4">
        <v>20266.268400000001</v>
      </c>
      <c r="F68" s="4">
        <v>293.5</v>
      </c>
      <c r="G68" s="4">
        <v>14.7</v>
      </c>
      <c r="H68" s="4">
        <v>858.3</v>
      </c>
      <c r="J68" s="4">
        <v>0.2</v>
      </c>
      <c r="K68" s="4">
        <v>0.86729999999999996</v>
      </c>
      <c r="L68" s="4">
        <v>11.6724</v>
      </c>
      <c r="M68" s="4">
        <v>1.7576000000000001</v>
      </c>
      <c r="N68" s="4">
        <v>254.55609999999999</v>
      </c>
      <c r="O68" s="4">
        <v>12.7865</v>
      </c>
      <c r="P68" s="4">
        <v>267.3</v>
      </c>
      <c r="Q68" s="4">
        <v>192.6156</v>
      </c>
      <c r="R68" s="4">
        <v>9.6752000000000002</v>
      </c>
      <c r="S68" s="4">
        <v>202.3</v>
      </c>
      <c r="T68" s="4">
        <v>858.31579999999997</v>
      </c>
      <c r="W68" s="4">
        <v>0</v>
      </c>
      <c r="X68" s="4">
        <v>0.17349999999999999</v>
      </c>
      <c r="Y68" s="4">
        <v>11.8</v>
      </c>
      <c r="Z68" s="4">
        <v>857</v>
      </c>
      <c r="AA68" s="4">
        <v>883</v>
      </c>
      <c r="AB68" s="4">
        <v>823</v>
      </c>
      <c r="AC68" s="4">
        <v>56</v>
      </c>
      <c r="AD68" s="4">
        <v>6.58</v>
      </c>
      <c r="AE68" s="4">
        <v>0.15</v>
      </c>
      <c r="AF68" s="4">
        <v>978</v>
      </c>
      <c r="AG68" s="4">
        <v>-11</v>
      </c>
      <c r="AH68" s="4">
        <v>6</v>
      </c>
      <c r="AI68" s="4">
        <v>26</v>
      </c>
      <c r="AJ68" s="4">
        <v>190.9</v>
      </c>
      <c r="AK68" s="4">
        <v>139.9</v>
      </c>
      <c r="AL68" s="4">
        <v>2.6</v>
      </c>
      <c r="AM68" s="4">
        <v>195</v>
      </c>
      <c r="AN68" s="4" t="s">
        <v>155</v>
      </c>
      <c r="AO68" s="4">
        <v>2</v>
      </c>
      <c r="AP68" s="5">
        <v>0.58049768518518519</v>
      </c>
      <c r="AQ68" s="4">
        <v>47.162112999999998</v>
      </c>
      <c r="AR68" s="4">
        <v>-88.484173999999996</v>
      </c>
      <c r="AS68" s="4">
        <v>315.3</v>
      </c>
      <c r="AT68" s="4">
        <v>40.4</v>
      </c>
      <c r="AU68" s="4">
        <v>12</v>
      </c>
      <c r="AV68" s="4">
        <v>9</v>
      </c>
      <c r="AW68" s="4" t="s">
        <v>206</v>
      </c>
      <c r="AX68" s="4">
        <v>1.2</v>
      </c>
      <c r="AY68" s="4">
        <v>1.3</v>
      </c>
      <c r="AZ68" s="4">
        <v>2.2000000000000002</v>
      </c>
      <c r="BA68" s="4">
        <v>14.023</v>
      </c>
      <c r="BB68" s="4">
        <v>13.47</v>
      </c>
      <c r="BC68" s="4">
        <v>0.96</v>
      </c>
      <c r="BD68" s="4">
        <v>15.305999999999999</v>
      </c>
      <c r="BE68" s="4">
        <v>2618.7440000000001</v>
      </c>
      <c r="BF68" s="4">
        <v>250.97499999999999</v>
      </c>
      <c r="BG68" s="4">
        <v>5.9809999999999999</v>
      </c>
      <c r="BH68" s="4">
        <v>0.3</v>
      </c>
      <c r="BI68" s="4">
        <v>6.2809999999999997</v>
      </c>
      <c r="BJ68" s="4">
        <v>4.5250000000000004</v>
      </c>
      <c r="BK68" s="4">
        <v>0.22700000000000001</v>
      </c>
      <c r="BL68" s="4">
        <v>4.7530000000000001</v>
      </c>
      <c r="BM68" s="4">
        <v>6.3678999999999997</v>
      </c>
      <c r="BQ68" s="4">
        <v>28.295000000000002</v>
      </c>
      <c r="BR68" s="4">
        <v>0.41514600000000002</v>
      </c>
      <c r="BS68" s="4">
        <v>-5</v>
      </c>
      <c r="BT68" s="4">
        <v>0.17</v>
      </c>
      <c r="BU68" s="4">
        <v>10.14513</v>
      </c>
      <c r="BV68" s="4">
        <v>3.4340000000000002</v>
      </c>
      <c r="BW68" s="4">
        <f t="shared" si="9"/>
        <v>2.6803433459999999</v>
      </c>
      <c r="BY68" s="4">
        <f t="shared" si="10"/>
        <v>19580.246259422642</v>
      </c>
      <c r="BZ68" s="4">
        <f t="shared" si="11"/>
        <v>1876.5302392897499</v>
      </c>
      <c r="CA68" s="4">
        <f t="shared" si="12"/>
        <v>33.833247665249999</v>
      </c>
      <c r="CB68" s="4">
        <f t="shared" si="13"/>
        <v>47.612538741998996</v>
      </c>
    </row>
    <row r="69" spans="1:80" x14ac:dyDescent="0.25">
      <c r="A69" s="2">
        <v>42069</v>
      </c>
      <c r="B69" s="3">
        <v>3.8944444444444441E-2</v>
      </c>
      <c r="C69" s="4">
        <v>13.609</v>
      </c>
      <c r="D69" s="4">
        <v>1.8604000000000001</v>
      </c>
      <c r="E69" s="4">
        <v>18604.325840000001</v>
      </c>
      <c r="F69" s="4">
        <v>312.3</v>
      </c>
      <c r="G69" s="4">
        <v>14.7</v>
      </c>
      <c r="H69" s="4">
        <v>681</v>
      </c>
      <c r="J69" s="4">
        <v>0.2</v>
      </c>
      <c r="K69" s="4">
        <v>0.86770000000000003</v>
      </c>
      <c r="L69" s="4">
        <v>11.808999999999999</v>
      </c>
      <c r="M69" s="4">
        <v>1.6143000000000001</v>
      </c>
      <c r="N69" s="4">
        <v>270.97949999999997</v>
      </c>
      <c r="O69" s="4">
        <v>12.755599999999999</v>
      </c>
      <c r="P69" s="4">
        <v>283.7</v>
      </c>
      <c r="Q69" s="4">
        <v>205.0428</v>
      </c>
      <c r="R69" s="4">
        <v>9.6517999999999997</v>
      </c>
      <c r="S69" s="4">
        <v>214.7</v>
      </c>
      <c r="T69" s="4">
        <v>681.05</v>
      </c>
      <c r="W69" s="4">
        <v>0</v>
      </c>
      <c r="X69" s="4">
        <v>0.17349999999999999</v>
      </c>
      <c r="Y69" s="4">
        <v>11.8</v>
      </c>
      <c r="Z69" s="4">
        <v>858</v>
      </c>
      <c r="AA69" s="4">
        <v>883</v>
      </c>
      <c r="AB69" s="4">
        <v>823</v>
      </c>
      <c r="AC69" s="4">
        <v>56</v>
      </c>
      <c r="AD69" s="4">
        <v>6.58</v>
      </c>
      <c r="AE69" s="4">
        <v>0.15</v>
      </c>
      <c r="AF69" s="4">
        <v>978</v>
      </c>
      <c r="AG69" s="4">
        <v>-11</v>
      </c>
      <c r="AH69" s="4">
        <v>6</v>
      </c>
      <c r="AI69" s="4">
        <v>26</v>
      </c>
      <c r="AJ69" s="4">
        <v>191</v>
      </c>
      <c r="AK69" s="4">
        <v>140</v>
      </c>
      <c r="AL69" s="4">
        <v>2.5</v>
      </c>
      <c r="AM69" s="4">
        <v>195</v>
      </c>
      <c r="AN69" s="4" t="s">
        <v>155</v>
      </c>
      <c r="AO69" s="4">
        <v>2</v>
      </c>
      <c r="AP69" s="5">
        <v>0.58050925925925922</v>
      </c>
      <c r="AQ69" s="4">
        <v>47.162281999999998</v>
      </c>
      <c r="AR69" s="4">
        <v>-88.484173999999996</v>
      </c>
      <c r="AS69" s="4">
        <v>316</v>
      </c>
      <c r="AT69" s="4">
        <v>40.700000000000003</v>
      </c>
      <c r="AU69" s="4">
        <v>12</v>
      </c>
      <c r="AV69" s="4">
        <v>9</v>
      </c>
      <c r="AW69" s="4" t="s">
        <v>206</v>
      </c>
      <c r="AX69" s="4">
        <v>1.2</v>
      </c>
      <c r="AY69" s="4">
        <v>1.4698599999999999</v>
      </c>
      <c r="AZ69" s="4">
        <v>2.2849300000000001</v>
      </c>
      <c r="BA69" s="4">
        <v>14.023</v>
      </c>
      <c r="BB69" s="4">
        <v>13.52</v>
      </c>
      <c r="BC69" s="4">
        <v>0.96</v>
      </c>
      <c r="BD69" s="4">
        <v>15.244</v>
      </c>
      <c r="BE69" s="4">
        <v>2654.1979999999999</v>
      </c>
      <c r="BF69" s="4">
        <v>230.93700000000001</v>
      </c>
      <c r="BG69" s="4">
        <v>6.3780000000000001</v>
      </c>
      <c r="BH69" s="4">
        <v>0.3</v>
      </c>
      <c r="BI69" s="4">
        <v>6.6779999999999999</v>
      </c>
      <c r="BJ69" s="4">
        <v>4.8259999999999996</v>
      </c>
      <c r="BK69" s="4">
        <v>0.22700000000000001</v>
      </c>
      <c r="BL69" s="4">
        <v>5.0529999999999999</v>
      </c>
      <c r="BM69" s="4">
        <v>5.0620000000000003</v>
      </c>
      <c r="BQ69" s="4">
        <v>28.361999999999998</v>
      </c>
      <c r="BR69" s="4">
        <v>0.38655</v>
      </c>
      <c r="BS69" s="4">
        <v>-5</v>
      </c>
      <c r="BT69" s="4">
        <v>0.167186</v>
      </c>
      <c r="BU69" s="4">
        <v>9.4463150000000002</v>
      </c>
      <c r="BV69" s="4">
        <v>3.377157</v>
      </c>
      <c r="BW69" s="4">
        <f t="shared" si="9"/>
        <v>2.4957164230000002</v>
      </c>
      <c r="BY69" s="4">
        <f t="shared" si="10"/>
        <v>18478.351710332689</v>
      </c>
      <c r="BZ69" s="4">
        <f t="shared" si="11"/>
        <v>1607.7681879532352</v>
      </c>
      <c r="CA69" s="4">
        <f t="shared" si="12"/>
        <v>33.598294232029993</v>
      </c>
      <c r="CB69" s="4">
        <f t="shared" si="13"/>
        <v>35.241310692610007</v>
      </c>
    </row>
    <row r="70" spans="1:80" x14ac:dyDescent="0.25">
      <c r="A70" s="2">
        <v>42069</v>
      </c>
      <c r="B70" s="3">
        <v>3.8956018518518515E-2</v>
      </c>
      <c r="C70" s="4">
        <v>13.46</v>
      </c>
      <c r="D70" s="4">
        <v>2.0312000000000001</v>
      </c>
      <c r="E70" s="4">
        <v>20311.698110000001</v>
      </c>
      <c r="F70" s="4">
        <v>351.7</v>
      </c>
      <c r="G70" s="4">
        <v>14.3</v>
      </c>
      <c r="H70" s="4">
        <v>667.5</v>
      </c>
      <c r="J70" s="4">
        <v>0.2</v>
      </c>
      <c r="K70" s="4">
        <v>0.86729999999999996</v>
      </c>
      <c r="L70" s="4">
        <v>11.673999999999999</v>
      </c>
      <c r="M70" s="4">
        <v>1.7617</v>
      </c>
      <c r="N70" s="4">
        <v>305.06580000000002</v>
      </c>
      <c r="O70" s="4">
        <v>12.440200000000001</v>
      </c>
      <c r="P70" s="4">
        <v>317.5</v>
      </c>
      <c r="Q70" s="4">
        <v>230.8349</v>
      </c>
      <c r="R70" s="4">
        <v>9.4131999999999998</v>
      </c>
      <c r="S70" s="4">
        <v>240.2</v>
      </c>
      <c r="T70" s="4">
        <v>667.47059999999999</v>
      </c>
      <c r="W70" s="4">
        <v>0</v>
      </c>
      <c r="X70" s="4">
        <v>0.17349999999999999</v>
      </c>
      <c r="Y70" s="4">
        <v>11.8</v>
      </c>
      <c r="Z70" s="4">
        <v>857</v>
      </c>
      <c r="AA70" s="4">
        <v>884</v>
      </c>
      <c r="AB70" s="4">
        <v>823</v>
      </c>
      <c r="AC70" s="4">
        <v>56</v>
      </c>
      <c r="AD70" s="4">
        <v>6.58</v>
      </c>
      <c r="AE70" s="4">
        <v>0.15</v>
      </c>
      <c r="AF70" s="4">
        <v>978</v>
      </c>
      <c r="AG70" s="4">
        <v>-11</v>
      </c>
      <c r="AH70" s="4">
        <v>6.9379999999999997</v>
      </c>
      <c r="AI70" s="4">
        <v>26</v>
      </c>
      <c r="AJ70" s="4">
        <v>191</v>
      </c>
      <c r="AK70" s="4">
        <v>140</v>
      </c>
      <c r="AL70" s="4">
        <v>2.2999999999999998</v>
      </c>
      <c r="AM70" s="4">
        <v>195</v>
      </c>
      <c r="AN70" s="4" t="s">
        <v>155</v>
      </c>
      <c r="AO70" s="4">
        <v>2</v>
      </c>
      <c r="AP70" s="5">
        <v>0.58052083333333326</v>
      </c>
      <c r="AQ70" s="4">
        <v>47.162452000000002</v>
      </c>
      <c r="AR70" s="4">
        <v>-88.484151999999995</v>
      </c>
      <c r="AS70" s="4">
        <v>316.5</v>
      </c>
      <c r="AT70" s="4">
        <v>41.3</v>
      </c>
      <c r="AU70" s="4">
        <v>12</v>
      </c>
      <c r="AV70" s="4">
        <v>9</v>
      </c>
      <c r="AW70" s="4" t="s">
        <v>206</v>
      </c>
      <c r="AX70" s="4">
        <v>1.2</v>
      </c>
      <c r="AY70" s="4">
        <v>1.5</v>
      </c>
      <c r="AZ70" s="4">
        <v>2.215185</v>
      </c>
      <c r="BA70" s="4">
        <v>14.023</v>
      </c>
      <c r="BB70" s="4">
        <v>13.48</v>
      </c>
      <c r="BC70" s="4">
        <v>0.96</v>
      </c>
      <c r="BD70" s="4">
        <v>15.298999999999999</v>
      </c>
      <c r="BE70" s="4">
        <v>2621.7150000000001</v>
      </c>
      <c r="BF70" s="4">
        <v>251.80500000000001</v>
      </c>
      <c r="BG70" s="4">
        <v>7.1749999999999998</v>
      </c>
      <c r="BH70" s="4">
        <v>0.29299999999999998</v>
      </c>
      <c r="BI70" s="4">
        <v>7.4669999999999996</v>
      </c>
      <c r="BJ70" s="4">
        <v>5.4290000000000003</v>
      </c>
      <c r="BK70" s="4">
        <v>0.221</v>
      </c>
      <c r="BL70" s="4">
        <v>5.65</v>
      </c>
      <c r="BM70" s="4">
        <v>4.9569999999999999</v>
      </c>
      <c r="BQ70" s="4">
        <v>28.324999999999999</v>
      </c>
      <c r="BR70" s="4">
        <v>0.377496</v>
      </c>
      <c r="BS70" s="4">
        <v>-5</v>
      </c>
      <c r="BT70" s="4">
        <v>0.164186</v>
      </c>
      <c r="BU70" s="4">
        <v>9.2250589999999999</v>
      </c>
      <c r="BV70" s="4">
        <v>3.316557</v>
      </c>
      <c r="BW70" s="4">
        <f t="shared" si="9"/>
        <v>2.4372605878</v>
      </c>
      <c r="BY70" s="4">
        <f t="shared" si="10"/>
        <v>17824.695484908345</v>
      </c>
      <c r="BZ70" s="4">
        <f t="shared" si="11"/>
        <v>1711.9890783618148</v>
      </c>
      <c r="CA70" s="4">
        <f t="shared" si="12"/>
        <v>36.911056994207001</v>
      </c>
      <c r="CB70" s="4">
        <f t="shared" si="13"/>
        <v>33.701991070230996</v>
      </c>
    </row>
    <row r="71" spans="1:80" x14ac:dyDescent="0.25">
      <c r="A71" s="2">
        <v>42069</v>
      </c>
      <c r="B71" s="3">
        <v>3.8967592592592595E-2</v>
      </c>
      <c r="C71" s="4">
        <v>13.46</v>
      </c>
      <c r="D71" s="4">
        <v>2.1025999999999998</v>
      </c>
      <c r="E71" s="4">
        <v>21026.100320000001</v>
      </c>
      <c r="F71" s="4">
        <v>371.7</v>
      </c>
      <c r="G71" s="4">
        <v>14.3</v>
      </c>
      <c r="H71" s="4">
        <v>676.1</v>
      </c>
      <c r="J71" s="4">
        <v>0.2</v>
      </c>
      <c r="K71" s="4">
        <v>0.86670000000000003</v>
      </c>
      <c r="L71" s="4">
        <v>11.666</v>
      </c>
      <c r="M71" s="4">
        <v>1.8224</v>
      </c>
      <c r="N71" s="4">
        <v>322.15980000000002</v>
      </c>
      <c r="O71" s="4">
        <v>12.3941</v>
      </c>
      <c r="P71" s="4">
        <v>334.6</v>
      </c>
      <c r="Q71" s="4">
        <v>243.76939999999999</v>
      </c>
      <c r="R71" s="4">
        <v>9.3782999999999994</v>
      </c>
      <c r="S71" s="4">
        <v>253.1</v>
      </c>
      <c r="T71" s="4">
        <v>676.1087</v>
      </c>
      <c r="W71" s="4">
        <v>0</v>
      </c>
      <c r="X71" s="4">
        <v>0.17330000000000001</v>
      </c>
      <c r="Y71" s="4">
        <v>11.8</v>
      </c>
      <c r="Z71" s="4">
        <v>856</v>
      </c>
      <c r="AA71" s="4">
        <v>883</v>
      </c>
      <c r="AB71" s="4">
        <v>822</v>
      </c>
      <c r="AC71" s="4">
        <v>56</v>
      </c>
      <c r="AD71" s="4">
        <v>6.58</v>
      </c>
      <c r="AE71" s="4">
        <v>0.15</v>
      </c>
      <c r="AF71" s="4">
        <v>978</v>
      </c>
      <c r="AG71" s="4">
        <v>-11</v>
      </c>
      <c r="AH71" s="4">
        <v>6.0620000000000003</v>
      </c>
      <c r="AI71" s="4">
        <v>26</v>
      </c>
      <c r="AJ71" s="4">
        <v>191</v>
      </c>
      <c r="AK71" s="4">
        <v>140</v>
      </c>
      <c r="AL71" s="4">
        <v>2.5</v>
      </c>
      <c r="AM71" s="4">
        <v>195</v>
      </c>
      <c r="AN71" s="4" t="s">
        <v>155</v>
      </c>
      <c r="AO71" s="4">
        <v>2</v>
      </c>
      <c r="AP71" s="5">
        <v>0.58053240740740741</v>
      </c>
      <c r="AQ71" s="4">
        <v>47.16263</v>
      </c>
      <c r="AR71" s="4">
        <v>-88.484129999999993</v>
      </c>
      <c r="AS71" s="4">
        <v>316.89999999999998</v>
      </c>
      <c r="AT71" s="4">
        <v>44.3</v>
      </c>
      <c r="AU71" s="4">
        <v>12</v>
      </c>
      <c r="AV71" s="4">
        <v>9</v>
      </c>
      <c r="AW71" s="4" t="s">
        <v>206</v>
      </c>
      <c r="AX71" s="4">
        <v>1.2</v>
      </c>
      <c r="AY71" s="4">
        <v>1.5</v>
      </c>
      <c r="AZ71" s="4">
        <v>2.2000000000000002</v>
      </c>
      <c r="BA71" s="4">
        <v>14.023</v>
      </c>
      <c r="BB71" s="4">
        <v>13.41</v>
      </c>
      <c r="BC71" s="4">
        <v>0.96</v>
      </c>
      <c r="BD71" s="4">
        <v>15.378</v>
      </c>
      <c r="BE71" s="4">
        <v>2609.5320000000002</v>
      </c>
      <c r="BF71" s="4">
        <v>259.45</v>
      </c>
      <c r="BG71" s="4">
        <v>7.5469999999999997</v>
      </c>
      <c r="BH71" s="4">
        <v>0.28999999999999998</v>
      </c>
      <c r="BI71" s="4">
        <v>7.8369999999999997</v>
      </c>
      <c r="BJ71" s="4">
        <v>5.71</v>
      </c>
      <c r="BK71" s="4">
        <v>0.22</v>
      </c>
      <c r="BL71" s="4">
        <v>5.93</v>
      </c>
      <c r="BM71" s="4">
        <v>5.0011999999999999</v>
      </c>
      <c r="BQ71" s="4">
        <v>28.193000000000001</v>
      </c>
      <c r="BR71" s="4">
        <v>0.51863800000000004</v>
      </c>
      <c r="BS71" s="4">
        <v>-5</v>
      </c>
      <c r="BT71" s="4">
        <v>0.164938</v>
      </c>
      <c r="BU71" s="4">
        <v>12.674215999999999</v>
      </c>
      <c r="BV71" s="4">
        <v>3.3317480000000002</v>
      </c>
      <c r="BW71" s="4">
        <f t="shared" si="9"/>
        <v>3.3485278671999996</v>
      </c>
      <c r="BY71" s="4">
        <f t="shared" si="10"/>
        <v>24375.370131234144</v>
      </c>
      <c r="BZ71" s="4">
        <f t="shared" si="11"/>
        <v>2423.4957764644</v>
      </c>
      <c r="CA71" s="4">
        <f t="shared" si="12"/>
        <v>53.336522966319997</v>
      </c>
      <c r="CB71" s="4">
        <f t="shared" si="13"/>
        <v>46.715695036630393</v>
      </c>
    </row>
    <row r="72" spans="1:80" x14ac:dyDescent="0.25">
      <c r="A72" s="2">
        <v>42069</v>
      </c>
      <c r="B72" s="3">
        <v>3.8979166666666669E-2</v>
      </c>
      <c r="C72" s="4">
        <v>13.382</v>
      </c>
      <c r="D72" s="4">
        <v>2.097</v>
      </c>
      <c r="E72" s="4">
        <v>20970.417730000001</v>
      </c>
      <c r="F72" s="4">
        <v>372.1</v>
      </c>
      <c r="G72" s="4">
        <v>13.5</v>
      </c>
      <c r="H72" s="4">
        <v>604.5</v>
      </c>
      <c r="J72" s="4">
        <v>0.2</v>
      </c>
      <c r="K72" s="4">
        <v>0.86750000000000005</v>
      </c>
      <c r="L72" s="4">
        <v>11.608700000000001</v>
      </c>
      <c r="M72" s="4">
        <v>1.8191999999999999</v>
      </c>
      <c r="N72" s="4">
        <v>322.76670000000001</v>
      </c>
      <c r="O72" s="4">
        <v>11.729100000000001</v>
      </c>
      <c r="P72" s="4">
        <v>334.5</v>
      </c>
      <c r="Q72" s="4">
        <v>244.2287</v>
      </c>
      <c r="R72" s="4">
        <v>8.8750999999999998</v>
      </c>
      <c r="S72" s="4">
        <v>253.1</v>
      </c>
      <c r="T72" s="4">
        <v>604.51369999999997</v>
      </c>
      <c r="W72" s="4">
        <v>0</v>
      </c>
      <c r="X72" s="4">
        <v>0.17349999999999999</v>
      </c>
      <c r="Y72" s="4">
        <v>12.1</v>
      </c>
      <c r="Z72" s="4">
        <v>854</v>
      </c>
      <c r="AA72" s="4">
        <v>883</v>
      </c>
      <c r="AB72" s="4">
        <v>820</v>
      </c>
      <c r="AC72" s="4">
        <v>56</v>
      </c>
      <c r="AD72" s="4">
        <v>6.58</v>
      </c>
      <c r="AE72" s="4">
        <v>0.15</v>
      </c>
      <c r="AF72" s="4">
        <v>978</v>
      </c>
      <c r="AG72" s="4">
        <v>-11</v>
      </c>
      <c r="AH72" s="4">
        <v>6.9379999999999997</v>
      </c>
      <c r="AI72" s="4">
        <v>26</v>
      </c>
      <c r="AJ72" s="4">
        <v>191</v>
      </c>
      <c r="AK72" s="4">
        <v>140.9</v>
      </c>
      <c r="AL72" s="4">
        <v>2.7</v>
      </c>
      <c r="AM72" s="4">
        <v>195</v>
      </c>
      <c r="AN72" s="4" t="s">
        <v>155</v>
      </c>
      <c r="AO72" s="4">
        <v>2</v>
      </c>
      <c r="AP72" s="5">
        <v>0.58054398148148145</v>
      </c>
      <c r="AQ72" s="4">
        <v>47.162815999999999</v>
      </c>
      <c r="AR72" s="4">
        <v>-88.484134999999995</v>
      </c>
      <c r="AS72" s="4">
        <v>317.39999999999998</v>
      </c>
      <c r="AT72" s="4">
        <v>45.7</v>
      </c>
      <c r="AU72" s="4">
        <v>12</v>
      </c>
      <c r="AV72" s="4">
        <v>9</v>
      </c>
      <c r="AW72" s="4" t="s">
        <v>206</v>
      </c>
      <c r="AX72" s="4">
        <v>1.2</v>
      </c>
      <c r="AY72" s="4">
        <v>1.5</v>
      </c>
      <c r="AZ72" s="4">
        <v>2.2000000000000002</v>
      </c>
      <c r="BA72" s="4">
        <v>14.023</v>
      </c>
      <c r="BB72" s="4">
        <v>13.49</v>
      </c>
      <c r="BC72" s="4">
        <v>0.96</v>
      </c>
      <c r="BD72" s="4">
        <v>15.275</v>
      </c>
      <c r="BE72" s="4">
        <v>2609.7779999999998</v>
      </c>
      <c r="BF72" s="4">
        <v>260.29700000000003</v>
      </c>
      <c r="BG72" s="4">
        <v>7.5990000000000002</v>
      </c>
      <c r="BH72" s="4">
        <v>0.27600000000000002</v>
      </c>
      <c r="BI72" s="4">
        <v>7.875</v>
      </c>
      <c r="BJ72" s="4">
        <v>5.75</v>
      </c>
      <c r="BK72" s="4">
        <v>0.20899999999999999</v>
      </c>
      <c r="BL72" s="4">
        <v>5.9589999999999996</v>
      </c>
      <c r="BM72" s="4">
        <v>4.4942000000000002</v>
      </c>
      <c r="BQ72" s="4">
        <v>28.361000000000001</v>
      </c>
      <c r="BR72" s="4">
        <v>0.78125999999999995</v>
      </c>
      <c r="BS72" s="4">
        <v>-5</v>
      </c>
      <c r="BT72" s="4">
        <v>0.170628</v>
      </c>
      <c r="BU72" s="4">
        <v>19.092040999999998</v>
      </c>
      <c r="BV72" s="4">
        <v>3.4466860000000001</v>
      </c>
      <c r="BW72" s="4">
        <f t="shared" si="9"/>
        <v>5.0441172321999996</v>
      </c>
      <c r="BY72" s="4">
        <f t="shared" si="10"/>
        <v>36721.75358117382</v>
      </c>
      <c r="BZ72" s="4">
        <f t="shared" si="11"/>
        <v>3662.5959341824487</v>
      </c>
      <c r="CA72" s="4">
        <f t="shared" si="12"/>
        <v>80.907296747749982</v>
      </c>
      <c r="CB72" s="4">
        <f t="shared" si="13"/>
        <v>63.237143138041397</v>
      </c>
    </row>
    <row r="73" spans="1:80" x14ac:dyDescent="0.25">
      <c r="A73" s="2">
        <v>42069</v>
      </c>
      <c r="B73" s="3">
        <v>3.8990740740740742E-2</v>
      </c>
      <c r="C73" s="4">
        <v>12.747999999999999</v>
      </c>
      <c r="D73" s="4">
        <v>3.2035999999999998</v>
      </c>
      <c r="E73" s="4">
        <v>32036.061379999999</v>
      </c>
      <c r="F73" s="4">
        <v>340.4</v>
      </c>
      <c r="G73" s="4">
        <v>11.8</v>
      </c>
      <c r="H73" s="4">
        <v>712.2</v>
      </c>
      <c r="J73" s="4">
        <v>0.2</v>
      </c>
      <c r="K73" s="4">
        <v>0.86240000000000006</v>
      </c>
      <c r="L73" s="4">
        <v>10.9941</v>
      </c>
      <c r="M73" s="4">
        <v>2.7629000000000001</v>
      </c>
      <c r="N73" s="4">
        <v>293.60399999999998</v>
      </c>
      <c r="O73" s="4">
        <v>10.2141</v>
      </c>
      <c r="P73" s="4">
        <v>303.8</v>
      </c>
      <c r="Q73" s="4">
        <v>222.16210000000001</v>
      </c>
      <c r="R73" s="4">
        <v>7.7286999999999999</v>
      </c>
      <c r="S73" s="4">
        <v>229.9</v>
      </c>
      <c r="T73" s="4">
        <v>712.20460000000003</v>
      </c>
      <c r="W73" s="4">
        <v>0</v>
      </c>
      <c r="X73" s="4">
        <v>0.17249999999999999</v>
      </c>
      <c r="Y73" s="4">
        <v>12.3</v>
      </c>
      <c r="Z73" s="4">
        <v>852</v>
      </c>
      <c r="AA73" s="4">
        <v>881</v>
      </c>
      <c r="AB73" s="4">
        <v>818</v>
      </c>
      <c r="AC73" s="4">
        <v>56</v>
      </c>
      <c r="AD73" s="4">
        <v>6.58</v>
      </c>
      <c r="AE73" s="4">
        <v>0.15</v>
      </c>
      <c r="AF73" s="4">
        <v>978</v>
      </c>
      <c r="AG73" s="4">
        <v>-11</v>
      </c>
      <c r="AH73" s="4">
        <v>7</v>
      </c>
      <c r="AI73" s="4">
        <v>26</v>
      </c>
      <c r="AJ73" s="4">
        <v>191.9</v>
      </c>
      <c r="AK73" s="4">
        <v>141</v>
      </c>
      <c r="AL73" s="4">
        <v>3</v>
      </c>
      <c r="AM73" s="4">
        <v>195</v>
      </c>
      <c r="AN73" s="4" t="s">
        <v>155</v>
      </c>
      <c r="AO73" s="4">
        <v>2</v>
      </c>
      <c r="AP73" s="5">
        <v>0.5805555555555556</v>
      </c>
      <c r="AQ73" s="4">
        <v>47.163003000000003</v>
      </c>
      <c r="AR73" s="4">
        <v>-88.484182000000004</v>
      </c>
      <c r="AS73" s="4">
        <v>317.89999999999998</v>
      </c>
      <c r="AT73" s="4">
        <v>45.9</v>
      </c>
      <c r="AU73" s="4">
        <v>12</v>
      </c>
      <c r="AV73" s="4">
        <v>9</v>
      </c>
      <c r="AW73" s="4" t="s">
        <v>206</v>
      </c>
      <c r="AX73" s="4">
        <v>1.2</v>
      </c>
      <c r="AY73" s="4">
        <v>1.5845149999999999</v>
      </c>
      <c r="AZ73" s="4">
        <v>2.2000000000000002</v>
      </c>
      <c r="BA73" s="4">
        <v>14.023</v>
      </c>
      <c r="BB73" s="4">
        <v>12.97</v>
      </c>
      <c r="BC73" s="4">
        <v>0.92</v>
      </c>
      <c r="BD73" s="4">
        <v>15.952</v>
      </c>
      <c r="BE73" s="4">
        <v>2410.6489999999999</v>
      </c>
      <c r="BF73" s="4">
        <v>385.58100000000002</v>
      </c>
      <c r="BG73" s="4">
        <v>6.742</v>
      </c>
      <c r="BH73" s="4">
        <v>0.23499999999999999</v>
      </c>
      <c r="BI73" s="4">
        <v>6.976</v>
      </c>
      <c r="BJ73" s="4">
        <v>5.101</v>
      </c>
      <c r="BK73" s="4">
        <v>0.17699999999999999</v>
      </c>
      <c r="BL73" s="4">
        <v>5.2789999999999999</v>
      </c>
      <c r="BM73" s="4">
        <v>5.1642000000000001</v>
      </c>
      <c r="BQ73" s="4">
        <v>27.5</v>
      </c>
      <c r="BR73" s="4">
        <v>0.73515399999999997</v>
      </c>
      <c r="BS73" s="4">
        <v>-5</v>
      </c>
      <c r="BT73" s="4">
        <v>0.17662800000000001</v>
      </c>
      <c r="BU73" s="4">
        <v>17.965325</v>
      </c>
      <c r="BV73" s="4">
        <v>3.5678860000000001</v>
      </c>
      <c r="BW73" s="4">
        <f t="shared" si="9"/>
        <v>4.746438865</v>
      </c>
      <c r="BY73" s="4">
        <f t="shared" si="10"/>
        <v>31918.064353746726</v>
      </c>
      <c r="BZ73" s="4">
        <f t="shared" si="11"/>
        <v>5105.2638403940255</v>
      </c>
      <c r="CA73" s="4">
        <f t="shared" si="12"/>
        <v>67.539507522024991</v>
      </c>
      <c r="CB73" s="4">
        <f t="shared" si="13"/>
        <v>68.376303616005004</v>
      </c>
    </row>
    <row r="74" spans="1:80" x14ac:dyDescent="0.25">
      <c r="A74" s="2">
        <v>42069</v>
      </c>
      <c r="B74" s="3">
        <v>3.9002314814814816E-2</v>
      </c>
      <c r="C74" s="4">
        <v>12.111000000000001</v>
      </c>
      <c r="D74" s="4">
        <v>4.1653000000000002</v>
      </c>
      <c r="E74" s="4">
        <v>41653.127610000003</v>
      </c>
      <c r="F74" s="4">
        <v>311.39999999999998</v>
      </c>
      <c r="G74" s="4">
        <v>11.8</v>
      </c>
      <c r="H74" s="4">
        <v>862.4</v>
      </c>
      <c r="J74" s="4">
        <v>0.2</v>
      </c>
      <c r="K74" s="4">
        <v>0.85850000000000004</v>
      </c>
      <c r="L74" s="4">
        <v>10.3979</v>
      </c>
      <c r="M74" s="4">
        <v>3.5760000000000001</v>
      </c>
      <c r="N74" s="4">
        <v>267.3073</v>
      </c>
      <c r="O74" s="4">
        <v>10.130599999999999</v>
      </c>
      <c r="P74" s="4">
        <v>277.39999999999998</v>
      </c>
      <c r="Q74" s="4">
        <v>202.26410000000001</v>
      </c>
      <c r="R74" s="4">
        <v>7.6654999999999998</v>
      </c>
      <c r="S74" s="4">
        <v>209.9</v>
      </c>
      <c r="T74" s="4">
        <v>862.44949999999994</v>
      </c>
      <c r="W74" s="4">
        <v>0</v>
      </c>
      <c r="X74" s="4">
        <v>0.17169999999999999</v>
      </c>
      <c r="Y74" s="4">
        <v>12.3</v>
      </c>
      <c r="Z74" s="4">
        <v>851</v>
      </c>
      <c r="AA74" s="4">
        <v>880</v>
      </c>
      <c r="AB74" s="4">
        <v>817</v>
      </c>
      <c r="AC74" s="4">
        <v>56</v>
      </c>
      <c r="AD74" s="4">
        <v>6.58</v>
      </c>
      <c r="AE74" s="4">
        <v>0.15</v>
      </c>
      <c r="AF74" s="4">
        <v>978</v>
      </c>
      <c r="AG74" s="4">
        <v>-11</v>
      </c>
      <c r="AH74" s="4">
        <v>7</v>
      </c>
      <c r="AI74" s="4">
        <v>26</v>
      </c>
      <c r="AJ74" s="4">
        <v>192</v>
      </c>
      <c r="AK74" s="4">
        <v>141.9</v>
      </c>
      <c r="AL74" s="4">
        <v>3.3</v>
      </c>
      <c r="AM74" s="4">
        <v>195</v>
      </c>
      <c r="AN74" s="4" t="s">
        <v>155</v>
      </c>
      <c r="AO74" s="4">
        <v>2</v>
      </c>
      <c r="AP74" s="5">
        <v>0.58056712962962964</v>
      </c>
      <c r="AQ74" s="4">
        <v>47.163186000000003</v>
      </c>
      <c r="AR74" s="4">
        <v>-88.484263999999996</v>
      </c>
      <c r="AS74" s="4">
        <v>318.39999999999998</v>
      </c>
      <c r="AT74" s="4">
        <v>46.5</v>
      </c>
      <c r="AU74" s="4">
        <v>12</v>
      </c>
      <c r="AV74" s="4">
        <v>9</v>
      </c>
      <c r="AW74" s="4" t="s">
        <v>206</v>
      </c>
      <c r="AX74" s="4">
        <v>1.2</v>
      </c>
      <c r="AY74" s="4">
        <v>1.6</v>
      </c>
      <c r="AZ74" s="4">
        <v>2.2000000000000002</v>
      </c>
      <c r="BA74" s="4">
        <v>14.023</v>
      </c>
      <c r="BB74" s="4">
        <v>12.58</v>
      </c>
      <c r="BC74" s="4">
        <v>0.9</v>
      </c>
      <c r="BD74" s="4">
        <v>16.478999999999999</v>
      </c>
      <c r="BE74" s="4">
        <v>2242.1790000000001</v>
      </c>
      <c r="BF74" s="4">
        <v>490.79599999999999</v>
      </c>
      <c r="BG74" s="4">
        <v>6.0359999999999996</v>
      </c>
      <c r="BH74" s="4">
        <v>0.22900000000000001</v>
      </c>
      <c r="BI74" s="4">
        <v>6.2649999999999997</v>
      </c>
      <c r="BJ74" s="4">
        <v>4.5679999999999996</v>
      </c>
      <c r="BK74" s="4">
        <v>0.17299999999999999</v>
      </c>
      <c r="BL74" s="4">
        <v>4.7409999999999997</v>
      </c>
      <c r="BM74" s="4">
        <v>6.1501000000000001</v>
      </c>
      <c r="BQ74" s="4">
        <v>26.922000000000001</v>
      </c>
      <c r="BR74" s="4">
        <v>0.63813799999999998</v>
      </c>
      <c r="BS74" s="4">
        <v>-5</v>
      </c>
      <c r="BT74" s="4">
        <v>0.176062</v>
      </c>
      <c r="BU74" s="4">
        <v>15.594497</v>
      </c>
      <c r="BV74" s="4">
        <v>3.5564520000000002</v>
      </c>
      <c r="BW74" s="4">
        <f t="shared" si="9"/>
        <v>4.1200661073999996</v>
      </c>
      <c r="BY74" s="4">
        <f t="shared" si="10"/>
        <v>25769.686768765732</v>
      </c>
      <c r="BZ74" s="4">
        <f t="shared" si="11"/>
        <v>5640.7892444640438</v>
      </c>
      <c r="CA74" s="4">
        <f t="shared" si="12"/>
        <v>52.500683112151997</v>
      </c>
      <c r="CB74" s="4">
        <f t="shared" si="13"/>
        <v>70.683986691778898</v>
      </c>
    </row>
    <row r="75" spans="1:80" x14ac:dyDescent="0.25">
      <c r="A75" s="2">
        <v>42069</v>
      </c>
      <c r="B75" s="3">
        <v>3.901388888888889E-2</v>
      </c>
      <c r="C75" s="4">
        <v>11.792</v>
      </c>
      <c r="D75" s="4">
        <v>4.8057999999999996</v>
      </c>
      <c r="E75" s="4">
        <v>48057.506110000002</v>
      </c>
      <c r="F75" s="4">
        <v>300.89999999999998</v>
      </c>
      <c r="G75" s="4">
        <v>11.8</v>
      </c>
      <c r="H75" s="4">
        <v>1006.3</v>
      </c>
      <c r="J75" s="4">
        <v>0.2</v>
      </c>
      <c r="K75" s="4">
        <v>0.85499999999999998</v>
      </c>
      <c r="L75" s="4">
        <v>10.0824</v>
      </c>
      <c r="M75" s="4">
        <v>4.1090999999999998</v>
      </c>
      <c r="N75" s="4">
        <v>257.26580000000001</v>
      </c>
      <c r="O75" s="4">
        <v>10.089499999999999</v>
      </c>
      <c r="P75" s="4">
        <v>267.39999999999998</v>
      </c>
      <c r="Q75" s="4">
        <v>194.666</v>
      </c>
      <c r="R75" s="4">
        <v>7.6345000000000001</v>
      </c>
      <c r="S75" s="4">
        <v>202.3</v>
      </c>
      <c r="T75" s="4">
        <v>1006.3313000000001</v>
      </c>
      <c r="W75" s="4">
        <v>0</v>
      </c>
      <c r="X75" s="4">
        <v>0.17100000000000001</v>
      </c>
      <c r="Y75" s="4">
        <v>12.3</v>
      </c>
      <c r="Z75" s="4">
        <v>850</v>
      </c>
      <c r="AA75" s="4">
        <v>879</v>
      </c>
      <c r="AB75" s="4">
        <v>816</v>
      </c>
      <c r="AC75" s="4">
        <v>56</v>
      </c>
      <c r="AD75" s="4">
        <v>6.58</v>
      </c>
      <c r="AE75" s="4">
        <v>0.15</v>
      </c>
      <c r="AF75" s="4">
        <v>978</v>
      </c>
      <c r="AG75" s="4">
        <v>-11</v>
      </c>
      <c r="AH75" s="4">
        <v>7</v>
      </c>
      <c r="AI75" s="4">
        <v>26</v>
      </c>
      <c r="AJ75" s="4">
        <v>192</v>
      </c>
      <c r="AK75" s="4">
        <v>142</v>
      </c>
      <c r="AL75" s="4">
        <v>3.6</v>
      </c>
      <c r="AM75" s="4">
        <v>195</v>
      </c>
      <c r="AN75" s="4" t="s">
        <v>155</v>
      </c>
      <c r="AO75" s="4">
        <v>2</v>
      </c>
      <c r="AP75" s="5">
        <v>0.58057870370370368</v>
      </c>
      <c r="AQ75" s="4">
        <v>47.163361000000002</v>
      </c>
      <c r="AR75" s="4">
        <v>-88.484385000000003</v>
      </c>
      <c r="AS75" s="4">
        <v>319</v>
      </c>
      <c r="AT75" s="4">
        <v>46.6</v>
      </c>
      <c r="AU75" s="4">
        <v>12</v>
      </c>
      <c r="AV75" s="4">
        <v>9</v>
      </c>
      <c r="AW75" s="4" t="s">
        <v>206</v>
      </c>
      <c r="AX75" s="4">
        <v>1.284316</v>
      </c>
      <c r="AY75" s="4">
        <v>1.094106</v>
      </c>
      <c r="AZ75" s="4">
        <v>2.2000000000000002</v>
      </c>
      <c r="BA75" s="4">
        <v>14.023</v>
      </c>
      <c r="BB75" s="4">
        <v>12.26</v>
      </c>
      <c r="BC75" s="4">
        <v>0.87</v>
      </c>
      <c r="BD75" s="4">
        <v>16.952999999999999</v>
      </c>
      <c r="BE75" s="4">
        <v>2138.7359999999999</v>
      </c>
      <c r="BF75" s="4">
        <v>554.78300000000002</v>
      </c>
      <c r="BG75" s="4">
        <v>5.7149999999999999</v>
      </c>
      <c r="BH75" s="4">
        <v>0.224</v>
      </c>
      <c r="BI75" s="4">
        <v>5.9390000000000001</v>
      </c>
      <c r="BJ75" s="4">
        <v>4.3239999999999998</v>
      </c>
      <c r="BK75" s="4">
        <v>0.17</v>
      </c>
      <c r="BL75" s="4">
        <v>4.4939999999999998</v>
      </c>
      <c r="BM75" s="4">
        <v>7.0591999999999997</v>
      </c>
      <c r="BQ75" s="4">
        <v>26.376000000000001</v>
      </c>
      <c r="BR75" s="4">
        <v>0.60479799999999995</v>
      </c>
      <c r="BS75" s="4">
        <v>-5</v>
      </c>
      <c r="BT75" s="4">
        <v>0.17318600000000001</v>
      </c>
      <c r="BU75" s="4">
        <v>14.779752</v>
      </c>
      <c r="BV75" s="4">
        <v>3.4983569999999999</v>
      </c>
      <c r="BW75" s="4">
        <f t="shared" ref="BW75:BW138" si="14">BU75*0.2642</f>
        <v>3.9048104784</v>
      </c>
      <c r="BY75" s="4">
        <f t="shared" ref="BY75:BY138" si="15">BE75*$BU75*0.737</f>
        <v>23296.560915348862</v>
      </c>
      <c r="BZ75" s="4">
        <f t="shared" ref="BZ75:BZ138" si="16">BF75*$BU75*0.737</f>
        <v>6043.072148362392</v>
      </c>
      <c r="CA75" s="4">
        <f t="shared" ref="CA75:CA138" si="17">BJ75*$BU75*0.737</f>
        <v>47.099936316575999</v>
      </c>
      <c r="CB75" s="4">
        <f t="shared" ref="CB75:CB138" si="18">BM75*$BU75*0.737</f>
        <v>76.893587059660803</v>
      </c>
    </row>
    <row r="76" spans="1:80" x14ac:dyDescent="0.25">
      <c r="A76" s="2">
        <v>42069</v>
      </c>
      <c r="B76" s="3">
        <v>3.9025462962962963E-2</v>
      </c>
      <c r="C76" s="4">
        <v>11.813000000000001</v>
      </c>
      <c r="D76" s="4">
        <v>4.8243</v>
      </c>
      <c r="E76" s="4">
        <v>48243.381730000001</v>
      </c>
      <c r="F76" s="4">
        <v>285.2</v>
      </c>
      <c r="G76" s="4">
        <v>21.2</v>
      </c>
      <c r="H76" s="4">
        <v>1123</v>
      </c>
      <c r="J76" s="4">
        <v>0.2</v>
      </c>
      <c r="K76" s="4">
        <v>0.85460000000000003</v>
      </c>
      <c r="L76" s="4">
        <v>10.095599999999999</v>
      </c>
      <c r="M76" s="4">
        <v>4.1230000000000002</v>
      </c>
      <c r="N76" s="4">
        <v>243.7303</v>
      </c>
      <c r="O76" s="4">
        <v>18.078800000000001</v>
      </c>
      <c r="P76" s="4">
        <v>261.8</v>
      </c>
      <c r="Q76" s="4">
        <v>184.42400000000001</v>
      </c>
      <c r="R76" s="4">
        <v>13.6797</v>
      </c>
      <c r="S76" s="4">
        <v>198.1</v>
      </c>
      <c r="T76" s="4">
        <v>1122.9619</v>
      </c>
      <c r="W76" s="4">
        <v>0</v>
      </c>
      <c r="X76" s="4">
        <v>0.1709</v>
      </c>
      <c r="Y76" s="4">
        <v>12.4</v>
      </c>
      <c r="Z76" s="4">
        <v>849</v>
      </c>
      <c r="AA76" s="4">
        <v>878</v>
      </c>
      <c r="AB76" s="4">
        <v>815</v>
      </c>
      <c r="AC76" s="4">
        <v>56</v>
      </c>
      <c r="AD76" s="4">
        <v>6.58</v>
      </c>
      <c r="AE76" s="4">
        <v>0.15</v>
      </c>
      <c r="AF76" s="4">
        <v>978</v>
      </c>
      <c r="AG76" s="4">
        <v>-11</v>
      </c>
      <c r="AH76" s="4">
        <v>7</v>
      </c>
      <c r="AI76" s="4">
        <v>26</v>
      </c>
      <c r="AJ76" s="4">
        <v>192</v>
      </c>
      <c r="AK76" s="4">
        <v>142</v>
      </c>
      <c r="AL76" s="4">
        <v>3.7</v>
      </c>
      <c r="AM76" s="4">
        <v>195</v>
      </c>
      <c r="AN76" s="4" t="s">
        <v>155</v>
      </c>
      <c r="AO76" s="4">
        <v>2</v>
      </c>
      <c r="AP76" s="5">
        <v>0.58059027777777772</v>
      </c>
      <c r="AQ76" s="4">
        <v>47.163528999999997</v>
      </c>
      <c r="AR76" s="4">
        <v>-88.484513000000007</v>
      </c>
      <c r="AS76" s="4">
        <v>319.10000000000002</v>
      </c>
      <c r="AT76" s="4">
        <v>47.8</v>
      </c>
      <c r="AU76" s="4">
        <v>12</v>
      </c>
      <c r="AV76" s="4">
        <v>9</v>
      </c>
      <c r="AW76" s="4" t="s">
        <v>206</v>
      </c>
      <c r="AX76" s="4">
        <v>0.96313700000000002</v>
      </c>
      <c r="AY76" s="4">
        <v>1.0842160000000001</v>
      </c>
      <c r="AZ76" s="4">
        <v>1.9473529999999999</v>
      </c>
      <c r="BA76" s="4">
        <v>14.023</v>
      </c>
      <c r="BB76" s="4">
        <v>12.22</v>
      </c>
      <c r="BC76" s="4">
        <v>0.87</v>
      </c>
      <c r="BD76" s="4">
        <v>17.009</v>
      </c>
      <c r="BE76" s="4">
        <v>2135.73</v>
      </c>
      <c r="BF76" s="4">
        <v>555.14800000000002</v>
      </c>
      <c r="BG76" s="4">
        <v>5.4</v>
      </c>
      <c r="BH76" s="4">
        <v>0.40100000000000002</v>
      </c>
      <c r="BI76" s="4">
        <v>5.8</v>
      </c>
      <c r="BJ76" s="4">
        <v>4.0860000000000003</v>
      </c>
      <c r="BK76" s="4">
        <v>0.30299999999999999</v>
      </c>
      <c r="BL76" s="4">
        <v>4.3890000000000002</v>
      </c>
      <c r="BM76" s="4">
        <v>7.8559000000000001</v>
      </c>
      <c r="BQ76" s="4">
        <v>26.292000000000002</v>
      </c>
      <c r="BR76" s="4">
        <v>0.58892999999999995</v>
      </c>
      <c r="BS76" s="4">
        <v>-5</v>
      </c>
      <c r="BT76" s="4">
        <v>0.174876</v>
      </c>
      <c r="BU76" s="4">
        <v>14.391977000000001</v>
      </c>
      <c r="BV76" s="4">
        <v>3.5324949999999999</v>
      </c>
      <c r="BW76" s="4">
        <f t="shared" si="14"/>
        <v>3.8023603233999999</v>
      </c>
      <c r="BY76" s="4">
        <f t="shared" si="15"/>
        <v>22653.446877160772</v>
      </c>
      <c r="BZ76" s="4">
        <f t="shared" si="16"/>
        <v>5888.3921314782519</v>
      </c>
      <c r="CA76" s="4">
        <f t="shared" si="17"/>
        <v>43.339740482214005</v>
      </c>
      <c r="CB76" s="4">
        <f t="shared" si="18"/>
        <v>83.326643968239097</v>
      </c>
    </row>
    <row r="77" spans="1:80" x14ac:dyDescent="0.25">
      <c r="A77" s="2">
        <v>42069</v>
      </c>
      <c r="B77" s="3">
        <v>3.9037037037037037E-2</v>
      </c>
      <c r="C77" s="4">
        <v>12.188000000000001</v>
      </c>
      <c r="D77" s="4">
        <v>4.2289000000000003</v>
      </c>
      <c r="E77" s="4">
        <v>42289.079810000003</v>
      </c>
      <c r="F77" s="4">
        <v>272</v>
      </c>
      <c r="G77" s="4">
        <v>35.1</v>
      </c>
      <c r="H77" s="4">
        <v>1062.3</v>
      </c>
      <c r="J77" s="4">
        <v>0.2</v>
      </c>
      <c r="K77" s="4">
        <v>0.85719999999999996</v>
      </c>
      <c r="L77" s="4">
        <v>10.4481</v>
      </c>
      <c r="M77" s="4">
        <v>3.6252</v>
      </c>
      <c r="N77" s="4">
        <v>233.1696</v>
      </c>
      <c r="O77" s="4">
        <v>30.089200000000002</v>
      </c>
      <c r="P77" s="4">
        <v>263.3</v>
      </c>
      <c r="Q77" s="4">
        <v>176.50229999999999</v>
      </c>
      <c r="R77" s="4">
        <v>22.776599999999998</v>
      </c>
      <c r="S77" s="4">
        <v>199.3</v>
      </c>
      <c r="T77" s="4">
        <v>1062.3258000000001</v>
      </c>
      <c r="W77" s="4">
        <v>0</v>
      </c>
      <c r="X77" s="4">
        <v>0.1714</v>
      </c>
      <c r="Y77" s="4">
        <v>12.4</v>
      </c>
      <c r="Z77" s="4">
        <v>850</v>
      </c>
      <c r="AA77" s="4">
        <v>879</v>
      </c>
      <c r="AB77" s="4">
        <v>815</v>
      </c>
      <c r="AC77" s="4">
        <v>56.9</v>
      </c>
      <c r="AD77" s="4">
        <v>6.69</v>
      </c>
      <c r="AE77" s="4">
        <v>0.15</v>
      </c>
      <c r="AF77" s="4">
        <v>978</v>
      </c>
      <c r="AG77" s="4">
        <v>-11</v>
      </c>
      <c r="AH77" s="4">
        <v>7</v>
      </c>
      <c r="AI77" s="4">
        <v>26</v>
      </c>
      <c r="AJ77" s="4">
        <v>192</v>
      </c>
      <c r="AK77" s="4">
        <v>142</v>
      </c>
      <c r="AL77" s="4">
        <v>3.6</v>
      </c>
      <c r="AM77" s="4">
        <v>195</v>
      </c>
      <c r="AN77" s="4" t="s">
        <v>155</v>
      </c>
      <c r="AO77" s="4">
        <v>2</v>
      </c>
      <c r="AP77" s="5">
        <v>0.58060185185185187</v>
      </c>
      <c r="AQ77" s="4">
        <v>47.163694</v>
      </c>
      <c r="AR77" s="4">
        <v>-88.484678000000002</v>
      </c>
      <c r="AS77" s="4">
        <v>319.10000000000002</v>
      </c>
      <c r="AT77" s="4">
        <v>47.4</v>
      </c>
      <c r="AU77" s="4">
        <v>12</v>
      </c>
      <c r="AV77" s="4">
        <v>9</v>
      </c>
      <c r="AW77" s="4" t="s">
        <v>206</v>
      </c>
      <c r="AX77" s="4">
        <v>1.240202</v>
      </c>
      <c r="AY77" s="4">
        <v>1.3551519999999999</v>
      </c>
      <c r="AZ77" s="4">
        <v>2.325253</v>
      </c>
      <c r="BA77" s="4">
        <v>14.023</v>
      </c>
      <c r="BB77" s="4">
        <v>12.46</v>
      </c>
      <c r="BC77" s="4">
        <v>0.89</v>
      </c>
      <c r="BD77" s="4">
        <v>16.652999999999999</v>
      </c>
      <c r="BE77" s="4">
        <v>2233.9859999999999</v>
      </c>
      <c r="BF77" s="4">
        <v>493.34399999999999</v>
      </c>
      <c r="BG77" s="4">
        <v>5.2210000000000001</v>
      </c>
      <c r="BH77" s="4">
        <v>0.67400000000000004</v>
      </c>
      <c r="BI77" s="4">
        <v>5.8949999999999996</v>
      </c>
      <c r="BJ77" s="4">
        <v>3.952</v>
      </c>
      <c r="BK77" s="4">
        <v>0.51</v>
      </c>
      <c r="BL77" s="4">
        <v>4.4619999999999997</v>
      </c>
      <c r="BM77" s="4">
        <v>7.5114000000000001</v>
      </c>
      <c r="BQ77" s="4">
        <v>26.655000000000001</v>
      </c>
      <c r="BR77" s="4">
        <v>0.64615599999999995</v>
      </c>
      <c r="BS77" s="4">
        <v>-5</v>
      </c>
      <c r="BT77" s="4">
        <v>0.17406199999999999</v>
      </c>
      <c r="BU77" s="4">
        <v>15.790437000000001</v>
      </c>
      <c r="BV77" s="4">
        <v>3.5160520000000002</v>
      </c>
      <c r="BW77" s="4">
        <f t="shared" si="14"/>
        <v>4.1718334553999998</v>
      </c>
      <c r="BY77" s="4">
        <f t="shared" si="15"/>
        <v>25998.128396417036</v>
      </c>
      <c r="BZ77" s="4">
        <f t="shared" si="16"/>
        <v>5741.316487928736</v>
      </c>
      <c r="CA77" s="4">
        <f t="shared" si="17"/>
        <v>45.991605776688004</v>
      </c>
      <c r="CB77" s="4">
        <f t="shared" si="18"/>
        <v>87.414308611086597</v>
      </c>
    </row>
    <row r="78" spans="1:80" x14ac:dyDescent="0.25">
      <c r="A78" s="2">
        <v>42069</v>
      </c>
      <c r="B78" s="3">
        <v>3.904861111111111E-2</v>
      </c>
      <c r="C78" s="4">
        <v>12.602</v>
      </c>
      <c r="D78" s="4">
        <v>3.5278</v>
      </c>
      <c r="E78" s="4">
        <v>35278.490080000003</v>
      </c>
      <c r="F78" s="4">
        <v>236.9</v>
      </c>
      <c r="G78" s="4">
        <v>24.5</v>
      </c>
      <c r="H78" s="4">
        <v>971.2</v>
      </c>
      <c r="J78" s="4">
        <v>0.2</v>
      </c>
      <c r="K78" s="4">
        <v>0.86050000000000004</v>
      </c>
      <c r="L78" s="4">
        <v>10.844099999999999</v>
      </c>
      <c r="M78" s="4">
        <v>3.0358000000000001</v>
      </c>
      <c r="N78" s="4">
        <v>203.82130000000001</v>
      </c>
      <c r="O78" s="4">
        <v>21.047999999999998</v>
      </c>
      <c r="P78" s="4">
        <v>224.9</v>
      </c>
      <c r="Q78" s="4">
        <v>154.29060000000001</v>
      </c>
      <c r="R78" s="4">
        <v>15.9331</v>
      </c>
      <c r="S78" s="4">
        <v>170.2</v>
      </c>
      <c r="T78" s="4">
        <v>971.21910000000003</v>
      </c>
      <c r="W78" s="4">
        <v>0</v>
      </c>
      <c r="X78" s="4">
        <v>0.1721</v>
      </c>
      <c r="Y78" s="4">
        <v>12.4</v>
      </c>
      <c r="Z78" s="4">
        <v>851</v>
      </c>
      <c r="AA78" s="4">
        <v>879</v>
      </c>
      <c r="AB78" s="4">
        <v>816</v>
      </c>
      <c r="AC78" s="4">
        <v>57</v>
      </c>
      <c r="AD78" s="4">
        <v>6.7</v>
      </c>
      <c r="AE78" s="4">
        <v>0.15</v>
      </c>
      <c r="AF78" s="4">
        <v>978</v>
      </c>
      <c r="AG78" s="4">
        <v>-11</v>
      </c>
      <c r="AH78" s="4">
        <v>7.9379999999999997</v>
      </c>
      <c r="AI78" s="4">
        <v>26</v>
      </c>
      <c r="AJ78" s="4">
        <v>192</v>
      </c>
      <c r="AK78" s="4">
        <v>142</v>
      </c>
      <c r="AL78" s="4">
        <v>3.6</v>
      </c>
      <c r="AM78" s="4">
        <v>195</v>
      </c>
      <c r="AN78" s="4" t="s">
        <v>155</v>
      </c>
      <c r="AO78" s="4">
        <v>2</v>
      </c>
      <c r="AP78" s="5">
        <v>0.58061342592592591</v>
      </c>
      <c r="AQ78" s="4">
        <v>47.163846999999997</v>
      </c>
      <c r="AR78" s="4">
        <v>-88.484845000000007</v>
      </c>
      <c r="AS78" s="4">
        <v>319</v>
      </c>
      <c r="AT78" s="4">
        <v>47.3</v>
      </c>
      <c r="AU78" s="4">
        <v>12</v>
      </c>
      <c r="AV78" s="4">
        <v>9</v>
      </c>
      <c r="AW78" s="4" t="s">
        <v>206</v>
      </c>
      <c r="AX78" s="4">
        <v>1.0446549999999999</v>
      </c>
      <c r="AY78" s="4">
        <v>1.4</v>
      </c>
      <c r="AZ78" s="4">
        <v>1.974426</v>
      </c>
      <c r="BA78" s="4">
        <v>14.023</v>
      </c>
      <c r="BB78" s="4">
        <v>12.77</v>
      </c>
      <c r="BC78" s="4">
        <v>0.91</v>
      </c>
      <c r="BD78" s="4">
        <v>16.207000000000001</v>
      </c>
      <c r="BE78" s="4">
        <v>2352.357</v>
      </c>
      <c r="BF78" s="4">
        <v>419.14600000000002</v>
      </c>
      <c r="BG78" s="4">
        <v>4.63</v>
      </c>
      <c r="BH78" s="4">
        <v>0.47799999999999998</v>
      </c>
      <c r="BI78" s="4">
        <v>5.1079999999999997</v>
      </c>
      <c r="BJ78" s="4">
        <v>3.5049999999999999</v>
      </c>
      <c r="BK78" s="4">
        <v>0.36199999999999999</v>
      </c>
      <c r="BL78" s="4">
        <v>3.867</v>
      </c>
      <c r="BM78" s="4">
        <v>6.9669999999999996</v>
      </c>
      <c r="BQ78" s="4">
        <v>27.146000000000001</v>
      </c>
      <c r="BR78" s="4">
        <v>0.61341800000000002</v>
      </c>
      <c r="BS78" s="4">
        <v>-5</v>
      </c>
      <c r="BT78" s="4">
        <v>0.17399999999999999</v>
      </c>
      <c r="BU78" s="4">
        <v>14.990402</v>
      </c>
      <c r="BV78" s="4">
        <v>3.5148000000000001</v>
      </c>
      <c r="BW78" s="4">
        <f t="shared" si="14"/>
        <v>3.9604642083999999</v>
      </c>
      <c r="BY78" s="4">
        <f t="shared" si="15"/>
        <v>25988.66670612782</v>
      </c>
      <c r="BZ78" s="4">
        <f t="shared" si="16"/>
        <v>4630.694106042004</v>
      </c>
      <c r="CA78" s="4">
        <f t="shared" si="17"/>
        <v>38.722981590369997</v>
      </c>
      <c r="CB78" s="4">
        <f t="shared" si="18"/>
        <v>76.970902350957999</v>
      </c>
    </row>
    <row r="79" spans="1:80" x14ac:dyDescent="0.25">
      <c r="A79" s="2">
        <v>42069</v>
      </c>
      <c r="B79" s="3">
        <v>3.9060185185185191E-2</v>
      </c>
      <c r="C79" s="4">
        <v>12.087</v>
      </c>
      <c r="D79" s="4">
        <v>3.9178000000000002</v>
      </c>
      <c r="E79" s="4">
        <v>39178.4038</v>
      </c>
      <c r="F79" s="4">
        <v>186.3</v>
      </c>
      <c r="G79" s="4">
        <v>7.6</v>
      </c>
      <c r="H79" s="4">
        <v>917</v>
      </c>
      <c r="J79" s="4">
        <v>0.2</v>
      </c>
      <c r="K79" s="4">
        <v>0.8609</v>
      </c>
      <c r="L79" s="4">
        <v>10.4064</v>
      </c>
      <c r="M79" s="4">
        <v>3.3731</v>
      </c>
      <c r="N79" s="4">
        <v>160.43209999999999</v>
      </c>
      <c r="O79" s="4">
        <v>6.5431999999999997</v>
      </c>
      <c r="P79" s="4">
        <v>167</v>
      </c>
      <c r="Q79" s="4">
        <v>121.44540000000001</v>
      </c>
      <c r="R79" s="4">
        <v>4.9531000000000001</v>
      </c>
      <c r="S79" s="4">
        <v>126.4</v>
      </c>
      <c r="T79" s="4">
        <v>917.03689999999995</v>
      </c>
      <c r="W79" s="4">
        <v>0</v>
      </c>
      <c r="X79" s="4">
        <v>0.17219999999999999</v>
      </c>
      <c r="Y79" s="4">
        <v>12.4</v>
      </c>
      <c r="Z79" s="4">
        <v>850</v>
      </c>
      <c r="AA79" s="4">
        <v>879</v>
      </c>
      <c r="AB79" s="4">
        <v>816</v>
      </c>
      <c r="AC79" s="4">
        <v>57</v>
      </c>
      <c r="AD79" s="4">
        <v>6.7</v>
      </c>
      <c r="AE79" s="4">
        <v>0.15</v>
      </c>
      <c r="AF79" s="4">
        <v>978</v>
      </c>
      <c r="AG79" s="4">
        <v>-11</v>
      </c>
      <c r="AH79" s="4">
        <v>8</v>
      </c>
      <c r="AI79" s="4">
        <v>26</v>
      </c>
      <c r="AJ79" s="4">
        <v>192</v>
      </c>
      <c r="AK79" s="4">
        <v>142</v>
      </c>
      <c r="AL79" s="4">
        <v>3.5</v>
      </c>
      <c r="AM79" s="4">
        <v>195</v>
      </c>
      <c r="AN79" s="4" t="s">
        <v>155</v>
      </c>
      <c r="AO79" s="4">
        <v>2</v>
      </c>
      <c r="AP79" s="5">
        <v>0.58062500000000006</v>
      </c>
      <c r="AQ79" s="4">
        <v>47.163986000000001</v>
      </c>
      <c r="AR79" s="4">
        <v>-88.485028999999997</v>
      </c>
      <c r="AS79" s="4">
        <v>319</v>
      </c>
      <c r="AT79" s="4">
        <v>46.2</v>
      </c>
      <c r="AU79" s="4">
        <v>12</v>
      </c>
      <c r="AV79" s="4">
        <v>9</v>
      </c>
      <c r="AW79" s="4" t="s">
        <v>206</v>
      </c>
      <c r="AX79" s="4">
        <v>1</v>
      </c>
      <c r="AY79" s="4">
        <v>1.485015</v>
      </c>
      <c r="AZ79" s="4">
        <v>1.9</v>
      </c>
      <c r="BA79" s="4">
        <v>14.023</v>
      </c>
      <c r="BB79" s="4">
        <v>12.81</v>
      </c>
      <c r="BC79" s="4">
        <v>0.91</v>
      </c>
      <c r="BD79" s="4">
        <v>16.151</v>
      </c>
      <c r="BE79" s="4">
        <v>2274.6819999999998</v>
      </c>
      <c r="BF79" s="4">
        <v>469.267</v>
      </c>
      <c r="BG79" s="4">
        <v>3.6720000000000002</v>
      </c>
      <c r="BH79" s="4">
        <v>0.15</v>
      </c>
      <c r="BI79" s="4">
        <v>3.8220000000000001</v>
      </c>
      <c r="BJ79" s="4">
        <v>2.78</v>
      </c>
      <c r="BK79" s="4">
        <v>0.113</v>
      </c>
      <c r="BL79" s="4">
        <v>2.8929999999999998</v>
      </c>
      <c r="BM79" s="4">
        <v>6.6287000000000003</v>
      </c>
      <c r="BQ79" s="4">
        <v>27.367000000000001</v>
      </c>
      <c r="BR79" s="4">
        <v>0.469362</v>
      </c>
      <c r="BS79" s="4">
        <v>-5</v>
      </c>
      <c r="BT79" s="4">
        <v>0.17306199999999999</v>
      </c>
      <c r="BU79" s="4">
        <v>11.470034</v>
      </c>
      <c r="BV79" s="4">
        <v>3.4958520000000002</v>
      </c>
      <c r="BW79" s="4">
        <f t="shared" si="14"/>
        <v>3.0303829828</v>
      </c>
      <c r="BY79" s="4">
        <f t="shared" si="15"/>
        <v>19228.831070961554</v>
      </c>
      <c r="BZ79" s="4">
        <f t="shared" si="16"/>
        <v>3966.9087240224858</v>
      </c>
      <c r="CA79" s="4">
        <f t="shared" si="17"/>
        <v>23.500493861239999</v>
      </c>
      <c r="CB79" s="4">
        <f t="shared" si="18"/>
        <v>56.035152394964598</v>
      </c>
    </row>
    <row r="80" spans="1:80" x14ac:dyDescent="0.25">
      <c r="A80" s="2">
        <v>42069</v>
      </c>
      <c r="B80" s="3">
        <v>3.9071759259259257E-2</v>
      </c>
      <c r="C80" s="4">
        <v>11.446</v>
      </c>
      <c r="D80" s="4">
        <v>5.5633999999999997</v>
      </c>
      <c r="E80" s="4">
        <v>55634.207069999997</v>
      </c>
      <c r="F80" s="4">
        <v>151.1</v>
      </c>
      <c r="G80" s="4">
        <v>7.5</v>
      </c>
      <c r="H80" s="4">
        <v>1109.9000000000001</v>
      </c>
      <c r="J80" s="4">
        <v>0.2</v>
      </c>
      <c r="K80" s="4">
        <v>0.85050000000000003</v>
      </c>
      <c r="L80" s="4">
        <v>9.7347000000000001</v>
      </c>
      <c r="M80" s="4">
        <v>4.7317</v>
      </c>
      <c r="N80" s="4">
        <v>128.5384</v>
      </c>
      <c r="O80" s="4">
        <v>6.3788</v>
      </c>
      <c r="P80" s="4">
        <v>134.9</v>
      </c>
      <c r="Q80" s="4">
        <v>97.302199999999999</v>
      </c>
      <c r="R80" s="4">
        <v>4.8287000000000004</v>
      </c>
      <c r="S80" s="4">
        <v>102.1</v>
      </c>
      <c r="T80" s="4">
        <v>1109.8532</v>
      </c>
      <c r="W80" s="4">
        <v>0</v>
      </c>
      <c r="X80" s="4">
        <v>0.1701</v>
      </c>
      <c r="Y80" s="4">
        <v>12.4</v>
      </c>
      <c r="Z80" s="4">
        <v>850</v>
      </c>
      <c r="AA80" s="4">
        <v>879</v>
      </c>
      <c r="AB80" s="4">
        <v>816</v>
      </c>
      <c r="AC80" s="4">
        <v>57</v>
      </c>
      <c r="AD80" s="4">
        <v>6.7</v>
      </c>
      <c r="AE80" s="4">
        <v>0.15</v>
      </c>
      <c r="AF80" s="4">
        <v>978</v>
      </c>
      <c r="AG80" s="4">
        <v>-11</v>
      </c>
      <c r="AH80" s="4">
        <v>8</v>
      </c>
      <c r="AI80" s="4">
        <v>26</v>
      </c>
      <c r="AJ80" s="4">
        <v>192</v>
      </c>
      <c r="AK80" s="4">
        <v>142</v>
      </c>
      <c r="AL80" s="4">
        <v>3.4</v>
      </c>
      <c r="AM80" s="4">
        <v>195</v>
      </c>
      <c r="AN80" s="4" t="s">
        <v>155</v>
      </c>
      <c r="AO80" s="4">
        <v>2</v>
      </c>
      <c r="AP80" s="5">
        <v>0.5806365740740741</v>
      </c>
      <c r="AQ80" s="4">
        <v>47.164105999999997</v>
      </c>
      <c r="AR80" s="4">
        <v>-88.485223000000005</v>
      </c>
      <c r="AS80" s="4">
        <v>319.2</v>
      </c>
      <c r="AT80" s="4">
        <v>44.3</v>
      </c>
      <c r="AU80" s="4">
        <v>12</v>
      </c>
      <c r="AV80" s="4">
        <v>9</v>
      </c>
      <c r="AW80" s="4" t="s">
        <v>206</v>
      </c>
      <c r="AX80" s="4">
        <v>1</v>
      </c>
      <c r="AY80" s="4">
        <v>1.5</v>
      </c>
      <c r="AZ80" s="4">
        <v>1.9</v>
      </c>
      <c r="BA80" s="4">
        <v>14.023</v>
      </c>
      <c r="BB80" s="4">
        <v>11.88</v>
      </c>
      <c r="BC80" s="4">
        <v>0.85</v>
      </c>
      <c r="BD80" s="4">
        <v>17.577999999999999</v>
      </c>
      <c r="BE80" s="4">
        <v>2024.4570000000001</v>
      </c>
      <c r="BF80" s="4">
        <v>626.29399999999998</v>
      </c>
      <c r="BG80" s="4">
        <v>2.7989999999999999</v>
      </c>
      <c r="BH80" s="4">
        <v>0.13900000000000001</v>
      </c>
      <c r="BI80" s="4">
        <v>2.9380000000000002</v>
      </c>
      <c r="BJ80" s="4">
        <v>2.1190000000000002</v>
      </c>
      <c r="BK80" s="4">
        <v>0.105</v>
      </c>
      <c r="BL80" s="4">
        <v>2.2240000000000002</v>
      </c>
      <c r="BM80" s="4">
        <v>7.6326000000000001</v>
      </c>
      <c r="BQ80" s="4">
        <v>25.721</v>
      </c>
      <c r="BR80" s="4">
        <v>0.46093800000000001</v>
      </c>
      <c r="BS80" s="4">
        <v>-5</v>
      </c>
      <c r="BT80" s="4">
        <v>0.170186</v>
      </c>
      <c r="BU80" s="4">
        <v>11.264173</v>
      </c>
      <c r="BV80" s="4">
        <v>3.437757</v>
      </c>
      <c r="BW80" s="4">
        <f t="shared" si="14"/>
        <v>2.9759945065999998</v>
      </c>
      <c r="BY80" s="4">
        <f t="shared" si="15"/>
        <v>16806.425568867955</v>
      </c>
      <c r="BZ80" s="4">
        <f t="shared" si="16"/>
        <v>5199.3020821032942</v>
      </c>
      <c r="CA80" s="4">
        <f t="shared" si="17"/>
        <v>17.591292766619002</v>
      </c>
      <c r="CB80" s="4">
        <f t="shared" si="18"/>
        <v>63.363521080932593</v>
      </c>
    </row>
    <row r="81" spans="1:80" x14ac:dyDescent="0.25">
      <c r="A81" s="2">
        <v>42069</v>
      </c>
      <c r="B81" s="3">
        <v>3.9083333333333338E-2</v>
      </c>
      <c r="C81" s="4">
        <v>11.333</v>
      </c>
      <c r="D81" s="4">
        <v>5.6577999999999999</v>
      </c>
      <c r="E81" s="4">
        <v>56577.887439999999</v>
      </c>
      <c r="F81" s="4">
        <v>129.69999999999999</v>
      </c>
      <c r="G81" s="4">
        <v>7.4</v>
      </c>
      <c r="H81" s="4">
        <v>1296.3</v>
      </c>
      <c r="J81" s="4">
        <v>0.2</v>
      </c>
      <c r="K81" s="4">
        <v>0.85029999999999994</v>
      </c>
      <c r="L81" s="4">
        <v>9.6363000000000003</v>
      </c>
      <c r="M81" s="4">
        <v>4.8109999999999999</v>
      </c>
      <c r="N81" s="4">
        <v>110.27500000000001</v>
      </c>
      <c r="O81" s="4">
        <v>6.2923999999999998</v>
      </c>
      <c r="P81" s="4">
        <v>116.6</v>
      </c>
      <c r="Q81" s="4">
        <v>83.477000000000004</v>
      </c>
      <c r="R81" s="4">
        <v>4.7633000000000001</v>
      </c>
      <c r="S81" s="4">
        <v>88.2</v>
      </c>
      <c r="T81" s="4">
        <v>1296.3459</v>
      </c>
      <c r="W81" s="4">
        <v>0</v>
      </c>
      <c r="X81" s="4">
        <v>0.1701</v>
      </c>
      <c r="Y81" s="4">
        <v>12.5</v>
      </c>
      <c r="Z81" s="4">
        <v>850</v>
      </c>
      <c r="AA81" s="4">
        <v>879</v>
      </c>
      <c r="AB81" s="4">
        <v>816</v>
      </c>
      <c r="AC81" s="4">
        <v>57</v>
      </c>
      <c r="AD81" s="4">
        <v>6.7</v>
      </c>
      <c r="AE81" s="4">
        <v>0.15</v>
      </c>
      <c r="AF81" s="4">
        <v>978</v>
      </c>
      <c r="AG81" s="4">
        <v>-11</v>
      </c>
      <c r="AH81" s="4">
        <v>8</v>
      </c>
      <c r="AI81" s="4">
        <v>26</v>
      </c>
      <c r="AJ81" s="4">
        <v>192</v>
      </c>
      <c r="AK81" s="4">
        <v>142</v>
      </c>
      <c r="AL81" s="4">
        <v>3.5</v>
      </c>
      <c r="AM81" s="4">
        <v>195</v>
      </c>
      <c r="AN81" s="4" t="s">
        <v>155</v>
      </c>
      <c r="AO81" s="4">
        <v>2</v>
      </c>
      <c r="AP81" s="5">
        <v>0.58064814814814814</v>
      </c>
      <c r="AQ81" s="4">
        <v>47.164206999999998</v>
      </c>
      <c r="AR81" s="4">
        <v>-88.485427000000001</v>
      </c>
      <c r="AS81" s="4">
        <v>319.2</v>
      </c>
      <c r="AT81" s="4">
        <v>42</v>
      </c>
      <c r="AU81" s="4">
        <v>12</v>
      </c>
      <c r="AV81" s="4">
        <v>9</v>
      </c>
      <c r="AW81" s="4" t="s">
        <v>206</v>
      </c>
      <c r="AX81" s="4">
        <v>1.1696299999999999</v>
      </c>
      <c r="AY81" s="4">
        <v>1.5848150000000001</v>
      </c>
      <c r="AZ81" s="4">
        <v>2.0696300000000001</v>
      </c>
      <c r="BA81" s="4">
        <v>14.023</v>
      </c>
      <c r="BB81" s="4">
        <v>11.86</v>
      </c>
      <c r="BC81" s="4">
        <v>0.85</v>
      </c>
      <c r="BD81" s="4">
        <v>17.602</v>
      </c>
      <c r="BE81" s="4">
        <v>2004.057</v>
      </c>
      <c r="BF81" s="4">
        <v>636.80799999999999</v>
      </c>
      <c r="BG81" s="4">
        <v>2.4020000000000001</v>
      </c>
      <c r="BH81" s="4">
        <v>0.13700000000000001</v>
      </c>
      <c r="BI81" s="4">
        <v>2.5390000000000001</v>
      </c>
      <c r="BJ81" s="4">
        <v>1.8180000000000001</v>
      </c>
      <c r="BK81" s="4">
        <v>0.104</v>
      </c>
      <c r="BL81" s="4">
        <v>1.9219999999999999</v>
      </c>
      <c r="BM81" s="4">
        <v>8.9154</v>
      </c>
      <c r="BQ81" s="4">
        <v>25.716999999999999</v>
      </c>
      <c r="BR81" s="4">
        <v>0.44317800000000002</v>
      </c>
      <c r="BS81" s="4">
        <v>-5</v>
      </c>
      <c r="BT81" s="4">
        <v>0.172814</v>
      </c>
      <c r="BU81" s="4">
        <v>10.830162</v>
      </c>
      <c r="BV81" s="4">
        <v>3.4908429999999999</v>
      </c>
      <c r="BW81" s="4">
        <f t="shared" si="14"/>
        <v>2.8613288003999999</v>
      </c>
      <c r="BY81" s="4">
        <f t="shared" si="15"/>
        <v>15996.041069851459</v>
      </c>
      <c r="BZ81" s="4">
        <f t="shared" si="16"/>
        <v>5082.8928127343515</v>
      </c>
      <c r="CA81" s="4">
        <f t="shared" si="17"/>
        <v>14.510965838292</v>
      </c>
      <c r="CB81" s="4">
        <f t="shared" si="18"/>
        <v>71.1612017792676</v>
      </c>
    </row>
    <row r="82" spans="1:80" x14ac:dyDescent="0.25">
      <c r="A82" s="2">
        <v>42069</v>
      </c>
      <c r="B82" s="3">
        <v>3.9094907407407405E-2</v>
      </c>
      <c r="C82" s="4">
        <v>11.768000000000001</v>
      </c>
      <c r="D82" s="4">
        <v>5.1704999999999997</v>
      </c>
      <c r="E82" s="4">
        <v>51705</v>
      </c>
      <c r="F82" s="4">
        <v>109.1</v>
      </c>
      <c r="G82" s="4">
        <v>7.4</v>
      </c>
      <c r="H82" s="4">
        <v>1209</v>
      </c>
      <c r="J82" s="4">
        <v>0.2</v>
      </c>
      <c r="K82" s="4">
        <v>0.85160000000000002</v>
      </c>
      <c r="L82" s="4">
        <v>10.0222</v>
      </c>
      <c r="M82" s="4">
        <v>4.4032999999999998</v>
      </c>
      <c r="N82" s="4">
        <v>92.879300000000001</v>
      </c>
      <c r="O82" s="4">
        <v>6.3019999999999996</v>
      </c>
      <c r="P82" s="4">
        <v>99.2</v>
      </c>
      <c r="Q82" s="4">
        <v>70.308599999999998</v>
      </c>
      <c r="R82" s="4">
        <v>4.7706</v>
      </c>
      <c r="S82" s="4">
        <v>75.099999999999994</v>
      </c>
      <c r="T82" s="4">
        <v>1209.0428999999999</v>
      </c>
      <c r="W82" s="4">
        <v>0</v>
      </c>
      <c r="X82" s="4">
        <v>0.17030000000000001</v>
      </c>
      <c r="Y82" s="4">
        <v>12.4</v>
      </c>
      <c r="Z82" s="4">
        <v>851</v>
      </c>
      <c r="AA82" s="4">
        <v>880</v>
      </c>
      <c r="AB82" s="4">
        <v>817</v>
      </c>
      <c r="AC82" s="4">
        <v>57</v>
      </c>
      <c r="AD82" s="4">
        <v>6.7</v>
      </c>
      <c r="AE82" s="4">
        <v>0.15</v>
      </c>
      <c r="AF82" s="4">
        <v>978</v>
      </c>
      <c r="AG82" s="4">
        <v>-11</v>
      </c>
      <c r="AH82" s="4">
        <v>8</v>
      </c>
      <c r="AI82" s="4">
        <v>26</v>
      </c>
      <c r="AJ82" s="4">
        <v>192</v>
      </c>
      <c r="AK82" s="4">
        <v>142</v>
      </c>
      <c r="AL82" s="4">
        <v>3.5</v>
      </c>
      <c r="AM82" s="4">
        <v>195</v>
      </c>
      <c r="AN82" s="4" t="s">
        <v>155</v>
      </c>
      <c r="AO82" s="4">
        <v>2</v>
      </c>
      <c r="AP82" s="5">
        <v>0.58065972222222217</v>
      </c>
      <c r="AQ82" s="4">
        <v>47.164285999999997</v>
      </c>
      <c r="AR82" s="4">
        <v>-88.485646000000003</v>
      </c>
      <c r="AS82" s="4">
        <v>319.10000000000002</v>
      </c>
      <c r="AT82" s="4">
        <v>39.4</v>
      </c>
      <c r="AU82" s="4">
        <v>12</v>
      </c>
      <c r="AV82" s="4">
        <v>9</v>
      </c>
      <c r="AW82" s="4" t="s">
        <v>206</v>
      </c>
      <c r="AX82" s="4">
        <v>1.1152850000000001</v>
      </c>
      <c r="AY82" s="4">
        <v>1.6</v>
      </c>
      <c r="AZ82" s="4">
        <v>2.015285</v>
      </c>
      <c r="BA82" s="4">
        <v>14.023</v>
      </c>
      <c r="BB82" s="4">
        <v>11.97</v>
      </c>
      <c r="BC82" s="4">
        <v>0.85</v>
      </c>
      <c r="BD82" s="4">
        <v>17.422000000000001</v>
      </c>
      <c r="BE82" s="4">
        <v>2088.6970000000001</v>
      </c>
      <c r="BF82" s="4">
        <v>584.08000000000004</v>
      </c>
      <c r="BG82" s="4">
        <v>2.0270000000000001</v>
      </c>
      <c r="BH82" s="4">
        <v>0.13800000000000001</v>
      </c>
      <c r="BI82" s="4">
        <v>2.165</v>
      </c>
      <c r="BJ82" s="4">
        <v>1.534</v>
      </c>
      <c r="BK82" s="4">
        <v>0.104</v>
      </c>
      <c r="BL82" s="4">
        <v>1.639</v>
      </c>
      <c r="BM82" s="4">
        <v>8.3324999999999996</v>
      </c>
      <c r="BQ82" s="4">
        <v>25.81</v>
      </c>
      <c r="BR82" s="4">
        <v>0.45888400000000001</v>
      </c>
      <c r="BS82" s="4">
        <v>-5</v>
      </c>
      <c r="BT82" s="4">
        <v>0.170186</v>
      </c>
      <c r="BU82" s="4">
        <v>11.213977999999999</v>
      </c>
      <c r="BV82" s="4">
        <v>3.437757</v>
      </c>
      <c r="BW82" s="4">
        <f t="shared" si="14"/>
        <v>2.9627329875999995</v>
      </c>
      <c r="BY82" s="4">
        <f t="shared" si="15"/>
        <v>17262.457826312842</v>
      </c>
      <c r="BZ82" s="4">
        <f t="shared" si="16"/>
        <v>4827.2470191668799</v>
      </c>
      <c r="CA82" s="4">
        <f t="shared" si="17"/>
        <v>12.678052539723998</v>
      </c>
      <c r="CB82" s="4">
        <f t="shared" si="18"/>
        <v>68.865627631844987</v>
      </c>
    </row>
    <row r="83" spans="1:80" x14ac:dyDescent="0.25">
      <c r="A83" s="2">
        <v>42069</v>
      </c>
      <c r="B83" s="3">
        <v>3.9106481481481485E-2</v>
      </c>
      <c r="C83" s="4">
        <v>11.557</v>
      </c>
      <c r="D83" s="4">
        <v>5.0942999999999996</v>
      </c>
      <c r="E83" s="4">
        <v>50942.674229999997</v>
      </c>
      <c r="F83" s="4">
        <v>99</v>
      </c>
      <c r="G83" s="4">
        <v>7.4</v>
      </c>
      <c r="H83" s="4">
        <v>1238.5</v>
      </c>
      <c r="J83" s="4">
        <v>0.2</v>
      </c>
      <c r="K83" s="4">
        <v>0.85389999999999999</v>
      </c>
      <c r="L83" s="4">
        <v>9.8680000000000003</v>
      </c>
      <c r="M83" s="4">
        <v>4.3498999999999999</v>
      </c>
      <c r="N83" s="4">
        <v>84.534000000000006</v>
      </c>
      <c r="O83" s="4">
        <v>6.3186999999999998</v>
      </c>
      <c r="P83" s="4">
        <v>90.9</v>
      </c>
      <c r="Q83" s="4">
        <v>63.991300000000003</v>
      </c>
      <c r="R83" s="4">
        <v>4.7831999999999999</v>
      </c>
      <c r="S83" s="4">
        <v>68.8</v>
      </c>
      <c r="T83" s="4">
        <v>1238.5118</v>
      </c>
      <c r="W83" s="4">
        <v>0</v>
      </c>
      <c r="X83" s="4">
        <v>0.17080000000000001</v>
      </c>
      <c r="Y83" s="4">
        <v>12.4</v>
      </c>
      <c r="Z83" s="4">
        <v>852</v>
      </c>
      <c r="AA83" s="4">
        <v>881</v>
      </c>
      <c r="AB83" s="4">
        <v>818</v>
      </c>
      <c r="AC83" s="4">
        <v>57</v>
      </c>
      <c r="AD83" s="4">
        <v>6.7</v>
      </c>
      <c r="AE83" s="4">
        <v>0.15</v>
      </c>
      <c r="AF83" s="4">
        <v>978</v>
      </c>
      <c r="AG83" s="4">
        <v>-11</v>
      </c>
      <c r="AH83" s="4">
        <v>8</v>
      </c>
      <c r="AI83" s="4">
        <v>26</v>
      </c>
      <c r="AJ83" s="4">
        <v>192</v>
      </c>
      <c r="AK83" s="4">
        <v>142</v>
      </c>
      <c r="AL83" s="4">
        <v>3.4</v>
      </c>
      <c r="AM83" s="4">
        <v>195</v>
      </c>
      <c r="AN83" s="4" t="s">
        <v>155</v>
      </c>
      <c r="AO83" s="4">
        <v>2</v>
      </c>
      <c r="AP83" s="5">
        <v>0.58067129629629632</v>
      </c>
      <c r="AQ83" s="4">
        <v>47.164349999999999</v>
      </c>
      <c r="AR83" s="4">
        <v>-88.485859000000005</v>
      </c>
      <c r="AS83" s="4">
        <v>319.2</v>
      </c>
      <c r="AT83" s="4">
        <v>37.700000000000003</v>
      </c>
      <c r="AU83" s="4">
        <v>12</v>
      </c>
      <c r="AV83" s="4">
        <v>9</v>
      </c>
      <c r="AW83" s="4" t="s">
        <v>206</v>
      </c>
      <c r="AX83" s="4">
        <v>0.93076899999999996</v>
      </c>
      <c r="AY83" s="4">
        <v>1.6</v>
      </c>
      <c r="AZ83" s="4">
        <v>1.9153849999999999</v>
      </c>
      <c r="BA83" s="4">
        <v>14.023</v>
      </c>
      <c r="BB83" s="4">
        <v>12.16</v>
      </c>
      <c r="BC83" s="4">
        <v>0.87</v>
      </c>
      <c r="BD83" s="4">
        <v>17.113</v>
      </c>
      <c r="BE83" s="4">
        <v>2086</v>
      </c>
      <c r="BF83" s="4">
        <v>585.24699999999996</v>
      </c>
      <c r="BG83" s="4">
        <v>1.871</v>
      </c>
      <c r="BH83" s="4">
        <v>0.14000000000000001</v>
      </c>
      <c r="BI83" s="4">
        <v>2.0110000000000001</v>
      </c>
      <c r="BJ83" s="4">
        <v>1.417</v>
      </c>
      <c r="BK83" s="4">
        <v>0.106</v>
      </c>
      <c r="BL83" s="4">
        <v>1.522</v>
      </c>
      <c r="BM83" s="4">
        <v>8.6577000000000002</v>
      </c>
      <c r="BQ83" s="4">
        <v>26.248999999999999</v>
      </c>
      <c r="BR83" s="4">
        <v>0.490954</v>
      </c>
      <c r="BS83" s="4">
        <v>-5</v>
      </c>
      <c r="BT83" s="4">
        <v>0.16906199999999999</v>
      </c>
      <c r="BU83" s="4">
        <v>11.997688999999999</v>
      </c>
      <c r="BV83" s="4">
        <v>3.4150520000000002</v>
      </c>
      <c r="BW83" s="4">
        <f t="shared" si="14"/>
        <v>3.1697894337999997</v>
      </c>
      <c r="BY83" s="4">
        <f t="shared" si="15"/>
        <v>18445.031110198001</v>
      </c>
      <c r="BZ83" s="4">
        <f t="shared" si="16"/>
        <v>5174.9276712128703</v>
      </c>
      <c r="CA83" s="4">
        <f t="shared" si="17"/>
        <v>12.529534555681</v>
      </c>
      <c r="CB83" s="4">
        <f t="shared" si="18"/>
        <v>76.553952944756091</v>
      </c>
    </row>
    <row r="84" spans="1:80" x14ac:dyDescent="0.25">
      <c r="A84" s="2">
        <v>42069</v>
      </c>
      <c r="B84" s="3">
        <v>3.9118055555555552E-2</v>
      </c>
      <c r="C84" s="4">
        <v>11.22</v>
      </c>
      <c r="D84" s="4">
        <v>5.7713000000000001</v>
      </c>
      <c r="E84" s="4">
        <v>57712.9</v>
      </c>
      <c r="F84" s="4">
        <v>78.7</v>
      </c>
      <c r="G84" s="4">
        <v>7.4</v>
      </c>
      <c r="H84" s="4">
        <v>1415.6</v>
      </c>
      <c r="J84" s="4">
        <v>0.2</v>
      </c>
      <c r="K84" s="4">
        <v>0.85</v>
      </c>
      <c r="L84" s="4">
        <v>9.5367999999999995</v>
      </c>
      <c r="M84" s="4">
        <v>4.9055</v>
      </c>
      <c r="N84" s="4">
        <v>66.919899999999998</v>
      </c>
      <c r="O84" s="4">
        <v>6.2899000000000003</v>
      </c>
      <c r="P84" s="4">
        <v>73.2</v>
      </c>
      <c r="Q84" s="4">
        <v>50.657600000000002</v>
      </c>
      <c r="R84" s="4">
        <v>4.7614000000000001</v>
      </c>
      <c r="S84" s="4">
        <v>55.4</v>
      </c>
      <c r="T84" s="4">
        <v>1415.5664999999999</v>
      </c>
      <c r="W84" s="4">
        <v>0</v>
      </c>
      <c r="X84" s="4">
        <v>0.17</v>
      </c>
      <c r="Y84" s="4">
        <v>12.4</v>
      </c>
      <c r="Z84" s="4">
        <v>851</v>
      </c>
      <c r="AA84" s="4">
        <v>880</v>
      </c>
      <c r="AB84" s="4">
        <v>817</v>
      </c>
      <c r="AC84" s="4">
        <v>57</v>
      </c>
      <c r="AD84" s="4">
        <v>6.7</v>
      </c>
      <c r="AE84" s="4">
        <v>0.15</v>
      </c>
      <c r="AF84" s="4">
        <v>978</v>
      </c>
      <c r="AG84" s="4">
        <v>-11</v>
      </c>
      <c r="AH84" s="4">
        <v>8</v>
      </c>
      <c r="AI84" s="4">
        <v>26</v>
      </c>
      <c r="AJ84" s="4">
        <v>192</v>
      </c>
      <c r="AK84" s="4">
        <v>142</v>
      </c>
      <c r="AL84" s="4">
        <v>3.4</v>
      </c>
      <c r="AM84" s="4">
        <v>195</v>
      </c>
      <c r="AN84" s="4" t="s">
        <v>155</v>
      </c>
      <c r="AO84" s="4">
        <v>2</v>
      </c>
      <c r="AP84" s="5">
        <v>0.58068287037037036</v>
      </c>
      <c r="AQ84" s="4">
        <v>47.164408000000002</v>
      </c>
      <c r="AR84" s="4">
        <v>-88.486068000000003</v>
      </c>
      <c r="AS84" s="4">
        <v>319.3</v>
      </c>
      <c r="AT84" s="4">
        <v>37.5</v>
      </c>
      <c r="AU84" s="4">
        <v>12</v>
      </c>
      <c r="AV84" s="4">
        <v>9</v>
      </c>
      <c r="AW84" s="4" t="s">
        <v>206</v>
      </c>
      <c r="AX84" s="4">
        <v>0.98451500000000003</v>
      </c>
      <c r="AY84" s="4">
        <v>1.6</v>
      </c>
      <c r="AZ84" s="4">
        <v>1.9</v>
      </c>
      <c r="BA84" s="4">
        <v>14.023</v>
      </c>
      <c r="BB84" s="4">
        <v>11.83</v>
      </c>
      <c r="BC84" s="4">
        <v>0.84</v>
      </c>
      <c r="BD84" s="4">
        <v>17.649999999999999</v>
      </c>
      <c r="BE84" s="4">
        <v>1982.4110000000001</v>
      </c>
      <c r="BF84" s="4">
        <v>649.01</v>
      </c>
      <c r="BG84" s="4">
        <v>1.4570000000000001</v>
      </c>
      <c r="BH84" s="4">
        <v>0.13700000000000001</v>
      </c>
      <c r="BI84" s="4">
        <v>1.5940000000000001</v>
      </c>
      <c r="BJ84" s="4">
        <v>1.103</v>
      </c>
      <c r="BK84" s="4">
        <v>0.104</v>
      </c>
      <c r="BL84" s="4">
        <v>1.206</v>
      </c>
      <c r="BM84" s="4">
        <v>9.7307000000000006</v>
      </c>
      <c r="BQ84" s="4">
        <v>25.693999999999999</v>
      </c>
      <c r="BR84" s="4">
        <v>0.36543199999999998</v>
      </c>
      <c r="BS84" s="4">
        <v>-5</v>
      </c>
      <c r="BT84" s="4">
        <v>0.16900000000000001</v>
      </c>
      <c r="BU84" s="4">
        <v>8.9302440000000001</v>
      </c>
      <c r="BV84" s="4">
        <v>3.4138000000000002</v>
      </c>
      <c r="BW84" s="4">
        <f t="shared" si="14"/>
        <v>2.3593704648</v>
      </c>
      <c r="BY84" s="4">
        <f t="shared" si="15"/>
        <v>13047.416072515309</v>
      </c>
      <c r="BZ84" s="4">
        <f t="shared" si="16"/>
        <v>4271.5176142702794</v>
      </c>
      <c r="CA84" s="4">
        <f t="shared" si="17"/>
        <v>7.2594935802840004</v>
      </c>
      <c r="CB84" s="4">
        <f t="shared" si="18"/>
        <v>64.043476139319608</v>
      </c>
    </row>
    <row r="85" spans="1:80" x14ac:dyDescent="0.25">
      <c r="A85" s="2">
        <v>42069</v>
      </c>
      <c r="B85" s="3">
        <v>3.9129629629629632E-2</v>
      </c>
      <c r="C85" s="4">
        <v>11.13</v>
      </c>
      <c r="D85" s="4">
        <v>6.1013000000000002</v>
      </c>
      <c r="E85" s="4">
        <v>61012.9</v>
      </c>
      <c r="F85" s="4">
        <v>54.3</v>
      </c>
      <c r="G85" s="4">
        <v>7.4</v>
      </c>
      <c r="H85" s="4">
        <v>1574.7</v>
      </c>
      <c r="J85" s="4">
        <v>0.2</v>
      </c>
      <c r="K85" s="4">
        <v>0.84740000000000004</v>
      </c>
      <c r="L85" s="4">
        <v>9.4318000000000008</v>
      </c>
      <c r="M85" s="4">
        <v>5.1703999999999999</v>
      </c>
      <c r="N85" s="4">
        <v>46.057000000000002</v>
      </c>
      <c r="O85" s="4">
        <v>6.2709000000000001</v>
      </c>
      <c r="P85" s="4">
        <v>52.3</v>
      </c>
      <c r="Q85" s="4">
        <v>34.864699999999999</v>
      </c>
      <c r="R85" s="4">
        <v>4.7469999999999999</v>
      </c>
      <c r="S85" s="4">
        <v>39.6</v>
      </c>
      <c r="T85" s="4">
        <v>1574.7438999999999</v>
      </c>
      <c r="W85" s="4">
        <v>0</v>
      </c>
      <c r="X85" s="4">
        <v>0.16950000000000001</v>
      </c>
      <c r="Y85" s="4">
        <v>12.4</v>
      </c>
      <c r="Z85" s="4">
        <v>851</v>
      </c>
      <c r="AA85" s="4">
        <v>881</v>
      </c>
      <c r="AB85" s="4">
        <v>817</v>
      </c>
      <c r="AC85" s="4">
        <v>57</v>
      </c>
      <c r="AD85" s="4">
        <v>6.7</v>
      </c>
      <c r="AE85" s="4">
        <v>0.15</v>
      </c>
      <c r="AF85" s="4">
        <v>978</v>
      </c>
      <c r="AG85" s="4">
        <v>-11</v>
      </c>
      <c r="AH85" s="4">
        <v>8</v>
      </c>
      <c r="AI85" s="4">
        <v>26</v>
      </c>
      <c r="AJ85" s="4">
        <v>192</v>
      </c>
      <c r="AK85" s="4">
        <v>142</v>
      </c>
      <c r="AL85" s="4">
        <v>3.4</v>
      </c>
      <c r="AM85" s="4">
        <v>195</v>
      </c>
      <c r="AN85" s="4" t="s">
        <v>155</v>
      </c>
      <c r="AO85" s="4">
        <v>2</v>
      </c>
      <c r="AP85" s="5">
        <v>0.58069444444444451</v>
      </c>
      <c r="AQ85" s="4">
        <v>47.164451999999997</v>
      </c>
      <c r="AR85" s="4">
        <v>-88.486262999999994</v>
      </c>
      <c r="AS85" s="4">
        <v>319.3</v>
      </c>
      <c r="AT85" s="4">
        <v>33.799999999999997</v>
      </c>
      <c r="AU85" s="4">
        <v>12</v>
      </c>
      <c r="AV85" s="4">
        <v>9</v>
      </c>
      <c r="AW85" s="4" t="s">
        <v>206</v>
      </c>
      <c r="AX85" s="4">
        <v>1</v>
      </c>
      <c r="AY85" s="4">
        <v>1.5156689999999999</v>
      </c>
      <c r="AZ85" s="4">
        <v>1.815669</v>
      </c>
      <c r="BA85" s="4">
        <v>14.023</v>
      </c>
      <c r="BB85" s="4">
        <v>11.63</v>
      </c>
      <c r="BC85" s="4">
        <v>0.83</v>
      </c>
      <c r="BD85" s="4">
        <v>18.004999999999999</v>
      </c>
      <c r="BE85" s="4">
        <v>1937.1659999999999</v>
      </c>
      <c r="BF85" s="4">
        <v>675.88199999999995</v>
      </c>
      <c r="BG85" s="4">
        <v>0.99099999999999999</v>
      </c>
      <c r="BH85" s="4">
        <v>0.13500000000000001</v>
      </c>
      <c r="BI85" s="4">
        <v>1.125</v>
      </c>
      <c r="BJ85" s="4">
        <v>0.75</v>
      </c>
      <c r="BK85" s="4">
        <v>0.10199999999999999</v>
      </c>
      <c r="BL85" s="4">
        <v>0.85199999999999998</v>
      </c>
      <c r="BM85" s="4">
        <v>10.695499999999999</v>
      </c>
      <c r="BQ85" s="4">
        <v>25.31</v>
      </c>
      <c r="BR85" s="4">
        <v>0.470385</v>
      </c>
      <c r="BS85" s="4">
        <v>-5</v>
      </c>
      <c r="BT85" s="4">
        <v>0.16806299999999999</v>
      </c>
      <c r="BU85" s="4">
        <v>11.495024000000001</v>
      </c>
      <c r="BV85" s="4">
        <v>3.3948710000000002</v>
      </c>
      <c r="BW85" s="4">
        <f t="shared" si="14"/>
        <v>3.0369853408000003</v>
      </c>
      <c r="BY85" s="4">
        <f t="shared" si="15"/>
        <v>16411.346240882209</v>
      </c>
      <c r="BZ85" s="4">
        <f t="shared" si="16"/>
        <v>5725.9592208308159</v>
      </c>
      <c r="CA85" s="4">
        <f t="shared" si="17"/>
        <v>6.3538745160000003</v>
      </c>
      <c r="CB85" s="4">
        <f t="shared" si="18"/>
        <v>90.610486514503989</v>
      </c>
    </row>
    <row r="86" spans="1:80" x14ac:dyDescent="0.25">
      <c r="A86" s="2">
        <v>42069</v>
      </c>
      <c r="B86" s="3">
        <v>3.9141203703703706E-2</v>
      </c>
      <c r="C86" s="4">
        <v>11.134</v>
      </c>
      <c r="D86" s="4">
        <v>5.7337999999999996</v>
      </c>
      <c r="E86" s="4">
        <v>57338.218240000002</v>
      </c>
      <c r="F86" s="4">
        <v>45.8</v>
      </c>
      <c r="G86" s="4">
        <v>7.4</v>
      </c>
      <c r="H86" s="4">
        <v>1657.7</v>
      </c>
      <c r="J86" s="4">
        <v>0.2</v>
      </c>
      <c r="K86" s="4">
        <v>0.8508</v>
      </c>
      <c r="L86" s="4">
        <v>9.4733999999999998</v>
      </c>
      <c r="M86" s="4">
        <v>4.8784999999999998</v>
      </c>
      <c r="N86" s="4">
        <v>38.975999999999999</v>
      </c>
      <c r="O86" s="4">
        <v>6.2961</v>
      </c>
      <c r="P86" s="4">
        <v>45.3</v>
      </c>
      <c r="Q86" s="4">
        <v>29.5044</v>
      </c>
      <c r="R86" s="4">
        <v>4.7660999999999998</v>
      </c>
      <c r="S86" s="4">
        <v>34.299999999999997</v>
      </c>
      <c r="T86" s="4">
        <v>1657.7099000000001</v>
      </c>
      <c r="W86" s="4">
        <v>0</v>
      </c>
      <c r="X86" s="4">
        <v>0.17019999999999999</v>
      </c>
      <c r="Y86" s="4">
        <v>12.5</v>
      </c>
      <c r="Z86" s="4">
        <v>851</v>
      </c>
      <c r="AA86" s="4">
        <v>880</v>
      </c>
      <c r="AB86" s="4">
        <v>816</v>
      </c>
      <c r="AC86" s="4">
        <v>57</v>
      </c>
      <c r="AD86" s="4">
        <v>6.7</v>
      </c>
      <c r="AE86" s="4">
        <v>0.15</v>
      </c>
      <c r="AF86" s="4">
        <v>978</v>
      </c>
      <c r="AG86" s="4">
        <v>-11</v>
      </c>
      <c r="AH86" s="4">
        <v>8</v>
      </c>
      <c r="AI86" s="4">
        <v>26</v>
      </c>
      <c r="AJ86" s="4">
        <v>192.9</v>
      </c>
      <c r="AK86" s="4">
        <v>142</v>
      </c>
      <c r="AL86" s="4">
        <v>3.7</v>
      </c>
      <c r="AM86" s="4">
        <v>195</v>
      </c>
      <c r="AN86" s="4" t="s">
        <v>155</v>
      </c>
      <c r="AO86" s="4">
        <v>2</v>
      </c>
      <c r="AP86" s="5">
        <v>0.58070601851851855</v>
      </c>
      <c r="AQ86" s="4">
        <v>47.164490999999998</v>
      </c>
      <c r="AR86" s="4">
        <v>-88.486609000000001</v>
      </c>
      <c r="AS86" s="4">
        <v>319</v>
      </c>
      <c r="AT86" s="4">
        <v>32.200000000000003</v>
      </c>
      <c r="AU86" s="4">
        <v>12</v>
      </c>
      <c r="AV86" s="4">
        <v>9</v>
      </c>
      <c r="AW86" s="4" t="s">
        <v>206</v>
      </c>
      <c r="AX86" s="4">
        <v>1</v>
      </c>
      <c r="AY86" s="4">
        <v>1.5</v>
      </c>
      <c r="AZ86" s="4">
        <v>1.8842159999999999</v>
      </c>
      <c r="BA86" s="4">
        <v>14.023</v>
      </c>
      <c r="BB86" s="4">
        <v>11.9</v>
      </c>
      <c r="BC86" s="4">
        <v>0.85</v>
      </c>
      <c r="BD86" s="4">
        <v>17.533000000000001</v>
      </c>
      <c r="BE86" s="4">
        <v>1978.2380000000001</v>
      </c>
      <c r="BF86" s="4">
        <v>648.38599999999997</v>
      </c>
      <c r="BG86" s="4">
        <v>0.85199999999999998</v>
      </c>
      <c r="BH86" s="4">
        <v>0.13800000000000001</v>
      </c>
      <c r="BI86" s="4">
        <v>0.99</v>
      </c>
      <c r="BJ86" s="4">
        <v>0.64500000000000002</v>
      </c>
      <c r="BK86" s="4">
        <v>0.104</v>
      </c>
      <c r="BL86" s="4">
        <v>0.749</v>
      </c>
      <c r="BM86" s="4">
        <v>11.4472</v>
      </c>
      <c r="BQ86" s="4">
        <v>25.837</v>
      </c>
      <c r="BR86" s="4">
        <v>0.46580700000000003</v>
      </c>
      <c r="BS86" s="4">
        <v>-5</v>
      </c>
      <c r="BT86" s="4">
        <v>0.16800000000000001</v>
      </c>
      <c r="BU86" s="4">
        <v>11.383153999999999</v>
      </c>
      <c r="BV86" s="4">
        <v>3.3936000000000002</v>
      </c>
      <c r="BW86" s="4">
        <f t="shared" si="14"/>
        <v>3.0074292867999999</v>
      </c>
      <c r="BY86" s="4">
        <f t="shared" si="15"/>
        <v>16596.199210554525</v>
      </c>
      <c r="BZ86" s="4">
        <f t="shared" si="16"/>
        <v>5439.5594571202273</v>
      </c>
      <c r="CA86" s="4">
        <f t="shared" si="17"/>
        <v>5.4111530012099998</v>
      </c>
      <c r="CB86" s="4">
        <f t="shared" si="18"/>
        <v>96.034962225505609</v>
      </c>
    </row>
    <row r="87" spans="1:80" x14ac:dyDescent="0.25">
      <c r="A87" s="2">
        <v>42069</v>
      </c>
      <c r="B87" s="3">
        <v>3.9152777777777779E-2</v>
      </c>
      <c r="C87" s="4">
        <v>11.079000000000001</v>
      </c>
      <c r="D87" s="4">
        <v>5.9542999999999999</v>
      </c>
      <c r="E87" s="4">
        <v>59543.057849999997</v>
      </c>
      <c r="F87" s="4">
        <v>37.200000000000003</v>
      </c>
      <c r="G87" s="4">
        <v>7.1</v>
      </c>
      <c r="H87" s="4">
        <v>1685.2</v>
      </c>
      <c r="J87" s="4">
        <v>0.2</v>
      </c>
      <c r="K87" s="4">
        <v>0.84909999999999997</v>
      </c>
      <c r="L87" s="4">
        <v>9.4074000000000009</v>
      </c>
      <c r="M87" s="4">
        <v>5.056</v>
      </c>
      <c r="N87" s="4">
        <v>31.5608</v>
      </c>
      <c r="O87" s="4">
        <v>6.0656999999999996</v>
      </c>
      <c r="P87" s="4">
        <v>37.6</v>
      </c>
      <c r="Q87" s="4">
        <v>23.891200000000001</v>
      </c>
      <c r="R87" s="4">
        <v>4.5917000000000003</v>
      </c>
      <c r="S87" s="4">
        <v>28.5</v>
      </c>
      <c r="T87" s="4">
        <v>1685.1938</v>
      </c>
      <c r="W87" s="4">
        <v>0</v>
      </c>
      <c r="X87" s="4">
        <v>0.16980000000000001</v>
      </c>
      <c r="Y87" s="4">
        <v>12.4</v>
      </c>
      <c r="Z87" s="4">
        <v>852</v>
      </c>
      <c r="AA87" s="4">
        <v>881</v>
      </c>
      <c r="AB87" s="4">
        <v>817</v>
      </c>
      <c r="AC87" s="4">
        <v>57</v>
      </c>
      <c r="AD87" s="4">
        <v>6.7</v>
      </c>
      <c r="AE87" s="4">
        <v>0.15</v>
      </c>
      <c r="AF87" s="4">
        <v>978</v>
      </c>
      <c r="AG87" s="4">
        <v>-11</v>
      </c>
      <c r="AH87" s="4">
        <v>8</v>
      </c>
      <c r="AI87" s="4">
        <v>26</v>
      </c>
      <c r="AJ87" s="4">
        <v>192.1</v>
      </c>
      <c r="AK87" s="4">
        <v>142</v>
      </c>
      <c r="AL87" s="4">
        <v>3.6</v>
      </c>
      <c r="AM87" s="4">
        <v>195</v>
      </c>
      <c r="AN87" s="4" t="s">
        <v>155</v>
      </c>
      <c r="AO87" s="4">
        <v>2</v>
      </c>
      <c r="AP87" s="5">
        <v>0.58072916666666663</v>
      </c>
      <c r="AQ87" s="4">
        <v>47.164496999999997</v>
      </c>
      <c r="AR87" s="4">
        <v>-88.486667999999995</v>
      </c>
      <c r="AS87" s="4">
        <v>319</v>
      </c>
      <c r="AT87" s="4">
        <v>30.6</v>
      </c>
      <c r="AU87" s="4">
        <v>12</v>
      </c>
      <c r="AV87" s="4">
        <v>9</v>
      </c>
      <c r="AW87" s="4" t="s">
        <v>206</v>
      </c>
      <c r="AX87" s="4">
        <v>1.255152</v>
      </c>
      <c r="AY87" s="4">
        <v>1.0747469999999999</v>
      </c>
      <c r="AZ87" s="4">
        <v>2.0701010000000002</v>
      </c>
      <c r="BA87" s="4">
        <v>14.023</v>
      </c>
      <c r="BB87" s="4">
        <v>11.76</v>
      </c>
      <c r="BC87" s="4">
        <v>0.84</v>
      </c>
      <c r="BD87" s="4">
        <v>17.765999999999998</v>
      </c>
      <c r="BE87" s="4">
        <v>1949.06</v>
      </c>
      <c r="BF87" s="4">
        <v>666.72199999999998</v>
      </c>
      <c r="BG87" s="4">
        <v>0.68500000000000005</v>
      </c>
      <c r="BH87" s="4">
        <v>0.13200000000000001</v>
      </c>
      <c r="BI87" s="4">
        <v>0.81599999999999995</v>
      </c>
      <c r="BJ87" s="4">
        <v>0.51800000000000002</v>
      </c>
      <c r="BK87" s="4">
        <v>0.1</v>
      </c>
      <c r="BL87" s="4">
        <v>0.61799999999999999</v>
      </c>
      <c r="BM87" s="4">
        <v>11.5459</v>
      </c>
      <c r="BQ87" s="4">
        <v>25.584</v>
      </c>
      <c r="BR87" s="4">
        <v>0.46593800000000002</v>
      </c>
      <c r="BS87" s="4">
        <v>-5</v>
      </c>
      <c r="BT87" s="4">
        <v>0.16612399999999999</v>
      </c>
      <c r="BU87" s="4">
        <v>11.38636</v>
      </c>
      <c r="BV87" s="4">
        <v>3.3557049999999999</v>
      </c>
      <c r="BW87" s="4">
        <f t="shared" si="14"/>
        <v>3.008276312</v>
      </c>
      <c r="BY87" s="4">
        <f t="shared" si="15"/>
        <v>16356.019031519199</v>
      </c>
      <c r="BZ87" s="4">
        <f t="shared" si="16"/>
        <v>5594.96255668504</v>
      </c>
      <c r="CA87" s="4">
        <f t="shared" si="17"/>
        <v>4.3469251117600001</v>
      </c>
      <c r="CB87" s="4">
        <f t="shared" si="18"/>
        <v>96.89027538198799</v>
      </c>
    </row>
    <row r="88" spans="1:80" x14ac:dyDescent="0.25">
      <c r="A88" s="2">
        <v>42069</v>
      </c>
      <c r="B88" s="3">
        <v>3.9164351851851853E-2</v>
      </c>
      <c r="C88" s="4">
        <v>10.903</v>
      </c>
      <c r="D88" s="4">
        <v>6.2956000000000003</v>
      </c>
      <c r="E88" s="4">
        <v>62955.755519999999</v>
      </c>
      <c r="F88" s="4">
        <v>34.200000000000003</v>
      </c>
      <c r="G88" s="4">
        <v>6.8</v>
      </c>
      <c r="H88" s="4">
        <v>1737.6</v>
      </c>
      <c r="J88" s="4">
        <v>0.2</v>
      </c>
      <c r="K88" s="4">
        <v>0.84719999999999995</v>
      </c>
      <c r="L88" s="4">
        <v>9.2376000000000005</v>
      </c>
      <c r="M88" s="4">
        <v>5.3338999999999999</v>
      </c>
      <c r="N88" s="4">
        <v>28.967400000000001</v>
      </c>
      <c r="O88" s="4">
        <v>5.7866999999999997</v>
      </c>
      <c r="P88" s="4">
        <v>34.799999999999997</v>
      </c>
      <c r="Q88" s="4">
        <v>21.928000000000001</v>
      </c>
      <c r="R88" s="4">
        <v>4.3804999999999996</v>
      </c>
      <c r="S88" s="4">
        <v>26.3</v>
      </c>
      <c r="T88" s="4">
        <v>1737.6141</v>
      </c>
      <c r="W88" s="4">
        <v>0</v>
      </c>
      <c r="X88" s="4">
        <v>0.1694</v>
      </c>
      <c r="Y88" s="4">
        <v>12.4</v>
      </c>
      <c r="Z88" s="4">
        <v>852</v>
      </c>
      <c r="AA88" s="4">
        <v>881</v>
      </c>
      <c r="AB88" s="4">
        <v>816</v>
      </c>
      <c r="AC88" s="4">
        <v>57</v>
      </c>
      <c r="AD88" s="4">
        <v>6.7</v>
      </c>
      <c r="AE88" s="4">
        <v>0.15</v>
      </c>
      <c r="AF88" s="4">
        <v>978</v>
      </c>
      <c r="AG88" s="4">
        <v>-11</v>
      </c>
      <c r="AH88" s="4">
        <v>8</v>
      </c>
      <c r="AI88" s="4">
        <v>26</v>
      </c>
      <c r="AJ88" s="4">
        <v>192</v>
      </c>
      <c r="AK88" s="4">
        <v>142</v>
      </c>
      <c r="AL88" s="4">
        <v>3.7</v>
      </c>
      <c r="AM88" s="4">
        <v>195</v>
      </c>
      <c r="AN88" s="4" t="s">
        <v>155</v>
      </c>
      <c r="AO88" s="4">
        <v>2</v>
      </c>
      <c r="AP88" s="5">
        <v>0.58072916666666663</v>
      </c>
      <c r="AQ88" s="4">
        <v>47.164498000000002</v>
      </c>
      <c r="AR88" s="4">
        <v>-88.486821000000006</v>
      </c>
      <c r="AS88" s="4">
        <v>319.2</v>
      </c>
      <c r="AT88" s="4">
        <v>30.4</v>
      </c>
      <c r="AU88" s="4">
        <v>12</v>
      </c>
      <c r="AV88" s="4">
        <v>9</v>
      </c>
      <c r="AW88" s="4" t="s">
        <v>206</v>
      </c>
      <c r="AX88" s="4">
        <v>0.95953999999999995</v>
      </c>
      <c r="AY88" s="4">
        <v>1.0851150000000001</v>
      </c>
      <c r="AZ88" s="4">
        <v>1.92977</v>
      </c>
      <c r="BA88" s="4">
        <v>14.023</v>
      </c>
      <c r="BB88" s="4">
        <v>11.6</v>
      </c>
      <c r="BC88" s="4">
        <v>0.83</v>
      </c>
      <c r="BD88" s="4">
        <v>18.03</v>
      </c>
      <c r="BE88" s="4">
        <v>1899.13</v>
      </c>
      <c r="BF88" s="4">
        <v>697.94</v>
      </c>
      <c r="BG88" s="4">
        <v>0.624</v>
      </c>
      <c r="BH88" s="4">
        <v>0.125</v>
      </c>
      <c r="BI88" s="4">
        <v>0.748</v>
      </c>
      <c r="BJ88" s="4">
        <v>0.47199999999999998</v>
      </c>
      <c r="BK88" s="4">
        <v>9.4E-2</v>
      </c>
      <c r="BL88" s="4">
        <v>0.56599999999999995</v>
      </c>
      <c r="BM88" s="4">
        <v>11.8133</v>
      </c>
      <c r="BQ88" s="4">
        <v>25.33</v>
      </c>
      <c r="BR88" s="4">
        <v>0.37689</v>
      </c>
      <c r="BS88" s="4">
        <v>-5</v>
      </c>
      <c r="BT88" s="4">
        <v>0.167876</v>
      </c>
      <c r="BU88" s="4">
        <v>9.2102500000000003</v>
      </c>
      <c r="BV88" s="4">
        <v>3.391095</v>
      </c>
      <c r="BW88" s="4">
        <f t="shared" si="14"/>
        <v>2.4333480499999998</v>
      </c>
      <c r="BY88" s="4">
        <f t="shared" si="15"/>
        <v>12891.2075548025</v>
      </c>
      <c r="BZ88" s="4">
        <f t="shared" si="16"/>
        <v>4737.5847892450001</v>
      </c>
      <c r="CA88" s="4">
        <f t="shared" si="17"/>
        <v>3.203914406</v>
      </c>
      <c r="CB88" s="4">
        <f t="shared" si="18"/>
        <v>80.188139941524994</v>
      </c>
    </row>
    <row r="89" spans="1:80" x14ac:dyDescent="0.25">
      <c r="A89" s="2">
        <v>42069</v>
      </c>
      <c r="B89" s="3">
        <v>3.9175925925925927E-2</v>
      </c>
      <c r="C89" s="4">
        <v>10.752000000000001</v>
      </c>
      <c r="D89" s="4">
        <v>6.2175000000000002</v>
      </c>
      <c r="E89" s="4">
        <v>62174.909090000001</v>
      </c>
      <c r="F89" s="4">
        <v>33.799999999999997</v>
      </c>
      <c r="G89" s="4">
        <v>6.6</v>
      </c>
      <c r="H89" s="4">
        <v>1739.7</v>
      </c>
      <c r="J89" s="4">
        <v>0.2</v>
      </c>
      <c r="K89" s="4">
        <v>0.84919999999999995</v>
      </c>
      <c r="L89" s="4">
        <v>9.1301000000000005</v>
      </c>
      <c r="M89" s="4">
        <v>5.2796000000000003</v>
      </c>
      <c r="N89" s="4">
        <v>28.7013</v>
      </c>
      <c r="O89" s="4">
        <v>5.6044</v>
      </c>
      <c r="P89" s="4">
        <v>34.299999999999997</v>
      </c>
      <c r="Q89" s="4">
        <v>21.726600000000001</v>
      </c>
      <c r="R89" s="4">
        <v>4.2424999999999997</v>
      </c>
      <c r="S89" s="4">
        <v>26</v>
      </c>
      <c r="T89" s="4">
        <v>1739.6514999999999</v>
      </c>
      <c r="W89" s="4">
        <v>0</v>
      </c>
      <c r="X89" s="4">
        <v>0.16980000000000001</v>
      </c>
      <c r="Y89" s="4">
        <v>12.4</v>
      </c>
      <c r="Z89" s="4">
        <v>852</v>
      </c>
      <c r="AA89" s="4">
        <v>879</v>
      </c>
      <c r="AB89" s="4">
        <v>816</v>
      </c>
      <c r="AC89" s="4">
        <v>57</v>
      </c>
      <c r="AD89" s="4">
        <v>6.7</v>
      </c>
      <c r="AE89" s="4">
        <v>0.15</v>
      </c>
      <c r="AF89" s="4">
        <v>978</v>
      </c>
      <c r="AG89" s="4">
        <v>-11</v>
      </c>
      <c r="AH89" s="4">
        <v>8</v>
      </c>
      <c r="AI89" s="4">
        <v>26</v>
      </c>
      <c r="AJ89" s="4">
        <v>192</v>
      </c>
      <c r="AK89" s="4">
        <v>142</v>
      </c>
      <c r="AL89" s="4">
        <v>3.8</v>
      </c>
      <c r="AM89" s="4">
        <v>195</v>
      </c>
      <c r="AN89" s="4" t="s">
        <v>155</v>
      </c>
      <c r="AO89" s="4">
        <v>2</v>
      </c>
      <c r="AP89" s="5">
        <v>0.58074074074074067</v>
      </c>
      <c r="AQ89" s="4">
        <v>47.164484000000002</v>
      </c>
      <c r="AR89" s="4">
        <v>-88.486992000000001</v>
      </c>
      <c r="AS89" s="4">
        <v>319</v>
      </c>
      <c r="AT89" s="4">
        <v>29.6</v>
      </c>
      <c r="AU89" s="4">
        <v>12</v>
      </c>
      <c r="AV89" s="4">
        <v>9</v>
      </c>
      <c r="AW89" s="4" t="s">
        <v>206</v>
      </c>
      <c r="AX89" s="4">
        <v>1.1550450000000001</v>
      </c>
      <c r="AY89" s="4">
        <v>1.014985</v>
      </c>
      <c r="AZ89" s="4">
        <v>2.07003</v>
      </c>
      <c r="BA89" s="4">
        <v>14.023</v>
      </c>
      <c r="BB89" s="4">
        <v>11.76</v>
      </c>
      <c r="BC89" s="4">
        <v>0.84</v>
      </c>
      <c r="BD89" s="4">
        <v>17.765000000000001</v>
      </c>
      <c r="BE89" s="4">
        <v>1897.89</v>
      </c>
      <c r="BF89" s="4">
        <v>698.50699999999995</v>
      </c>
      <c r="BG89" s="4">
        <v>0.625</v>
      </c>
      <c r="BH89" s="4">
        <v>0.122</v>
      </c>
      <c r="BI89" s="4">
        <v>0.747</v>
      </c>
      <c r="BJ89" s="4">
        <v>0.47299999999999998</v>
      </c>
      <c r="BK89" s="4">
        <v>9.1999999999999998E-2</v>
      </c>
      <c r="BL89" s="4">
        <v>0.56499999999999995</v>
      </c>
      <c r="BM89" s="4">
        <v>11.958500000000001</v>
      </c>
      <c r="BQ89" s="4">
        <v>25.669</v>
      </c>
      <c r="BR89" s="4">
        <v>0.245308</v>
      </c>
      <c r="BS89" s="4">
        <v>-5</v>
      </c>
      <c r="BT89" s="4">
        <v>0.16706199999999999</v>
      </c>
      <c r="BU89" s="4">
        <v>5.9947150000000002</v>
      </c>
      <c r="BV89" s="4">
        <v>3.3746520000000002</v>
      </c>
      <c r="BW89" s="4">
        <f t="shared" si="14"/>
        <v>1.5838037030000001</v>
      </c>
      <c r="BY89" s="4">
        <f t="shared" si="15"/>
        <v>8385.0772130449495</v>
      </c>
      <c r="BZ89" s="4">
        <f t="shared" si="16"/>
        <v>3086.0772378021852</v>
      </c>
      <c r="CA89" s="4">
        <f t="shared" si="17"/>
        <v>2.089763643715</v>
      </c>
      <c r="CB89" s="4">
        <f t="shared" si="18"/>
        <v>52.833908104367502</v>
      </c>
    </row>
    <row r="90" spans="1:80" x14ac:dyDescent="0.25">
      <c r="A90" s="2">
        <v>42069</v>
      </c>
      <c r="B90" s="3">
        <v>3.91875E-2</v>
      </c>
      <c r="C90" s="4">
        <v>11.847</v>
      </c>
      <c r="D90" s="4">
        <v>5.2175000000000002</v>
      </c>
      <c r="E90" s="4">
        <v>52175.35714</v>
      </c>
      <c r="F90" s="4">
        <v>33.6</v>
      </c>
      <c r="G90" s="4">
        <v>5</v>
      </c>
      <c r="H90" s="4">
        <v>1634.8</v>
      </c>
      <c r="J90" s="4">
        <v>0.2</v>
      </c>
      <c r="K90" s="4">
        <v>0.85019999999999996</v>
      </c>
      <c r="L90" s="4">
        <v>10.0726</v>
      </c>
      <c r="M90" s="4">
        <v>4.4359999999999999</v>
      </c>
      <c r="N90" s="4">
        <v>28.604399999999998</v>
      </c>
      <c r="O90" s="4">
        <v>4.2819000000000003</v>
      </c>
      <c r="P90" s="4">
        <v>32.9</v>
      </c>
      <c r="Q90" s="4">
        <v>21.653199999999998</v>
      </c>
      <c r="R90" s="4">
        <v>3.2414000000000001</v>
      </c>
      <c r="S90" s="4">
        <v>24.9</v>
      </c>
      <c r="T90" s="4">
        <v>1634.7731000000001</v>
      </c>
      <c r="W90" s="4">
        <v>0</v>
      </c>
      <c r="X90" s="4">
        <v>0.17</v>
      </c>
      <c r="Y90" s="4">
        <v>12.4</v>
      </c>
      <c r="Z90" s="4">
        <v>852</v>
      </c>
      <c r="AA90" s="4">
        <v>879</v>
      </c>
      <c r="AB90" s="4">
        <v>816</v>
      </c>
      <c r="AC90" s="4">
        <v>57</v>
      </c>
      <c r="AD90" s="4">
        <v>6.7</v>
      </c>
      <c r="AE90" s="4">
        <v>0.15</v>
      </c>
      <c r="AF90" s="4">
        <v>978</v>
      </c>
      <c r="AG90" s="4">
        <v>-11</v>
      </c>
      <c r="AH90" s="4">
        <v>8</v>
      </c>
      <c r="AI90" s="4">
        <v>26</v>
      </c>
      <c r="AJ90" s="4">
        <v>192</v>
      </c>
      <c r="AK90" s="4">
        <v>142</v>
      </c>
      <c r="AL90" s="4">
        <v>3.6</v>
      </c>
      <c r="AM90" s="4">
        <v>195</v>
      </c>
      <c r="AN90" s="4" t="s">
        <v>155</v>
      </c>
      <c r="AO90" s="4">
        <v>2</v>
      </c>
      <c r="AP90" s="5">
        <v>0.58075231481481482</v>
      </c>
      <c r="AQ90" s="4">
        <v>47.164451999999997</v>
      </c>
      <c r="AR90" s="4">
        <v>-88.487161</v>
      </c>
      <c r="AS90" s="4">
        <v>319.3</v>
      </c>
      <c r="AT90" s="4">
        <v>29.5</v>
      </c>
      <c r="AU90" s="4">
        <v>12</v>
      </c>
      <c r="AV90" s="4">
        <v>9</v>
      </c>
      <c r="AW90" s="4" t="s">
        <v>206</v>
      </c>
      <c r="AX90" s="4">
        <v>1.53966</v>
      </c>
      <c r="AY90" s="4">
        <v>1.254745</v>
      </c>
      <c r="AZ90" s="4">
        <v>2.4396599999999999</v>
      </c>
      <c r="BA90" s="4">
        <v>14.023</v>
      </c>
      <c r="BB90" s="4">
        <v>11.85</v>
      </c>
      <c r="BC90" s="4">
        <v>0.84</v>
      </c>
      <c r="BD90" s="4">
        <v>17.617000000000001</v>
      </c>
      <c r="BE90" s="4">
        <v>2081.174</v>
      </c>
      <c r="BF90" s="4">
        <v>583.36199999999997</v>
      </c>
      <c r="BG90" s="4">
        <v>0.61899999999999999</v>
      </c>
      <c r="BH90" s="4">
        <v>9.2999999999999999E-2</v>
      </c>
      <c r="BI90" s="4">
        <v>0.71199999999999997</v>
      </c>
      <c r="BJ90" s="4">
        <v>0.46899999999999997</v>
      </c>
      <c r="BK90" s="4">
        <v>7.0000000000000007E-2</v>
      </c>
      <c r="BL90" s="4">
        <v>0.53900000000000003</v>
      </c>
      <c r="BM90" s="4">
        <v>11.1698</v>
      </c>
      <c r="BQ90" s="4">
        <v>25.545999999999999</v>
      </c>
      <c r="BR90" s="4">
        <v>0.146014</v>
      </c>
      <c r="BS90" s="4">
        <v>-5</v>
      </c>
      <c r="BT90" s="4">
        <v>0.16606199999999999</v>
      </c>
      <c r="BU90" s="4">
        <v>3.5682170000000002</v>
      </c>
      <c r="BV90" s="4">
        <v>3.3544520000000002</v>
      </c>
      <c r="BW90" s="4">
        <f t="shared" si="14"/>
        <v>0.94272293139999996</v>
      </c>
      <c r="BY90" s="4">
        <f t="shared" si="15"/>
        <v>5473.021289260646</v>
      </c>
      <c r="BZ90" s="4">
        <f t="shared" si="16"/>
        <v>1534.1113454932979</v>
      </c>
      <c r="CA90" s="4">
        <f t="shared" si="17"/>
        <v>1.2333649107009999</v>
      </c>
      <c r="CB90" s="4">
        <f t="shared" si="18"/>
        <v>29.374071171744202</v>
      </c>
    </row>
    <row r="91" spans="1:80" x14ac:dyDescent="0.25">
      <c r="A91" s="2">
        <v>42069</v>
      </c>
      <c r="B91" s="3">
        <v>3.9199074074074074E-2</v>
      </c>
      <c r="C91" s="4">
        <v>12.994999999999999</v>
      </c>
      <c r="D91" s="4">
        <v>2.2353999999999998</v>
      </c>
      <c r="E91" s="4">
        <v>22353.92857</v>
      </c>
      <c r="F91" s="4">
        <v>33.6</v>
      </c>
      <c r="G91" s="4">
        <v>4.3</v>
      </c>
      <c r="H91" s="4">
        <v>1005.3</v>
      </c>
      <c r="J91" s="4">
        <v>0.2</v>
      </c>
      <c r="K91" s="4">
        <v>0.86909999999999998</v>
      </c>
      <c r="L91" s="4">
        <v>11.2942</v>
      </c>
      <c r="M91" s="4">
        <v>1.9428000000000001</v>
      </c>
      <c r="N91" s="4">
        <v>29.202100000000002</v>
      </c>
      <c r="O91" s="4">
        <v>3.7749999999999999</v>
      </c>
      <c r="P91" s="4">
        <v>33</v>
      </c>
      <c r="Q91" s="4">
        <v>22.105599999999999</v>
      </c>
      <c r="R91" s="4">
        <v>2.8576000000000001</v>
      </c>
      <c r="S91" s="4">
        <v>25</v>
      </c>
      <c r="T91" s="4">
        <v>1005.3235</v>
      </c>
      <c r="W91" s="4">
        <v>0</v>
      </c>
      <c r="X91" s="4">
        <v>0.17380000000000001</v>
      </c>
      <c r="Y91" s="4">
        <v>12.5</v>
      </c>
      <c r="Z91" s="4">
        <v>851</v>
      </c>
      <c r="AA91" s="4">
        <v>877</v>
      </c>
      <c r="AB91" s="4">
        <v>816</v>
      </c>
      <c r="AC91" s="4">
        <v>57</v>
      </c>
      <c r="AD91" s="4">
        <v>6.7</v>
      </c>
      <c r="AE91" s="4">
        <v>0.15</v>
      </c>
      <c r="AF91" s="4">
        <v>978</v>
      </c>
      <c r="AG91" s="4">
        <v>-11</v>
      </c>
      <c r="AH91" s="4">
        <v>8</v>
      </c>
      <c r="AI91" s="4">
        <v>26</v>
      </c>
      <c r="AJ91" s="4">
        <v>192</v>
      </c>
      <c r="AK91" s="4">
        <v>142</v>
      </c>
      <c r="AL91" s="4">
        <v>3.7</v>
      </c>
      <c r="AM91" s="4">
        <v>195</v>
      </c>
      <c r="AN91" s="4" t="s">
        <v>155</v>
      </c>
      <c r="AO91" s="4">
        <v>2</v>
      </c>
      <c r="AP91" s="5">
        <v>0.58076388888888886</v>
      </c>
      <c r="AQ91" s="4">
        <v>47.164406999999997</v>
      </c>
      <c r="AR91" s="4">
        <v>-88.487318000000002</v>
      </c>
      <c r="AS91" s="4">
        <v>319.39999999999998</v>
      </c>
      <c r="AT91" s="4">
        <v>28.8</v>
      </c>
      <c r="AU91" s="4">
        <v>12</v>
      </c>
      <c r="AV91" s="4">
        <v>9</v>
      </c>
      <c r="AW91" s="4" t="s">
        <v>206</v>
      </c>
      <c r="AX91" s="4">
        <v>1.6</v>
      </c>
      <c r="AY91" s="4">
        <v>1.3848149999999999</v>
      </c>
      <c r="AZ91" s="4">
        <v>2.5848149999999999</v>
      </c>
      <c r="BA91" s="4">
        <v>14.023</v>
      </c>
      <c r="BB91" s="4">
        <v>13.63</v>
      </c>
      <c r="BC91" s="4">
        <v>0.97</v>
      </c>
      <c r="BD91" s="4">
        <v>15.06</v>
      </c>
      <c r="BE91" s="4">
        <v>2567.8620000000001</v>
      </c>
      <c r="BF91" s="4">
        <v>281.13799999999998</v>
      </c>
      <c r="BG91" s="4">
        <v>0.69499999999999995</v>
      </c>
      <c r="BH91" s="4">
        <v>0.09</v>
      </c>
      <c r="BI91" s="4">
        <v>0.78500000000000003</v>
      </c>
      <c r="BJ91" s="4">
        <v>0.52600000000000002</v>
      </c>
      <c r="BK91" s="4">
        <v>6.8000000000000005E-2</v>
      </c>
      <c r="BL91" s="4">
        <v>0.59399999999999997</v>
      </c>
      <c r="BM91" s="4">
        <v>7.5586000000000002</v>
      </c>
      <c r="BQ91" s="4">
        <v>28.734999999999999</v>
      </c>
      <c r="BR91" s="4">
        <v>8.2781999999999994E-2</v>
      </c>
      <c r="BS91" s="4">
        <v>-5</v>
      </c>
      <c r="BT91" s="4">
        <v>0.166938</v>
      </c>
      <c r="BU91" s="4">
        <v>2.022986</v>
      </c>
      <c r="BV91" s="4">
        <v>3.3721480000000001</v>
      </c>
      <c r="BW91" s="4">
        <f t="shared" si="14"/>
        <v>0.53447290120000002</v>
      </c>
      <c r="BY91" s="4">
        <f t="shared" si="15"/>
        <v>3828.5299215618843</v>
      </c>
      <c r="BZ91" s="4">
        <f t="shared" si="16"/>
        <v>419.16008145611596</v>
      </c>
      <c r="CA91" s="4">
        <f t="shared" si="17"/>
        <v>0.78423479873199997</v>
      </c>
      <c r="CB91" s="4">
        <f t="shared" si="18"/>
        <v>11.269424238965199</v>
      </c>
    </row>
    <row r="92" spans="1:80" x14ac:dyDescent="0.25">
      <c r="A92" s="2">
        <v>42069</v>
      </c>
      <c r="B92" s="3">
        <v>3.9210648148148147E-2</v>
      </c>
      <c r="C92" s="4">
        <v>14.055999999999999</v>
      </c>
      <c r="D92" s="4">
        <v>0.81889999999999996</v>
      </c>
      <c r="E92" s="4">
        <v>8189.0516509999998</v>
      </c>
      <c r="F92" s="4">
        <v>32.799999999999997</v>
      </c>
      <c r="G92" s="4">
        <v>3.5</v>
      </c>
      <c r="H92" s="4">
        <v>478.5</v>
      </c>
      <c r="J92" s="4">
        <v>0.2</v>
      </c>
      <c r="K92" s="4">
        <v>0.874</v>
      </c>
      <c r="L92" s="4">
        <v>12.2851</v>
      </c>
      <c r="M92" s="4">
        <v>0.7157</v>
      </c>
      <c r="N92" s="4">
        <v>28.686699999999998</v>
      </c>
      <c r="O92" s="4">
        <v>3.0295999999999998</v>
      </c>
      <c r="P92" s="4">
        <v>31.7</v>
      </c>
      <c r="Q92" s="4">
        <v>21.715599999999998</v>
      </c>
      <c r="R92" s="4">
        <v>2.2934000000000001</v>
      </c>
      <c r="S92" s="4">
        <v>24</v>
      </c>
      <c r="T92" s="4">
        <v>478.4622</v>
      </c>
      <c r="W92" s="4">
        <v>0</v>
      </c>
      <c r="X92" s="4">
        <v>0.17480000000000001</v>
      </c>
      <c r="Y92" s="4">
        <v>12.4</v>
      </c>
      <c r="Z92" s="4">
        <v>850</v>
      </c>
      <c r="AA92" s="4">
        <v>877</v>
      </c>
      <c r="AB92" s="4">
        <v>815</v>
      </c>
      <c r="AC92" s="4">
        <v>57</v>
      </c>
      <c r="AD92" s="4">
        <v>6.7</v>
      </c>
      <c r="AE92" s="4">
        <v>0.15</v>
      </c>
      <c r="AF92" s="4">
        <v>978</v>
      </c>
      <c r="AG92" s="4">
        <v>-11</v>
      </c>
      <c r="AH92" s="4">
        <v>8</v>
      </c>
      <c r="AI92" s="4">
        <v>26</v>
      </c>
      <c r="AJ92" s="4">
        <v>192</v>
      </c>
      <c r="AK92" s="4">
        <v>142</v>
      </c>
      <c r="AL92" s="4">
        <v>3.7</v>
      </c>
      <c r="AM92" s="4">
        <v>195</v>
      </c>
      <c r="AN92" s="4" t="s">
        <v>155</v>
      </c>
      <c r="AO92" s="4">
        <v>2</v>
      </c>
      <c r="AP92" s="5">
        <v>0.58077546296296301</v>
      </c>
      <c r="AQ92" s="4">
        <v>47.164363999999999</v>
      </c>
      <c r="AR92" s="4">
        <v>-88.487466999999995</v>
      </c>
      <c r="AS92" s="4">
        <v>319.7</v>
      </c>
      <c r="AT92" s="4">
        <v>27.9</v>
      </c>
      <c r="AU92" s="4">
        <v>12</v>
      </c>
      <c r="AV92" s="4">
        <v>9</v>
      </c>
      <c r="AW92" s="4" t="s">
        <v>206</v>
      </c>
      <c r="AX92" s="4">
        <v>1.6</v>
      </c>
      <c r="AY92" s="4">
        <v>1.4</v>
      </c>
      <c r="AZ92" s="4">
        <v>2.6</v>
      </c>
      <c r="BA92" s="4">
        <v>14.023</v>
      </c>
      <c r="BB92" s="4">
        <v>14.18</v>
      </c>
      <c r="BC92" s="4">
        <v>1.01</v>
      </c>
      <c r="BD92" s="4">
        <v>14.417999999999999</v>
      </c>
      <c r="BE92" s="4">
        <v>2855.2289999999998</v>
      </c>
      <c r="BF92" s="4">
        <v>105.872</v>
      </c>
      <c r="BG92" s="4">
        <v>0.69799999999999995</v>
      </c>
      <c r="BH92" s="4">
        <v>7.3999999999999996E-2</v>
      </c>
      <c r="BI92" s="4">
        <v>0.77200000000000002</v>
      </c>
      <c r="BJ92" s="4">
        <v>0.52900000000000003</v>
      </c>
      <c r="BK92" s="4">
        <v>5.6000000000000001E-2</v>
      </c>
      <c r="BL92" s="4">
        <v>0.58399999999999996</v>
      </c>
      <c r="BM92" s="4">
        <v>3.6772999999999998</v>
      </c>
      <c r="BQ92" s="4">
        <v>29.539000000000001</v>
      </c>
      <c r="BR92" s="4">
        <v>6.2115999999999998E-2</v>
      </c>
      <c r="BS92" s="4">
        <v>-5</v>
      </c>
      <c r="BT92" s="4">
        <v>0.16512399999999999</v>
      </c>
      <c r="BU92" s="4">
        <v>1.5179590000000001</v>
      </c>
      <c r="BV92" s="4">
        <v>3.3355049999999999</v>
      </c>
      <c r="BW92" s="4">
        <f t="shared" si="14"/>
        <v>0.40104476779999998</v>
      </c>
      <c r="BY92" s="4">
        <f t="shared" si="15"/>
        <v>3194.2468509593068</v>
      </c>
      <c r="BZ92" s="4">
        <f t="shared" si="16"/>
        <v>118.442794817776</v>
      </c>
      <c r="CA92" s="4">
        <f t="shared" si="17"/>
        <v>0.59181122920700002</v>
      </c>
      <c r="CB92" s="4">
        <f t="shared" si="18"/>
        <v>4.1139270948259004</v>
      </c>
    </row>
    <row r="93" spans="1:80" x14ac:dyDescent="0.25">
      <c r="A93" s="2">
        <v>42069</v>
      </c>
      <c r="B93" s="3">
        <v>3.9222222222222221E-2</v>
      </c>
      <c r="C93" s="4">
        <v>14.603</v>
      </c>
      <c r="D93" s="4">
        <v>0.59309999999999996</v>
      </c>
      <c r="E93" s="4">
        <v>5931.1330049999997</v>
      </c>
      <c r="F93" s="4">
        <v>29.6</v>
      </c>
      <c r="G93" s="4">
        <v>2.7</v>
      </c>
      <c r="H93" s="4">
        <v>353.2</v>
      </c>
      <c r="J93" s="4">
        <v>0.2</v>
      </c>
      <c r="K93" s="4">
        <v>0.87190000000000001</v>
      </c>
      <c r="L93" s="4">
        <v>12.732799999999999</v>
      </c>
      <c r="M93" s="4">
        <v>0.51719999999999999</v>
      </c>
      <c r="N93" s="4">
        <v>25.7926</v>
      </c>
      <c r="O93" s="4">
        <v>2.3923000000000001</v>
      </c>
      <c r="P93" s="4">
        <v>28.2</v>
      </c>
      <c r="Q93" s="4">
        <v>19.524699999999999</v>
      </c>
      <c r="R93" s="4">
        <v>1.8109999999999999</v>
      </c>
      <c r="S93" s="4">
        <v>21.3</v>
      </c>
      <c r="T93" s="4">
        <v>353.24160000000001</v>
      </c>
      <c r="W93" s="4">
        <v>0</v>
      </c>
      <c r="X93" s="4">
        <v>0.1744</v>
      </c>
      <c r="Y93" s="4">
        <v>12.4</v>
      </c>
      <c r="Z93" s="4">
        <v>850</v>
      </c>
      <c r="AA93" s="4">
        <v>876</v>
      </c>
      <c r="AB93" s="4">
        <v>815</v>
      </c>
      <c r="AC93" s="4">
        <v>57</v>
      </c>
      <c r="AD93" s="4">
        <v>6.7</v>
      </c>
      <c r="AE93" s="4">
        <v>0.15</v>
      </c>
      <c r="AF93" s="4">
        <v>978</v>
      </c>
      <c r="AG93" s="4">
        <v>-11</v>
      </c>
      <c r="AH93" s="4">
        <v>8</v>
      </c>
      <c r="AI93" s="4">
        <v>26</v>
      </c>
      <c r="AJ93" s="4">
        <v>192</v>
      </c>
      <c r="AK93" s="4">
        <v>142</v>
      </c>
      <c r="AL93" s="4">
        <v>3.8</v>
      </c>
      <c r="AM93" s="4">
        <v>195</v>
      </c>
      <c r="AN93" s="4" t="s">
        <v>155</v>
      </c>
      <c r="AO93" s="4">
        <v>2</v>
      </c>
      <c r="AP93" s="5">
        <v>0.58078703703703705</v>
      </c>
      <c r="AQ93" s="4">
        <v>47.164327999999998</v>
      </c>
      <c r="AR93" s="4">
        <v>-88.487618999999995</v>
      </c>
      <c r="AS93" s="4">
        <v>320.10000000000002</v>
      </c>
      <c r="AT93" s="4">
        <v>25.8</v>
      </c>
      <c r="AU93" s="4">
        <v>12</v>
      </c>
      <c r="AV93" s="4">
        <v>9</v>
      </c>
      <c r="AW93" s="4" t="s">
        <v>206</v>
      </c>
      <c r="AX93" s="4">
        <v>1.0923080000000001</v>
      </c>
      <c r="AY93" s="4">
        <v>1.484615</v>
      </c>
      <c r="AZ93" s="4">
        <v>2.2615379999999998</v>
      </c>
      <c r="BA93" s="4">
        <v>14.023</v>
      </c>
      <c r="BB93" s="4">
        <v>13.94</v>
      </c>
      <c r="BC93" s="4">
        <v>0.99</v>
      </c>
      <c r="BD93" s="4">
        <v>14.686999999999999</v>
      </c>
      <c r="BE93" s="4">
        <v>2906.4250000000002</v>
      </c>
      <c r="BF93" s="4">
        <v>75.134</v>
      </c>
      <c r="BG93" s="4">
        <v>0.61699999999999999</v>
      </c>
      <c r="BH93" s="4">
        <v>5.7000000000000002E-2</v>
      </c>
      <c r="BI93" s="4">
        <v>0.67400000000000004</v>
      </c>
      <c r="BJ93" s="4">
        <v>0.46700000000000003</v>
      </c>
      <c r="BK93" s="4">
        <v>4.2999999999999997E-2</v>
      </c>
      <c r="BL93" s="4">
        <v>0.51</v>
      </c>
      <c r="BM93" s="4">
        <v>2.6663999999999999</v>
      </c>
      <c r="BQ93" s="4">
        <v>28.943000000000001</v>
      </c>
      <c r="BR93" s="4">
        <v>5.0681999999999998E-2</v>
      </c>
      <c r="BS93" s="4">
        <v>-5</v>
      </c>
      <c r="BT93" s="4">
        <v>0.16406200000000001</v>
      </c>
      <c r="BU93" s="4">
        <v>1.2385409999999999</v>
      </c>
      <c r="BV93" s="4">
        <v>3.3140520000000002</v>
      </c>
      <c r="BW93" s="4">
        <f t="shared" si="14"/>
        <v>0.32722253219999997</v>
      </c>
      <c r="BY93" s="4">
        <f t="shared" si="15"/>
        <v>2652.998449606725</v>
      </c>
      <c r="BZ93" s="4">
        <f t="shared" si="16"/>
        <v>68.582669607077989</v>
      </c>
      <c r="CA93" s="4">
        <f t="shared" si="17"/>
        <v>0.42627980283899997</v>
      </c>
      <c r="CB93" s="4">
        <f t="shared" si="18"/>
        <v>2.4339024974087997</v>
      </c>
    </row>
    <row r="94" spans="1:80" x14ac:dyDescent="0.25">
      <c r="A94" s="2">
        <v>42069</v>
      </c>
      <c r="B94" s="3">
        <v>3.9233796296296301E-2</v>
      </c>
      <c r="C94" s="4">
        <v>14.231</v>
      </c>
      <c r="D94" s="4">
        <v>1.2907999999999999</v>
      </c>
      <c r="E94" s="4">
        <v>12907.79399</v>
      </c>
      <c r="F94" s="4">
        <v>26.3</v>
      </c>
      <c r="G94" s="4">
        <v>2.6</v>
      </c>
      <c r="H94" s="4">
        <v>336.6</v>
      </c>
      <c r="J94" s="4">
        <v>0.2</v>
      </c>
      <c r="K94" s="4">
        <v>0.86870000000000003</v>
      </c>
      <c r="L94" s="4">
        <v>12.361499999999999</v>
      </c>
      <c r="M94" s="4">
        <v>1.1213</v>
      </c>
      <c r="N94" s="4">
        <v>22.811499999999999</v>
      </c>
      <c r="O94" s="4">
        <v>2.2585000000000002</v>
      </c>
      <c r="P94" s="4">
        <v>25.1</v>
      </c>
      <c r="Q94" s="4">
        <v>17.268000000000001</v>
      </c>
      <c r="R94" s="4">
        <v>1.7097</v>
      </c>
      <c r="S94" s="4">
        <v>19</v>
      </c>
      <c r="T94" s="4">
        <v>336.56319999999999</v>
      </c>
      <c r="W94" s="4">
        <v>0</v>
      </c>
      <c r="X94" s="4">
        <v>0.17369999999999999</v>
      </c>
      <c r="Y94" s="4">
        <v>12.5</v>
      </c>
      <c r="Z94" s="4">
        <v>849</v>
      </c>
      <c r="AA94" s="4">
        <v>875</v>
      </c>
      <c r="AB94" s="4">
        <v>814</v>
      </c>
      <c r="AC94" s="4">
        <v>57</v>
      </c>
      <c r="AD94" s="4">
        <v>6.7</v>
      </c>
      <c r="AE94" s="4">
        <v>0.15</v>
      </c>
      <c r="AF94" s="4">
        <v>978</v>
      </c>
      <c r="AG94" s="4">
        <v>-11</v>
      </c>
      <c r="AH94" s="4">
        <v>8</v>
      </c>
      <c r="AI94" s="4">
        <v>26</v>
      </c>
      <c r="AJ94" s="4">
        <v>192</v>
      </c>
      <c r="AK94" s="4">
        <v>141.1</v>
      </c>
      <c r="AL94" s="4">
        <v>3.7</v>
      </c>
      <c r="AM94" s="4">
        <v>195</v>
      </c>
      <c r="AN94" s="4" t="s">
        <v>155</v>
      </c>
      <c r="AO94" s="4">
        <v>2</v>
      </c>
      <c r="AP94" s="5">
        <v>0.58079861111111108</v>
      </c>
      <c r="AQ94" s="4">
        <v>47.164273999999999</v>
      </c>
      <c r="AR94" s="4">
        <v>-88.487881000000002</v>
      </c>
      <c r="AS94" s="4">
        <v>320.3</v>
      </c>
      <c r="AT94" s="4">
        <v>24.3</v>
      </c>
      <c r="AU94" s="4">
        <v>12</v>
      </c>
      <c r="AV94" s="4">
        <v>9</v>
      </c>
      <c r="AW94" s="4" t="s">
        <v>206</v>
      </c>
      <c r="AX94" s="4">
        <v>1</v>
      </c>
      <c r="AY94" s="4">
        <v>1.5845149999999999</v>
      </c>
      <c r="AZ94" s="4">
        <v>2.2000000000000002</v>
      </c>
      <c r="BA94" s="4">
        <v>14.023</v>
      </c>
      <c r="BB94" s="4">
        <v>13.58</v>
      </c>
      <c r="BC94" s="4">
        <v>0.97</v>
      </c>
      <c r="BD94" s="4">
        <v>15.119</v>
      </c>
      <c r="BE94" s="4">
        <v>2773.2530000000002</v>
      </c>
      <c r="BF94" s="4">
        <v>160.10300000000001</v>
      </c>
      <c r="BG94" s="4">
        <v>0.53600000000000003</v>
      </c>
      <c r="BH94" s="4">
        <v>5.2999999999999999E-2</v>
      </c>
      <c r="BI94" s="4">
        <v>0.58899999999999997</v>
      </c>
      <c r="BJ94" s="4">
        <v>0.40600000000000003</v>
      </c>
      <c r="BK94" s="4">
        <v>0.04</v>
      </c>
      <c r="BL94" s="4">
        <v>0.44600000000000001</v>
      </c>
      <c r="BM94" s="4">
        <v>2.4969000000000001</v>
      </c>
      <c r="BQ94" s="4">
        <v>28.34</v>
      </c>
      <c r="BR94" s="4">
        <v>0.11659799999999999</v>
      </c>
      <c r="BS94" s="4">
        <v>-5</v>
      </c>
      <c r="BT94" s="4">
        <v>0.164938</v>
      </c>
      <c r="BU94" s="4">
        <v>2.849364</v>
      </c>
      <c r="BV94" s="4">
        <v>3.3317480000000002</v>
      </c>
      <c r="BW94" s="4">
        <f t="shared" si="14"/>
        <v>0.75280196879999994</v>
      </c>
      <c r="BY94" s="4">
        <f t="shared" si="15"/>
        <v>5823.7793514248042</v>
      </c>
      <c r="BZ94" s="4">
        <f t="shared" si="16"/>
        <v>336.21330095060404</v>
      </c>
      <c r="CA94" s="4">
        <f t="shared" si="17"/>
        <v>0.85259239480799998</v>
      </c>
      <c r="CB94" s="4">
        <f t="shared" si="18"/>
        <v>5.2434432280692</v>
      </c>
    </row>
    <row r="95" spans="1:80" x14ac:dyDescent="0.25">
      <c r="A95" s="2">
        <v>42069</v>
      </c>
      <c r="B95" s="3">
        <v>3.9245370370370368E-2</v>
      </c>
      <c r="C95" s="4">
        <v>13.35</v>
      </c>
      <c r="D95" s="4">
        <v>2.512</v>
      </c>
      <c r="E95" s="4">
        <v>25119.549630000001</v>
      </c>
      <c r="F95" s="4">
        <v>25</v>
      </c>
      <c r="G95" s="4">
        <v>2.7</v>
      </c>
      <c r="H95" s="4">
        <v>412.4</v>
      </c>
      <c r="J95" s="4">
        <v>0.2</v>
      </c>
      <c r="K95" s="4">
        <v>0.86450000000000005</v>
      </c>
      <c r="L95" s="4">
        <v>11.540800000000001</v>
      </c>
      <c r="M95" s="4">
        <v>2.1715</v>
      </c>
      <c r="N95" s="4">
        <v>21.611799999999999</v>
      </c>
      <c r="O95" s="4">
        <v>2.3340999999999998</v>
      </c>
      <c r="P95" s="4">
        <v>23.9</v>
      </c>
      <c r="Q95" s="4">
        <v>16.3599</v>
      </c>
      <c r="R95" s="4">
        <v>1.7668999999999999</v>
      </c>
      <c r="S95" s="4">
        <v>18.100000000000001</v>
      </c>
      <c r="T95" s="4">
        <v>412.38959999999997</v>
      </c>
      <c r="W95" s="4">
        <v>0</v>
      </c>
      <c r="X95" s="4">
        <v>0.1729</v>
      </c>
      <c r="Y95" s="4">
        <v>12.4</v>
      </c>
      <c r="Z95" s="4">
        <v>849</v>
      </c>
      <c r="AA95" s="4">
        <v>876</v>
      </c>
      <c r="AB95" s="4">
        <v>815</v>
      </c>
      <c r="AC95" s="4">
        <v>57</v>
      </c>
      <c r="AD95" s="4">
        <v>6.7</v>
      </c>
      <c r="AE95" s="4">
        <v>0.15</v>
      </c>
      <c r="AF95" s="4">
        <v>978</v>
      </c>
      <c r="AG95" s="4">
        <v>-11</v>
      </c>
      <c r="AH95" s="4">
        <v>8</v>
      </c>
      <c r="AI95" s="4">
        <v>26</v>
      </c>
      <c r="AJ95" s="4">
        <v>192</v>
      </c>
      <c r="AK95" s="4">
        <v>141.9</v>
      </c>
      <c r="AL95" s="4">
        <v>3.6</v>
      </c>
      <c r="AM95" s="4">
        <v>195</v>
      </c>
      <c r="AN95" s="4" t="s">
        <v>155</v>
      </c>
      <c r="AO95" s="4">
        <v>2</v>
      </c>
      <c r="AP95" s="5">
        <v>0.58082175925925927</v>
      </c>
      <c r="AQ95" s="4">
        <v>47.164265</v>
      </c>
      <c r="AR95" s="4">
        <v>-88.487925000000004</v>
      </c>
      <c r="AS95" s="4">
        <v>320.3</v>
      </c>
      <c r="AT95" s="4">
        <v>21.7</v>
      </c>
      <c r="AU95" s="4">
        <v>12</v>
      </c>
      <c r="AV95" s="4">
        <v>9</v>
      </c>
      <c r="AW95" s="4" t="s">
        <v>206</v>
      </c>
      <c r="AX95" s="4">
        <v>1</v>
      </c>
      <c r="AY95" s="4">
        <v>1.6</v>
      </c>
      <c r="AZ95" s="4">
        <v>2.0311689999999998</v>
      </c>
      <c r="BA95" s="4">
        <v>14.023</v>
      </c>
      <c r="BB95" s="4">
        <v>13.15</v>
      </c>
      <c r="BC95" s="4">
        <v>0.94</v>
      </c>
      <c r="BD95" s="4">
        <v>15.678000000000001</v>
      </c>
      <c r="BE95" s="4">
        <v>2544.3209999999999</v>
      </c>
      <c r="BF95" s="4">
        <v>304.702</v>
      </c>
      <c r="BG95" s="4">
        <v>0.499</v>
      </c>
      <c r="BH95" s="4">
        <v>5.3999999999999999E-2</v>
      </c>
      <c r="BI95" s="4">
        <v>0.55300000000000005</v>
      </c>
      <c r="BJ95" s="4">
        <v>0.378</v>
      </c>
      <c r="BK95" s="4">
        <v>4.1000000000000002E-2</v>
      </c>
      <c r="BL95" s="4">
        <v>0.41799999999999998</v>
      </c>
      <c r="BM95" s="4">
        <v>3.0065</v>
      </c>
      <c r="BQ95" s="4">
        <v>27.715</v>
      </c>
      <c r="BR95" s="4">
        <v>0.16789999999999999</v>
      </c>
      <c r="BS95" s="4">
        <v>-5</v>
      </c>
      <c r="BT95" s="4">
        <v>0.16500000000000001</v>
      </c>
      <c r="BU95" s="4">
        <v>4.1030569999999997</v>
      </c>
      <c r="BV95" s="4">
        <v>3.3330000000000002</v>
      </c>
      <c r="BW95" s="4">
        <f t="shared" si="14"/>
        <v>1.0840276593999998</v>
      </c>
      <c r="BY95" s="4">
        <f t="shared" si="15"/>
        <v>7693.9071438118881</v>
      </c>
      <c r="BZ95" s="4">
        <f t="shared" si="16"/>
        <v>921.40452974831783</v>
      </c>
      <c r="CA95" s="4">
        <f t="shared" si="17"/>
        <v>1.1430542374019999</v>
      </c>
      <c r="CB95" s="4">
        <f t="shared" si="18"/>
        <v>9.0915147215584984</v>
      </c>
    </row>
    <row r="96" spans="1:80" x14ac:dyDescent="0.25">
      <c r="A96" s="2">
        <v>42069</v>
      </c>
      <c r="B96" s="3">
        <v>3.9256944444444448E-2</v>
      </c>
      <c r="C96" s="4">
        <v>12.726000000000001</v>
      </c>
      <c r="D96" s="4">
        <v>3.5739999999999998</v>
      </c>
      <c r="E96" s="4">
        <v>35740</v>
      </c>
      <c r="F96" s="4">
        <v>21.9</v>
      </c>
      <c r="G96" s="4">
        <v>4.0999999999999996</v>
      </c>
      <c r="H96" s="4">
        <v>604.6</v>
      </c>
      <c r="J96" s="4">
        <v>0.2</v>
      </c>
      <c r="K96" s="4">
        <v>0.85950000000000004</v>
      </c>
      <c r="L96" s="4">
        <v>10.938700000000001</v>
      </c>
      <c r="M96" s="4">
        <v>3.0720000000000001</v>
      </c>
      <c r="N96" s="4">
        <v>18.830300000000001</v>
      </c>
      <c r="O96" s="4">
        <v>3.5223</v>
      </c>
      <c r="P96" s="4">
        <v>22.4</v>
      </c>
      <c r="Q96" s="4">
        <v>14.2544</v>
      </c>
      <c r="R96" s="4">
        <v>2.6663000000000001</v>
      </c>
      <c r="S96" s="4">
        <v>16.899999999999999</v>
      </c>
      <c r="T96" s="4">
        <v>604.57839999999999</v>
      </c>
      <c r="W96" s="4">
        <v>0</v>
      </c>
      <c r="X96" s="4">
        <v>0.1719</v>
      </c>
      <c r="Y96" s="4">
        <v>12.5</v>
      </c>
      <c r="Z96" s="4">
        <v>849</v>
      </c>
      <c r="AA96" s="4">
        <v>876</v>
      </c>
      <c r="AB96" s="4">
        <v>815</v>
      </c>
      <c r="AC96" s="4">
        <v>57</v>
      </c>
      <c r="AD96" s="4">
        <v>6.7</v>
      </c>
      <c r="AE96" s="4">
        <v>0.15</v>
      </c>
      <c r="AF96" s="4">
        <v>978</v>
      </c>
      <c r="AG96" s="4">
        <v>-11</v>
      </c>
      <c r="AH96" s="4">
        <v>8</v>
      </c>
      <c r="AI96" s="4">
        <v>26</v>
      </c>
      <c r="AJ96" s="4">
        <v>192</v>
      </c>
      <c r="AK96" s="4">
        <v>142</v>
      </c>
      <c r="AL96" s="4">
        <v>3.7</v>
      </c>
      <c r="AM96" s="4">
        <v>195</v>
      </c>
      <c r="AN96" s="4" t="s">
        <v>155</v>
      </c>
      <c r="AO96" s="4">
        <v>2</v>
      </c>
      <c r="AP96" s="5">
        <v>0.58082175925925927</v>
      </c>
      <c r="AQ96" s="4">
        <v>47.164251</v>
      </c>
      <c r="AR96" s="4">
        <v>-88.488029999999995</v>
      </c>
      <c r="AS96" s="4">
        <v>320.39999999999998</v>
      </c>
      <c r="AT96" s="4">
        <v>21.3</v>
      </c>
      <c r="AU96" s="4">
        <v>12</v>
      </c>
      <c r="AV96" s="4">
        <v>9</v>
      </c>
      <c r="AW96" s="4" t="s">
        <v>206</v>
      </c>
      <c r="AX96" s="4">
        <v>1</v>
      </c>
      <c r="AY96" s="4">
        <v>1.6</v>
      </c>
      <c r="AZ96" s="4">
        <v>1.9156839999999999</v>
      </c>
      <c r="BA96" s="4">
        <v>14.023</v>
      </c>
      <c r="BB96" s="4">
        <v>12.67</v>
      </c>
      <c r="BC96" s="4">
        <v>0.9</v>
      </c>
      <c r="BD96" s="4">
        <v>16.34</v>
      </c>
      <c r="BE96" s="4">
        <v>2356.962</v>
      </c>
      <c r="BF96" s="4">
        <v>421.29599999999999</v>
      </c>
      <c r="BG96" s="4">
        <v>0.42499999999999999</v>
      </c>
      <c r="BH96" s="4">
        <v>7.9000000000000001E-2</v>
      </c>
      <c r="BI96" s="4">
        <v>0.504</v>
      </c>
      <c r="BJ96" s="4">
        <v>0.32200000000000001</v>
      </c>
      <c r="BK96" s="4">
        <v>0.06</v>
      </c>
      <c r="BL96" s="4">
        <v>0.38200000000000001</v>
      </c>
      <c r="BM96" s="4">
        <v>4.3078000000000003</v>
      </c>
      <c r="BQ96" s="4">
        <v>26.933</v>
      </c>
      <c r="BR96" s="4">
        <v>0.23009399999999999</v>
      </c>
      <c r="BS96" s="4">
        <v>-5</v>
      </c>
      <c r="BT96" s="4">
        <v>0.165938</v>
      </c>
      <c r="BU96" s="4">
        <v>5.622922</v>
      </c>
      <c r="BV96" s="4">
        <v>3.3519480000000001</v>
      </c>
      <c r="BW96" s="4">
        <f t="shared" si="14"/>
        <v>1.4855759924</v>
      </c>
      <c r="BY96" s="4">
        <f t="shared" si="15"/>
        <v>9767.4709369444681</v>
      </c>
      <c r="BZ96" s="4">
        <f t="shared" si="16"/>
        <v>1745.890021074144</v>
      </c>
      <c r="CA96" s="4">
        <f t="shared" si="17"/>
        <v>1.3343981115079999</v>
      </c>
      <c r="CB96" s="4">
        <f t="shared" si="18"/>
        <v>17.851926039609204</v>
      </c>
    </row>
    <row r="97" spans="1:80" x14ac:dyDescent="0.25">
      <c r="A97" s="2">
        <v>42069</v>
      </c>
      <c r="B97" s="3">
        <v>3.9268518518518515E-2</v>
      </c>
      <c r="C97" s="4">
        <v>12.57</v>
      </c>
      <c r="D97" s="4">
        <v>3.6215999999999999</v>
      </c>
      <c r="E97" s="4">
        <v>36216.190479999997</v>
      </c>
      <c r="F97" s="4">
        <v>19.3</v>
      </c>
      <c r="G97" s="4">
        <v>5.2</v>
      </c>
      <c r="H97" s="4">
        <v>715.1</v>
      </c>
      <c r="J97" s="4">
        <v>0.2</v>
      </c>
      <c r="K97" s="4">
        <v>0.86019999999999996</v>
      </c>
      <c r="L97" s="4">
        <v>10.8131</v>
      </c>
      <c r="M97" s="4">
        <v>3.1154000000000002</v>
      </c>
      <c r="N97" s="4">
        <v>16.6203</v>
      </c>
      <c r="O97" s="4">
        <v>4.4732000000000003</v>
      </c>
      <c r="P97" s="4">
        <v>21.1</v>
      </c>
      <c r="Q97" s="4">
        <v>12.5814</v>
      </c>
      <c r="R97" s="4">
        <v>3.3862000000000001</v>
      </c>
      <c r="S97" s="4">
        <v>16</v>
      </c>
      <c r="T97" s="4">
        <v>715.10770000000002</v>
      </c>
      <c r="W97" s="4">
        <v>0</v>
      </c>
      <c r="X97" s="4">
        <v>0.17199999999999999</v>
      </c>
      <c r="Y97" s="4">
        <v>12.4</v>
      </c>
      <c r="Z97" s="4">
        <v>851</v>
      </c>
      <c r="AA97" s="4">
        <v>877</v>
      </c>
      <c r="AB97" s="4">
        <v>816</v>
      </c>
      <c r="AC97" s="4">
        <v>57</v>
      </c>
      <c r="AD97" s="4">
        <v>6.7</v>
      </c>
      <c r="AE97" s="4">
        <v>0.15</v>
      </c>
      <c r="AF97" s="4">
        <v>978</v>
      </c>
      <c r="AG97" s="4">
        <v>-11</v>
      </c>
      <c r="AH97" s="4">
        <v>7.0620000000000003</v>
      </c>
      <c r="AI97" s="4">
        <v>26</v>
      </c>
      <c r="AJ97" s="4">
        <v>192</v>
      </c>
      <c r="AK97" s="4">
        <v>142</v>
      </c>
      <c r="AL97" s="4">
        <v>3.8</v>
      </c>
      <c r="AM97" s="4">
        <v>195</v>
      </c>
      <c r="AN97" s="4" t="s">
        <v>155</v>
      </c>
      <c r="AO97" s="4">
        <v>2</v>
      </c>
      <c r="AP97" s="5">
        <v>0.58083333333333331</v>
      </c>
      <c r="AQ97" s="4">
        <v>47.164240999999997</v>
      </c>
      <c r="AR97" s="4">
        <v>-88.488151000000002</v>
      </c>
      <c r="AS97" s="4">
        <v>320.2</v>
      </c>
      <c r="AT97" s="4">
        <v>20</v>
      </c>
      <c r="AU97" s="4">
        <v>12</v>
      </c>
      <c r="AV97" s="4">
        <v>9</v>
      </c>
      <c r="AW97" s="4" t="s">
        <v>206</v>
      </c>
      <c r="AX97" s="4">
        <v>1</v>
      </c>
      <c r="AY97" s="4">
        <v>1.6</v>
      </c>
      <c r="AZ97" s="4">
        <v>1.9</v>
      </c>
      <c r="BA97" s="4">
        <v>14.023</v>
      </c>
      <c r="BB97" s="4">
        <v>12.73</v>
      </c>
      <c r="BC97" s="4">
        <v>0.91</v>
      </c>
      <c r="BD97" s="4">
        <v>16.248000000000001</v>
      </c>
      <c r="BE97" s="4">
        <v>2341.7689999999998</v>
      </c>
      <c r="BF97" s="4">
        <v>429.42599999999999</v>
      </c>
      <c r="BG97" s="4">
        <v>0.377</v>
      </c>
      <c r="BH97" s="4">
        <v>0.10100000000000001</v>
      </c>
      <c r="BI97" s="4">
        <v>0.47799999999999998</v>
      </c>
      <c r="BJ97" s="4">
        <v>0.28499999999999998</v>
      </c>
      <c r="BK97" s="4">
        <v>7.6999999999999999E-2</v>
      </c>
      <c r="BL97" s="4">
        <v>0.36199999999999999</v>
      </c>
      <c r="BM97" s="4">
        <v>5.1214000000000004</v>
      </c>
      <c r="BQ97" s="4">
        <v>27.091999999999999</v>
      </c>
      <c r="BR97" s="4">
        <v>0.19647999999999999</v>
      </c>
      <c r="BS97" s="4">
        <v>-5</v>
      </c>
      <c r="BT97" s="4">
        <v>0.16506199999999999</v>
      </c>
      <c r="BU97" s="4">
        <v>4.8014799999999997</v>
      </c>
      <c r="BV97" s="4">
        <v>3.3342520000000002</v>
      </c>
      <c r="BW97" s="4">
        <f t="shared" si="14"/>
        <v>1.268551016</v>
      </c>
      <c r="BY97" s="4">
        <f t="shared" si="15"/>
        <v>8286.7963223544375</v>
      </c>
      <c r="BZ97" s="4">
        <f t="shared" si="16"/>
        <v>1519.6058183037599</v>
      </c>
      <c r="CA97" s="4">
        <f t="shared" si="17"/>
        <v>1.0085268666</v>
      </c>
      <c r="CB97" s="4">
        <f t="shared" si="18"/>
        <v>18.123050858264001</v>
      </c>
    </row>
    <row r="98" spans="1:80" x14ac:dyDescent="0.25">
      <c r="A98" s="2">
        <v>42069</v>
      </c>
      <c r="B98" s="3">
        <v>3.9280092592592596E-2</v>
      </c>
      <c r="C98" s="4">
        <v>12.484999999999999</v>
      </c>
      <c r="D98" s="4">
        <v>3.6337999999999999</v>
      </c>
      <c r="E98" s="4">
        <v>36337.739730000001</v>
      </c>
      <c r="F98" s="4">
        <v>17.600000000000001</v>
      </c>
      <c r="G98" s="4">
        <v>5.2</v>
      </c>
      <c r="H98" s="4">
        <v>832.1</v>
      </c>
      <c r="J98" s="4">
        <v>0.2</v>
      </c>
      <c r="K98" s="4">
        <v>0.86070000000000002</v>
      </c>
      <c r="L98" s="4">
        <v>10.7454</v>
      </c>
      <c r="M98" s="4">
        <v>3.1274000000000002</v>
      </c>
      <c r="N98" s="4">
        <v>15.1395</v>
      </c>
      <c r="O98" s="4">
        <v>4.4753999999999996</v>
      </c>
      <c r="P98" s="4">
        <v>19.600000000000001</v>
      </c>
      <c r="Q98" s="4">
        <v>11.4604</v>
      </c>
      <c r="R98" s="4">
        <v>3.3877999999999999</v>
      </c>
      <c r="S98" s="4">
        <v>14.8</v>
      </c>
      <c r="T98" s="4">
        <v>832.06669999999997</v>
      </c>
      <c r="W98" s="4">
        <v>0</v>
      </c>
      <c r="X98" s="4">
        <v>0.1721</v>
      </c>
      <c r="Y98" s="4">
        <v>12.4</v>
      </c>
      <c r="Z98" s="4">
        <v>851</v>
      </c>
      <c r="AA98" s="4">
        <v>877</v>
      </c>
      <c r="AB98" s="4">
        <v>816</v>
      </c>
      <c r="AC98" s="4">
        <v>57</v>
      </c>
      <c r="AD98" s="4">
        <v>6.7</v>
      </c>
      <c r="AE98" s="4">
        <v>0.15</v>
      </c>
      <c r="AF98" s="4">
        <v>978</v>
      </c>
      <c r="AG98" s="4">
        <v>-11</v>
      </c>
      <c r="AH98" s="4">
        <v>7.9379999999999997</v>
      </c>
      <c r="AI98" s="4">
        <v>26</v>
      </c>
      <c r="AJ98" s="4">
        <v>192</v>
      </c>
      <c r="AK98" s="4">
        <v>141.1</v>
      </c>
      <c r="AL98" s="4">
        <v>3.8</v>
      </c>
      <c r="AM98" s="4">
        <v>194.6</v>
      </c>
      <c r="AN98" s="4" t="s">
        <v>155</v>
      </c>
      <c r="AO98" s="4">
        <v>2</v>
      </c>
      <c r="AP98" s="5">
        <v>0.58084490740740746</v>
      </c>
      <c r="AQ98" s="4">
        <v>47.164237999999997</v>
      </c>
      <c r="AR98" s="4">
        <v>-88.488268000000005</v>
      </c>
      <c r="AS98" s="4">
        <v>320.10000000000002</v>
      </c>
      <c r="AT98" s="4">
        <v>19.7</v>
      </c>
      <c r="AU98" s="4">
        <v>12</v>
      </c>
      <c r="AV98" s="4">
        <v>9</v>
      </c>
      <c r="AW98" s="4" t="s">
        <v>206</v>
      </c>
      <c r="AX98" s="4">
        <v>1.0841160000000001</v>
      </c>
      <c r="AY98" s="4">
        <v>1.768232</v>
      </c>
      <c r="AZ98" s="4">
        <v>2.0682320000000001</v>
      </c>
      <c r="BA98" s="4">
        <v>14.023</v>
      </c>
      <c r="BB98" s="4">
        <v>12.77</v>
      </c>
      <c r="BC98" s="4">
        <v>0.91</v>
      </c>
      <c r="BD98" s="4">
        <v>16.190000000000001</v>
      </c>
      <c r="BE98" s="4">
        <v>2334.4659999999999</v>
      </c>
      <c r="BF98" s="4">
        <v>432.44299999999998</v>
      </c>
      <c r="BG98" s="4">
        <v>0.34399999999999997</v>
      </c>
      <c r="BH98" s="4">
        <v>0.10199999999999999</v>
      </c>
      <c r="BI98" s="4">
        <v>0.44600000000000001</v>
      </c>
      <c r="BJ98" s="4">
        <v>0.26100000000000001</v>
      </c>
      <c r="BK98" s="4">
        <v>7.6999999999999999E-2</v>
      </c>
      <c r="BL98" s="4">
        <v>0.33800000000000002</v>
      </c>
      <c r="BM98" s="4">
        <v>5.9778000000000002</v>
      </c>
      <c r="BQ98" s="4">
        <v>27.190999999999999</v>
      </c>
      <c r="BR98" s="4">
        <v>0.15179000000000001</v>
      </c>
      <c r="BS98" s="4">
        <v>-5</v>
      </c>
      <c r="BT98" s="4">
        <v>0.165938</v>
      </c>
      <c r="BU98" s="4">
        <v>3.7093690000000001</v>
      </c>
      <c r="BV98" s="4">
        <v>3.3519480000000001</v>
      </c>
      <c r="BW98" s="4">
        <f t="shared" si="14"/>
        <v>0.98001528979999997</v>
      </c>
      <c r="BY98" s="4">
        <f t="shared" si="15"/>
        <v>6381.974713410098</v>
      </c>
      <c r="BZ98" s="4">
        <f t="shared" si="16"/>
        <v>1182.2148152901789</v>
      </c>
      <c r="CA98" s="4">
        <f t="shared" si="17"/>
        <v>0.71352309273300007</v>
      </c>
      <c r="CB98" s="4">
        <f t="shared" si="18"/>
        <v>16.342139248043402</v>
      </c>
    </row>
    <row r="99" spans="1:80" x14ac:dyDescent="0.25">
      <c r="A99" s="2">
        <v>42069</v>
      </c>
      <c r="B99" s="3">
        <v>3.9291666666666662E-2</v>
      </c>
      <c r="C99" s="4">
        <v>11.988</v>
      </c>
      <c r="D99" s="4">
        <v>4.58</v>
      </c>
      <c r="E99" s="4">
        <v>45799.512199999997</v>
      </c>
      <c r="F99" s="4">
        <v>16.600000000000001</v>
      </c>
      <c r="G99" s="4">
        <v>5.2</v>
      </c>
      <c r="H99" s="4">
        <v>1015.4</v>
      </c>
      <c r="J99" s="4">
        <v>0.2</v>
      </c>
      <c r="K99" s="4">
        <v>0.85570000000000002</v>
      </c>
      <c r="L99" s="4">
        <v>10.2576</v>
      </c>
      <c r="M99" s="4">
        <v>3.9188999999999998</v>
      </c>
      <c r="N99" s="4">
        <v>14.203900000000001</v>
      </c>
      <c r="O99" s="4">
        <v>4.4493999999999998</v>
      </c>
      <c r="P99" s="4">
        <v>18.7</v>
      </c>
      <c r="Q99" s="4">
        <v>10.7522</v>
      </c>
      <c r="R99" s="4">
        <v>3.3681999999999999</v>
      </c>
      <c r="S99" s="4">
        <v>14.1</v>
      </c>
      <c r="T99" s="4">
        <v>1015.3968</v>
      </c>
      <c r="W99" s="4">
        <v>0</v>
      </c>
      <c r="X99" s="4">
        <v>0.1711</v>
      </c>
      <c r="Y99" s="4">
        <v>12.5</v>
      </c>
      <c r="Z99" s="4">
        <v>851</v>
      </c>
      <c r="AA99" s="4">
        <v>877</v>
      </c>
      <c r="AB99" s="4">
        <v>815</v>
      </c>
      <c r="AC99" s="4">
        <v>57</v>
      </c>
      <c r="AD99" s="4">
        <v>6.7</v>
      </c>
      <c r="AE99" s="4">
        <v>0.15</v>
      </c>
      <c r="AF99" s="4">
        <v>978</v>
      </c>
      <c r="AG99" s="4">
        <v>-11</v>
      </c>
      <c r="AH99" s="4">
        <v>8</v>
      </c>
      <c r="AI99" s="4">
        <v>26</v>
      </c>
      <c r="AJ99" s="4">
        <v>192</v>
      </c>
      <c r="AK99" s="4">
        <v>141</v>
      </c>
      <c r="AL99" s="4">
        <v>3.8</v>
      </c>
      <c r="AM99" s="4">
        <v>194.2</v>
      </c>
      <c r="AN99" s="4" t="s">
        <v>155</v>
      </c>
      <c r="AO99" s="4">
        <v>2</v>
      </c>
      <c r="AP99" s="5">
        <v>0.5808564814814815</v>
      </c>
      <c r="AQ99" s="4">
        <v>47.164245999999999</v>
      </c>
      <c r="AR99" s="4">
        <v>-88.488380000000006</v>
      </c>
      <c r="AS99" s="4">
        <v>320.2</v>
      </c>
      <c r="AT99" s="4">
        <v>19</v>
      </c>
      <c r="AU99" s="4">
        <v>12</v>
      </c>
      <c r="AV99" s="4">
        <v>9</v>
      </c>
      <c r="AW99" s="4" t="s">
        <v>206</v>
      </c>
      <c r="AX99" s="4">
        <v>1.184949</v>
      </c>
      <c r="AY99" s="4">
        <v>1.8</v>
      </c>
      <c r="AZ99" s="4">
        <v>2.184949</v>
      </c>
      <c r="BA99" s="4">
        <v>14.023</v>
      </c>
      <c r="BB99" s="4">
        <v>12.31</v>
      </c>
      <c r="BC99" s="4">
        <v>0.88</v>
      </c>
      <c r="BD99" s="4">
        <v>16.869</v>
      </c>
      <c r="BE99" s="4">
        <v>2178.0720000000001</v>
      </c>
      <c r="BF99" s="4">
        <v>529.62099999999998</v>
      </c>
      <c r="BG99" s="4">
        <v>0.316</v>
      </c>
      <c r="BH99" s="4">
        <v>9.9000000000000005E-2</v>
      </c>
      <c r="BI99" s="4">
        <v>0.41499999999999998</v>
      </c>
      <c r="BJ99" s="4">
        <v>0.23899999999999999</v>
      </c>
      <c r="BK99" s="4">
        <v>7.4999999999999997E-2</v>
      </c>
      <c r="BL99" s="4">
        <v>0.314</v>
      </c>
      <c r="BM99" s="4">
        <v>7.1299000000000001</v>
      </c>
      <c r="BQ99" s="4">
        <v>26.420999999999999</v>
      </c>
      <c r="BR99" s="4">
        <v>0.14524799999999999</v>
      </c>
      <c r="BS99" s="4">
        <v>-5</v>
      </c>
      <c r="BT99" s="4">
        <v>0.16881399999999999</v>
      </c>
      <c r="BU99" s="4">
        <v>3.5494979999999998</v>
      </c>
      <c r="BV99" s="4">
        <v>3.4100429999999999</v>
      </c>
      <c r="BW99" s="4">
        <f t="shared" si="14"/>
        <v>0.93777737159999996</v>
      </c>
      <c r="BY99" s="4">
        <f t="shared" si="15"/>
        <v>5697.7928471898722</v>
      </c>
      <c r="BZ99" s="4">
        <f t="shared" si="16"/>
        <v>1385.4779573501457</v>
      </c>
      <c r="CA99" s="4">
        <f t="shared" si="17"/>
        <v>0.62521922621399995</v>
      </c>
      <c r="CB99" s="4">
        <f t="shared" si="18"/>
        <v>18.651675987377399</v>
      </c>
    </row>
    <row r="100" spans="1:80" x14ac:dyDescent="0.25">
      <c r="A100" s="2">
        <v>42069</v>
      </c>
      <c r="B100" s="3">
        <v>3.9303240740740743E-2</v>
      </c>
      <c r="C100" s="4">
        <v>10.949</v>
      </c>
      <c r="D100" s="4">
        <v>5.8011999999999997</v>
      </c>
      <c r="E100" s="4">
        <v>58012.467649999999</v>
      </c>
      <c r="F100" s="4">
        <v>16</v>
      </c>
      <c r="G100" s="4">
        <v>5.0999999999999996</v>
      </c>
      <c r="H100" s="4">
        <v>1421.4</v>
      </c>
      <c r="J100" s="4">
        <v>0.2</v>
      </c>
      <c r="K100" s="4">
        <v>0.8518</v>
      </c>
      <c r="L100" s="4">
        <v>9.3264999999999993</v>
      </c>
      <c r="M100" s="4">
        <v>4.9417999999999997</v>
      </c>
      <c r="N100" s="4">
        <v>13.644</v>
      </c>
      <c r="O100" s="4">
        <v>4.3814000000000002</v>
      </c>
      <c r="P100" s="4">
        <v>18</v>
      </c>
      <c r="Q100" s="4">
        <v>10.3284</v>
      </c>
      <c r="R100" s="4">
        <v>3.3167</v>
      </c>
      <c r="S100" s="4">
        <v>13.6</v>
      </c>
      <c r="T100" s="4">
        <v>1421.3867</v>
      </c>
      <c r="W100" s="4">
        <v>0</v>
      </c>
      <c r="X100" s="4">
        <v>0.1704</v>
      </c>
      <c r="Y100" s="4">
        <v>12.4</v>
      </c>
      <c r="Z100" s="4">
        <v>851</v>
      </c>
      <c r="AA100" s="4">
        <v>877</v>
      </c>
      <c r="AB100" s="4">
        <v>816</v>
      </c>
      <c r="AC100" s="4">
        <v>57</v>
      </c>
      <c r="AD100" s="4">
        <v>6.7</v>
      </c>
      <c r="AE100" s="4">
        <v>0.15</v>
      </c>
      <c r="AF100" s="4">
        <v>978</v>
      </c>
      <c r="AG100" s="4">
        <v>-11</v>
      </c>
      <c r="AH100" s="4">
        <v>8</v>
      </c>
      <c r="AI100" s="4">
        <v>26</v>
      </c>
      <c r="AJ100" s="4">
        <v>192</v>
      </c>
      <c r="AK100" s="4">
        <v>141</v>
      </c>
      <c r="AL100" s="4">
        <v>3.7</v>
      </c>
      <c r="AM100" s="4">
        <v>194.1</v>
      </c>
      <c r="AN100" s="4" t="s">
        <v>155</v>
      </c>
      <c r="AO100" s="4">
        <v>2</v>
      </c>
      <c r="AP100" s="5">
        <v>0.58086805555555554</v>
      </c>
      <c r="AQ100" s="4">
        <v>47.164270999999999</v>
      </c>
      <c r="AR100" s="4">
        <v>-88.488485999999995</v>
      </c>
      <c r="AS100" s="4">
        <v>320.2</v>
      </c>
      <c r="AT100" s="4">
        <v>18.899999999999999</v>
      </c>
      <c r="AU100" s="4">
        <v>12</v>
      </c>
      <c r="AV100" s="4">
        <v>8</v>
      </c>
      <c r="AW100" s="4" t="s">
        <v>206</v>
      </c>
      <c r="AX100" s="4">
        <v>1.2</v>
      </c>
      <c r="AY100" s="4">
        <v>1.11988</v>
      </c>
      <c r="AZ100" s="4">
        <v>2.2000000000000002</v>
      </c>
      <c r="BA100" s="4">
        <v>14.023</v>
      </c>
      <c r="BB100" s="4">
        <v>11.98</v>
      </c>
      <c r="BC100" s="4">
        <v>0.85</v>
      </c>
      <c r="BD100" s="4">
        <v>17.391999999999999</v>
      </c>
      <c r="BE100" s="4">
        <v>1962.0909999999999</v>
      </c>
      <c r="BF100" s="4">
        <v>661.70100000000002</v>
      </c>
      <c r="BG100" s="4">
        <v>0.30099999999999999</v>
      </c>
      <c r="BH100" s="4">
        <v>9.7000000000000003E-2</v>
      </c>
      <c r="BI100" s="4">
        <v>0.39700000000000002</v>
      </c>
      <c r="BJ100" s="4">
        <v>0.22800000000000001</v>
      </c>
      <c r="BK100" s="4">
        <v>7.2999999999999995E-2</v>
      </c>
      <c r="BL100" s="4">
        <v>0.30099999999999999</v>
      </c>
      <c r="BM100" s="4">
        <v>9.8886000000000003</v>
      </c>
      <c r="BQ100" s="4">
        <v>26.061</v>
      </c>
      <c r="BR100" s="4">
        <v>0.32134400000000002</v>
      </c>
      <c r="BS100" s="4">
        <v>-5</v>
      </c>
      <c r="BT100" s="4">
        <v>0.16900000000000001</v>
      </c>
      <c r="BU100" s="4">
        <v>7.8528440000000002</v>
      </c>
      <c r="BV100" s="4">
        <v>3.4138000000000002</v>
      </c>
      <c r="BW100" s="4">
        <f t="shared" si="14"/>
        <v>2.0747213848000001</v>
      </c>
      <c r="BY100" s="4">
        <f t="shared" si="15"/>
        <v>11355.691973624547</v>
      </c>
      <c r="BZ100" s="4">
        <f t="shared" si="16"/>
        <v>3829.6249942736281</v>
      </c>
      <c r="CA100" s="4">
        <f t="shared" si="17"/>
        <v>1.319560494384</v>
      </c>
      <c r="CB100" s="4">
        <f t="shared" si="18"/>
        <v>57.230727652480802</v>
      </c>
    </row>
    <row r="101" spans="1:80" x14ac:dyDescent="0.25">
      <c r="A101" s="2">
        <v>42069</v>
      </c>
      <c r="B101" s="3">
        <v>3.9314814814814809E-2</v>
      </c>
      <c r="C101" s="4">
        <v>10.757</v>
      </c>
      <c r="D101" s="4">
        <v>6.4413</v>
      </c>
      <c r="E101" s="4">
        <v>64413.04348</v>
      </c>
      <c r="F101" s="4">
        <v>15.5</v>
      </c>
      <c r="G101" s="4">
        <v>5.0999999999999996</v>
      </c>
      <c r="H101" s="4">
        <v>1820.1</v>
      </c>
      <c r="J101" s="4">
        <v>0.2</v>
      </c>
      <c r="K101" s="4">
        <v>0.84689999999999999</v>
      </c>
      <c r="L101" s="4">
        <v>9.1103000000000005</v>
      </c>
      <c r="M101" s="4">
        <v>5.4553000000000003</v>
      </c>
      <c r="N101" s="4">
        <v>13.1274</v>
      </c>
      <c r="O101" s="4">
        <v>4.3193000000000001</v>
      </c>
      <c r="P101" s="4">
        <v>17.399999999999999</v>
      </c>
      <c r="Q101" s="4">
        <v>9.9373000000000005</v>
      </c>
      <c r="R101" s="4">
        <v>3.2696999999999998</v>
      </c>
      <c r="S101" s="4">
        <v>13.2</v>
      </c>
      <c r="T101" s="4">
        <v>1820.0898999999999</v>
      </c>
      <c r="W101" s="4">
        <v>0</v>
      </c>
      <c r="X101" s="4">
        <v>0.1694</v>
      </c>
      <c r="Y101" s="4">
        <v>12.5</v>
      </c>
      <c r="Z101" s="4">
        <v>851</v>
      </c>
      <c r="AA101" s="4">
        <v>877</v>
      </c>
      <c r="AB101" s="4">
        <v>815</v>
      </c>
      <c r="AC101" s="4">
        <v>57</v>
      </c>
      <c r="AD101" s="4">
        <v>6.7</v>
      </c>
      <c r="AE101" s="4">
        <v>0.15</v>
      </c>
      <c r="AF101" s="4">
        <v>978</v>
      </c>
      <c r="AG101" s="4">
        <v>-11</v>
      </c>
      <c r="AH101" s="4">
        <v>8</v>
      </c>
      <c r="AI101" s="4">
        <v>26</v>
      </c>
      <c r="AJ101" s="4">
        <v>192</v>
      </c>
      <c r="AK101" s="4">
        <v>141</v>
      </c>
      <c r="AL101" s="4">
        <v>3.8</v>
      </c>
      <c r="AM101" s="4">
        <v>194.5</v>
      </c>
      <c r="AN101" s="4" t="s">
        <v>155</v>
      </c>
      <c r="AO101" s="4">
        <v>2</v>
      </c>
      <c r="AP101" s="5">
        <v>0.58087962962962958</v>
      </c>
      <c r="AQ101" s="4">
        <v>47.164292000000003</v>
      </c>
      <c r="AR101" s="4">
        <v>-88.488591999999997</v>
      </c>
      <c r="AS101" s="4">
        <v>320.3</v>
      </c>
      <c r="AT101" s="4">
        <v>19.100000000000001</v>
      </c>
      <c r="AU101" s="4">
        <v>12</v>
      </c>
      <c r="AV101" s="4">
        <v>8</v>
      </c>
      <c r="AW101" s="4" t="s">
        <v>206</v>
      </c>
      <c r="AX101" s="4">
        <v>1.284915</v>
      </c>
      <c r="AY101" s="4">
        <v>1.0849150000000001</v>
      </c>
      <c r="AZ101" s="4">
        <v>2.2000000000000002</v>
      </c>
      <c r="BA101" s="4">
        <v>14.023</v>
      </c>
      <c r="BB101" s="4">
        <v>11.58</v>
      </c>
      <c r="BC101" s="4">
        <v>0.83</v>
      </c>
      <c r="BD101" s="4">
        <v>18.074000000000002</v>
      </c>
      <c r="BE101" s="4">
        <v>1872.654</v>
      </c>
      <c r="BF101" s="4">
        <v>713.71199999999999</v>
      </c>
      <c r="BG101" s="4">
        <v>0.28299999999999997</v>
      </c>
      <c r="BH101" s="4">
        <v>9.2999999999999999E-2</v>
      </c>
      <c r="BI101" s="4">
        <v>0.376</v>
      </c>
      <c r="BJ101" s="4">
        <v>0.214</v>
      </c>
      <c r="BK101" s="4">
        <v>7.0000000000000007E-2</v>
      </c>
      <c r="BL101" s="4">
        <v>0.28399999999999997</v>
      </c>
      <c r="BM101" s="4">
        <v>12.372</v>
      </c>
      <c r="BQ101" s="4">
        <v>25.315999999999999</v>
      </c>
      <c r="BR101" s="4">
        <v>0.481993</v>
      </c>
      <c r="BS101" s="4">
        <v>-5</v>
      </c>
      <c r="BT101" s="4">
        <v>0.17274800000000001</v>
      </c>
      <c r="BU101" s="4">
        <v>11.778703999999999</v>
      </c>
      <c r="BV101" s="4">
        <v>3.4895149999999999</v>
      </c>
      <c r="BW101" s="4">
        <f t="shared" si="14"/>
        <v>3.1119335967999997</v>
      </c>
      <c r="BY101" s="4">
        <f t="shared" si="15"/>
        <v>16256.331187226591</v>
      </c>
      <c r="BZ101" s="4">
        <f t="shared" si="16"/>
        <v>6195.6659608757755</v>
      </c>
      <c r="CA101" s="4">
        <f t="shared" si="17"/>
        <v>1.8577136374719998</v>
      </c>
      <c r="CB101" s="4">
        <f t="shared" si="18"/>
        <v>107.40015477945599</v>
      </c>
    </row>
    <row r="102" spans="1:80" x14ac:dyDescent="0.25">
      <c r="A102" s="2">
        <v>42069</v>
      </c>
      <c r="B102" s="3">
        <v>3.932638888888889E-2</v>
      </c>
      <c r="C102" s="4">
        <v>10.927</v>
      </c>
      <c r="D102" s="4">
        <v>6.1298000000000004</v>
      </c>
      <c r="E102" s="4">
        <v>61297.529119999999</v>
      </c>
      <c r="F102" s="4">
        <v>15.4</v>
      </c>
      <c r="G102" s="4">
        <v>5.0999999999999996</v>
      </c>
      <c r="H102" s="4">
        <v>1877.6</v>
      </c>
      <c r="J102" s="4">
        <v>0.2</v>
      </c>
      <c r="K102" s="4">
        <v>0.84840000000000004</v>
      </c>
      <c r="L102" s="4">
        <v>9.2706</v>
      </c>
      <c r="M102" s="4">
        <v>5.2007000000000003</v>
      </c>
      <c r="N102" s="4">
        <v>13.1027</v>
      </c>
      <c r="O102" s="4">
        <v>4.327</v>
      </c>
      <c r="P102" s="4">
        <v>17.399999999999999</v>
      </c>
      <c r="Q102" s="4">
        <v>9.9185999999999996</v>
      </c>
      <c r="R102" s="4">
        <v>3.2755000000000001</v>
      </c>
      <c r="S102" s="4">
        <v>13.2</v>
      </c>
      <c r="T102" s="4">
        <v>1877.5669</v>
      </c>
      <c r="W102" s="4">
        <v>0</v>
      </c>
      <c r="X102" s="4">
        <v>0.16969999999999999</v>
      </c>
      <c r="Y102" s="4">
        <v>12.5</v>
      </c>
      <c r="Z102" s="4">
        <v>851</v>
      </c>
      <c r="AA102" s="4">
        <v>876</v>
      </c>
      <c r="AB102" s="4">
        <v>815</v>
      </c>
      <c r="AC102" s="4">
        <v>57</v>
      </c>
      <c r="AD102" s="4">
        <v>6.7</v>
      </c>
      <c r="AE102" s="4">
        <v>0.15</v>
      </c>
      <c r="AF102" s="4">
        <v>978</v>
      </c>
      <c r="AG102" s="4">
        <v>-11</v>
      </c>
      <c r="AH102" s="4">
        <v>8</v>
      </c>
      <c r="AI102" s="4">
        <v>26</v>
      </c>
      <c r="AJ102" s="4">
        <v>192</v>
      </c>
      <c r="AK102" s="4">
        <v>141</v>
      </c>
      <c r="AL102" s="4">
        <v>3.5</v>
      </c>
      <c r="AM102" s="4">
        <v>194.8</v>
      </c>
      <c r="AN102" s="4" t="s">
        <v>155</v>
      </c>
      <c r="AO102" s="4">
        <v>2</v>
      </c>
      <c r="AP102" s="5">
        <v>0.58089120370370373</v>
      </c>
      <c r="AQ102" s="4">
        <v>47.16431</v>
      </c>
      <c r="AR102" s="4">
        <v>-88.488699999999994</v>
      </c>
      <c r="AS102" s="4">
        <v>320.2</v>
      </c>
      <c r="AT102" s="4">
        <v>19.100000000000001</v>
      </c>
      <c r="AU102" s="4">
        <v>12</v>
      </c>
      <c r="AV102" s="4">
        <v>8</v>
      </c>
      <c r="AW102" s="4" t="s">
        <v>206</v>
      </c>
      <c r="AX102" s="4">
        <v>1.3</v>
      </c>
      <c r="AY102" s="4">
        <v>1.184815</v>
      </c>
      <c r="AZ102" s="4">
        <v>2.2000000000000002</v>
      </c>
      <c r="BA102" s="4">
        <v>14.023</v>
      </c>
      <c r="BB102" s="4">
        <v>11.7</v>
      </c>
      <c r="BC102" s="4">
        <v>0.83</v>
      </c>
      <c r="BD102" s="4">
        <v>17.864000000000001</v>
      </c>
      <c r="BE102" s="4">
        <v>1917.16</v>
      </c>
      <c r="BF102" s="4">
        <v>684.52200000000005</v>
      </c>
      <c r="BG102" s="4">
        <v>0.28399999999999997</v>
      </c>
      <c r="BH102" s="4">
        <v>9.4E-2</v>
      </c>
      <c r="BI102" s="4">
        <v>0.377</v>
      </c>
      <c r="BJ102" s="4">
        <v>0.215</v>
      </c>
      <c r="BK102" s="4">
        <v>7.0999999999999994E-2</v>
      </c>
      <c r="BL102" s="4">
        <v>0.28599999999999998</v>
      </c>
      <c r="BM102" s="4">
        <v>12.84</v>
      </c>
      <c r="BQ102" s="4">
        <v>25.515000000000001</v>
      </c>
      <c r="BR102" s="4">
        <v>0.50137900000000002</v>
      </c>
      <c r="BS102" s="4">
        <v>-5</v>
      </c>
      <c r="BT102" s="4">
        <v>0.171124</v>
      </c>
      <c r="BU102" s="4">
        <v>12.252459</v>
      </c>
      <c r="BV102" s="4">
        <v>3.4567070000000002</v>
      </c>
      <c r="BW102" s="4">
        <f t="shared" si="14"/>
        <v>3.2370996677999999</v>
      </c>
      <c r="BY102" s="4">
        <f t="shared" si="15"/>
        <v>17312.074206476278</v>
      </c>
      <c r="BZ102" s="4">
        <f t="shared" si="16"/>
        <v>6181.2762940837265</v>
      </c>
      <c r="CA102" s="4">
        <f t="shared" si="17"/>
        <v>1.9414633908449999</v>
      </c>
      <c r="CB102" s="4">
        <f t="shared" si="18"/>
        <v>115.94599971371998</v>
      </c>
    </row>
    <row r="103" spans="1:80" x14ac:dyDescent="0.25">
      <c r="A103" s="2">
        <v>42069</v>
      </c>
      <c r="B103" s="3">
        <v>3.9337962962962963E-2</v>
      </c>
      <c r="C103" s="4">
        <v>10.884</v>
      </c>
      <c r="D103" s="4">
        <v>6.0357000000000003</v>
      </c>
      <c r="E103" s="4">
        <v>60357.42929</v>
      </c>
      <c r="F103" s="4">
        <v>15.5</v>
      </c>
      <c r="G103" s="4">
        <v>5.0999999999999996</v>
      </c>
      <c r="H103" s="4">
        <v>1898.9</v>
      </c>
      <c r="J103" s="4">
        <v>0.2</v>
      </c>
      <c r="K103" s="4">
        <v>0.84960000000000002</v>
      </c>
      <c r="L103" s="4">
        <v>9.2467000000000006</v>
      </c>
      <c r="M103" s="4">
        <v>5.1279000000000003</v>
      </c>
      <c r="N103" s="4">
        <v>13.1318</v>
      </c>
      <c r="O103" s="4">
        <v>4.3329000000000004</v>
      </c>
      <c r="P103" s="4">
        <v>17.5</v>
      </c>
      <c r="Q103" s="4">
        <v>9.9405999999999999</v>
      </c>
      <c r="R103" s="4">
        <v>3.28</v>
      </c>
      <c r="S103" s="4">
        <v>13.2</v>
      </c>
      <c r="T103" s="4">
        <v>1898.8838000000001</v>
      </c>
      <c r="W103" s="4">
        <v>0</v>
      </c>
      <c r="X103" s="4">
        <v>0.1699</v>
      </c>
      <c r="Y103" s="4">
        <v>12.4</v>
      </c>
      <c r="Z103" s="4">
        <v>851</v>
      </c>
      <c r="AA103" s="4">
        <v>876</v>
      </c>
      <c r="AB103" s="4">
        <v>816</v>
      </c>
      <c r="AC103" s="4">
        <v>57</v>
      </c>
      <c r="AD103" s="4">
        <v>6.7</v>
      </c>
      <c r="AE103" s="4">
        <v>0.15</v>
      </c>
      <c r="AF103" s="4">
        <v>978</v>
      </c>
      <c r="AG103" s="4">
        <v>-11</v>
      </c>
      <c r="AH103" s="4">
        <v>8</v>
      </c>
      <c r="AI103" s="4">
        <v>26</v>
      </c>
      <c r="AJ103" s="4">
        <v>191.1</v>
      </c>
      <c r="AK103" s="4">
        <v>141</v>
      </c>
      <c r="AL103" s="4">
        <v>3.4</v>
      </c>
      <c r="AM103" s="4">
        <v>195</v>
      </c>
      <c r="AN103" s="4" t="s">
        <v>155</v>
      </c>
      <c r="AO103" s="4">
        <v>2</v>
      </c>
      <c r="AP103" s="5">
        <v>0.58090277777777777</v>
      </c>
      <c r="AQ103" s="4">
        <v>47.164321000000001</v>
      </c>
      <c r="AR103" s="4">
        <v>-88.488814000000005</v>
      </c>
      <c r="AS103" s="4">
        <v>320.39999999999998</v>
      </c>
      <c r="AT103" s="4">
        <v>19.8</v>
      </c>
      <c r="AU103" s="4">
        <v>12</v>
      </c>
      <c r="AV103" s="4">
        <v>8</v>
      </c>
      <c r="AW103" s="4" t="s">
        <v>206</v>
      </c>
      <c r="AX103" s="4">
        <v>1.3</v>
      </c>
      <c r="AY103" s="4">
        <v>1.2847150000000001</v>
      </c>
      <c r="AZ103" s="4">
        <v>2.2847149999999998</v>
      </c>
      <c r="BA103" s="4">
        <v>14.023</v>
      </c>
      <c r="BB103" s="4">
        <v>11.8</v>
      </c>
      <c r="BC103" s="4">
        <v>0.84</v>
      </c>
      <c r="BD103" s="4">
        <v>17.704000000000001</v>
      </c>
      <c r="BE103" s="4">
        <v>1924.665</v>
      </c>
      <c r="BF103" s="4">
        <v>679.33699999999999</v>
      </c>
      <c r="BG103" s="4">
        <v>0.28599999999999998</v>
      </c>
      <c r="BH103" s="4">
        <v>9.4E-2</v>
      </c>
      <c r="BI103" s="4">
        <v>0.38100000000000001</v>
      </c>
      <c r="BJ103" s="4">
        <v>0.217</v>
      </c>
      <c r="BK103" s="4">
        <v>7.0999999999999994E-2</v>
      </c>
      <c r="BL103" s="4">
        <v>0.28799999999999998</v>
      </c>
      <c r="BM103" s="4">
        <v>13.0703</v>
      </c>
      <c r="BQ103" s="4">
        <v>25.716000000000001</v>
      </c>
      <c r="BR103" s="4">
        <v>0.49918600000000002</v>
      </c>
      <c r="BS103" s="4">
        <v>-5</v>
      </c>
      <c r="BT103" s="4">
        <v>0.169124</v>
      </c>
      <c r="BU103" s="4">
        <v>12.198858</v>
      </c>
      <c r="BV103" s="4">
        <v>3.4163049999999999</v>
      </c>
      <c r="BW103" s="4">
        <f t="shared" si="14"/>
        <v>3.2229382835999996</v>
      </c>
      <c r="BY103" s="4">
        <f t="shared" si="15"/>
        <v>17303.812979004088</v>
      </c>
      <c r="BZ103" s="4">
        <f t="shared" si="16"/>
        <v>6107.6189350966015</v>
      </c>
      <c r="CA103" s="4">
        <f t="shared" si="17"/>
        <v>1.9509511610820001</v>
      </c>
      <c r="CB103" s="4">
        <f t="shared" si="18"/>
        <v>117.50929474972379</v>
      </c>
    </row>
    <row r="104" spans="1:80" x14ac:dyDescent="0.25">
      <c r="A104" s="2">
        <v>42069</v>
      </c>
      <c r="B104" s="3">
        <v>3.9349537037037037E-2</v>
      </c>
      <c r="C104" s="4">
        <v>10.635999999999999</v>
      </c>
      <c r="D104" s="4">
        <v>6.4180999999999999</v>
      </c>
      <c r="E104" s="4">
        <v>64180.917430000001</v>
      </c>
      <c r="F104" s="4">
        <v>19.100000000000001</v>
      </c>
      <c r="G104" s="4">
        <v>5.0999999999999996</v>
      </c>
      <c r="H104" s="4">
        <v>1958.8</v>
      </c>
      <c r="J104" s="4">
        <v>0.2</v>
      </c>
      <c r="K104" s="4">
        <v>0.84789999999999999</v>
      </c>
      <c r="L104" s="4">
        <v>9.0181000000000004</v>
      </c>
      <c r="M104" s="4">
        <v>5.4419000000000004</v>
      </c>
      <c r="N104" s="4">
        <v>16.176500000000001</v>
      </c>
      <c r="O104" s="4">
        <v>4.3243</v>
      </c>
      <c r="P104" s="4">
        <v>20.5</v>
      </c>
      <c r="Q104" s="4">
        <v>12.2455</v>
      </c>
      <c r="R104" s="4">
        <v>3.2734000000000001</v>
      </c>
      <c r="S104" s="4">
        <v>15.5</v>
      </c>
      <c r="T104" s="4">
        <v>1958.8104000000001</v>
      </c>
      <c r="W104" s="4">
        <v>0</v>
      </c>
      <c r="X104" s="4">
        <v>0.1696</v>
      </c>
      <c r="Y104" s="4">
        <v>12.5</v>
      </c>
      <c r="Z104" s="4">
        <v>850</v>
      </c>
      <c r="AA104" s="4">
        <v>875</v>
      </c>
      <c r="AB104" s="4">
        <v>814</v>
      </c>
      <c r="AC104" s="4">
        <v>57</v>
      </c>
      <c r="AD104" s="4">
        <v>6.7</v>
      </c>
      <c r="AE104" s="4">
        <v>0.15</v>
      </c>
      <c r="AF104" s="4">
        <v>978</v>
      </c>
      <c r="AG104" s="4">
        <v>-11</v>
      </c>
      <c r="AH104" s="4">
        <v>8</v>
      </c>
      <c r="AI104" s="4">
        <v>26</v>
      </c>
      <c r="AJ104" s="4">
        <v>191.9</v>
      </c>
      <c r="AK104" s="4">
        <v>140.1</v>
      </c>
      <c r="AL104" s="4">
        <v>3.7</v>
      </c>
      <c r="AM104" s="4">
        <v>195</v>
      </c>
      <c r="AN104" s="4" t="s">
        <v>155</v>
      </c>
      <c r="AO104" s="4">
        <v>2</v>
      </c>
      <c r="AP104" s="5">
        <v>0.58091435185185192</v>
      </c>
      <c r="AQ104" s="4">
        <v>47.164318999999999</v>
      </c>
      <c r="AR104" s="4">
        <v>-88.488945999999999</v>
      </c>
      <c r="AS104" s="4">
        <v>320.3</v>
      </c>
      <c r="AT104" s="4">
        <v>22.4</v>
      </c>
      <c r="AU104" s="4">
        <v>12</v>
      </c>
      <c r="AV104" s="4">
        <v>8</v>
      </c>
      <c r="AW104" s="4" t="s">
        <v>206</v>
      </c>
      <c r="AX104" s="4">
        <v>1.3</v>
      </c>
      <c r="AY104" s="4">
        <v>1.3846149999999999</v>
      </c>
      <c r="AZ104" s="4">
        <v>2.2999999999999998</v>
      </c>
      <c r="BA104" s="4">
        <v>14.023</v>
      </c>
      <c r="BB104" s="4">
        <v>11.66</v>
      </c>
      <c r="BC104" s="4">
        <v>0.83</v>
      </c>
      <c r="BD104" s="4">
        <v>17.939</v>
      </c>
      <c r="BE104" s="4">
        <v>1865.3389999999999</v>
      </c>
      <c r="BF104" s="4">
        <v>716.42399999999998</v>
      </c>
      <c r="BG104" s="4">
        <v>0.35</v>
      </c>
      <c r="BH104" s="4">
        <v>9.4E-2</v>
      </c>
      <c r="BI104" s="4">
        <v>0.44400000000000001</v>
      </c>
      <c r="BJ104" s="4">
        <v>0.26500000000000001</v>
      </c>
      <c r="BK104" s="4">
        <v>7.0999999999999994E-2</v>
      </c>
      <c r="BL104" s="4">
        <v>0.33600000000000002</v>
      </c>
      <c r="BM104" s="4">
        <v>13.3985</v>
      </c>
      <c r="BQ104" s="4">
        <v>25.504000000000001</v>
      </c>
      <c r="BR104" s="4">
        <v>0.44553399999999999</v>
      </c>
      <c r="BS104" s="4">
        <v>-5</v>
      </c>
      <c r="BT104" s="4">
        <v>0.170876</v>
      </c>
      <c r="BU104" s="4">
        <v>10.887737</v>
      </c>
      <c r="BV104" s="4">
        <v>3.451695</v>
      </c>
      <c r="BW104" s="4">
        <f t="shared" si="14"/>
        <v>2.8765401153999997</v>
      </c>
      <c r="BY104" s="4">
        <f t="shared" si="15"/>
        <v>14967.969170060289</v>
      </c>
      <c r="BZ104" s="4">
        <f t="shared" si="16"/>
        <v>5748.7740001636557</v>
      </c>
      <c r="CA104" s="4">
        <f t="shared" si="17"/>
        <v>2.1264294747850001</v>
      </c>
      <c r="CB104" s="4">
        <f t="shared" si="18"/>
        <v>107.5130766713465</v>
      </c>
    </row>
    <row r="105" spans="1:80" x14ac:dyDescent="0.25">
      <c r="A105" s="2">
        <v>42069</v>
      </c>
      <c r="B105" s="3">
        <v>3.9361111111111111E-2</v>
      </c>
      <c r="C105" s="4">
        <v>10.25</v>
      </c>
      <c r="D105" s="4">
        <v>7.0824999999999996</v>
      </c>
      <c r="E105" s="4">
        <v>70824.873099999997</v>
      </c>
      <c r="F105" s="4">
        <v>30</v>
      </c>
      <c r="G105" s="4">
        <v>5.0999999999999996</v>
      </c>
      <c r="H105" s="4">
        <v>1997.6</v>
      </c>
      <c r="J105" s="4">
        <v>0.2</v>
      </c>
      <c r="K105" s="4">
        <v>0.84440000000000004</v>
      </c>
      <c r="L105" s="4">
        <v>8.6552000000000007</v>
      </c>
      <c r="M105" s="4">
        <v>5.9805999999999999</v>
      </c>
      <c r="N105" s="4">
        <v>25.3645</v>
      </c>
      <c r="O105" s="4">
        <v>4.3066000000000004</v>
      </c>
      <c r="P105" s="4">
        <v>29.7</v>
      </c>
      <c r="Q105" s="4">
        <v>19.200600000000001</v>
      </c>
      <c r="R105" s="4">
        <v>3.26</v>
      </c>
      <c r="S105" s="4">
        <v>22.5</v>
      </c>
      <c r="T105" s="4">
        <v>1997.6179999999999</v>
      </c>
      <c r="W105" s="4">
        <v>0</v>
      </c>
      <c r="X105" s="4">
        <v>0.16889999999999999</v>
      </c>
      <c r="Y105" s="4">
        <v>12.4</v>
      </c>
      <c r="Z105" s="4">
        <v>851</v>
      </c>
      <c r="AA105" s="4">
        <v>876</v>
      </c>
      <c r="AB105" s="4">
        <v>815</v>
      </c>
      <c r="AC105" s="4">
        <v>57</v>
      </c>
      <c r="AD105" s="4">
        <v>6.7</v>
      </c>
      <c r="AE105" s="4">
        <v>0.15</v>
      </c>
      <c r="AF105" s="4">
        <v>978</v>
      </c>
      <c r="AG105" s="4">
        <v>-11</v>
      </c>
      <c r="AH105" s="4">
        <v>8</v>
      </c>
      <c r="AI105" s="4">
        <v>26</v>
      </c>
      <c r="AJ105" s="4">
        <v>191.1</v>
      </c>
      <c r="AK105" s="4">
        <v>140.9</v>
      </c>
      <c r="AL105" s="4">
        <v>3.5</v>
      </c>
      <c r="AM105" s="4">
        <v>195</v>
      </c>
      <c r="AN105" s="4" t="s">
        <v>155</v>
      </c>
      <c r="AO105" s="4">
        <v>2</v>
      </c>
      <c r="AP105" s="5">
        <v>0.58092592592592596</v>
      </c>
      <c r="AQ105" s="4">
        <v>47.164301000000002</v>
      </c>
      <c r="AR105" s="4">
        <v>-88.489087999999995</v>
      </c>
      <c r="AS105" s="4">
        <v>320.2</v>
      </c>
      <c r="AT105" s="4">
        <v>26.3</v>
      </c>
      <c r="AU105" s="4">
        <v>12</v>
      </c>
      <c r="AV105" s="4">
        <v>8</v>
      </c>
      <c r="AW105" s="4" t="s">
        <v>206</v>
      </c>
      <c r="AX105" s="4">
        <v>1.3</v>
      </c>
      <c r="AY105" s="4">
        <v>1.484515</v>
      </c>
      <c r="AZ105" s="4">
        <v>2.3845149999999999</v>
      </c>
      <c r="BA105" s="4">
        <v>14.023</v>
      </c>
      <c r="BB105" s="4">
        <v>11.39</v>
      </c>
      <c r="BC105" s="4">
        <v>0.81</v>
      </c>
      <c r="BD105" s="4">
        <v>18.423999999999999</v>
      </c>
      <c r="BE105" s="4">
        <v>1768.5219999999999</v>
      </c>
      <c r="BF105" s="4">
        <v>777.77700000000004</v>
      </c>
      <c r="BG105" s="4">
        <v>0.54300000000000004</v>
      </c>
      <c r="BH105" s="4">
        <v>9.1999999999999998E-2</v>
      </c>
      <c r="BI105" s="4">
        <v>0.63500000000000001</v>
      </c>
      <c r="BJ105" s="4">
        <v>0.41099999999999998</v>
      </c>
      <c r="BK105" s="4">
        <v>7.0000000000000007E-2</v>
      </c>
      <c r="BL105" s="4">
        <v>0.48099999999999998</v>
      </c>
      <c r="BM105" s="4">
        <v>13.4978</v>
      </c>
      <c r="BQ105" s="4">
        <v>25.091000000000001</v>
      </c>
      <c r="BR105" s="4">
        <v>0.35476600000000003</v>
      </c>
      <c r="BS105" s="4">
        <v>-5</v>
      </c>
      <c r="BT105" s="4">
        <v>0.17006199999999999</v>
      </c>
      <c r="BU105" s="4">
        <v>8.6695949999999993</v>
      </c>
      <c r="BV105" s="4">
        <v>3.4352520000000002</v>
      </c>
      <c r="BW105" s="4">
        <f t="shared" si="14"/>
        <v>2.2905069989999998</v>
      </c>
      <c r="BY105" s="4">
        <f t="shared" si="15"/>
        <v>11299.956313090828</v>
      </c>
      <c r="BZ105" s="4">
        <f t="shared" si="16"/>
        <v>4969.5995420621548</v>
      </c>
      <c r="CA105" s="4">
        <f t="shared" si="17"/>
        <v>2.6260810126649994</v>
      </c>
      <c r="CB105" s="4">
        <f t="shared" si="18"/>
        <v>86.244078571166995</v>
      </c>
    </row>
    <row r="106" spans="1:80" x14ac:dyDescent="0.25">
      <c r="A106" s="2">
        <v>42069</v>
      </c>
      <c r="B106" s="3">
        <v>3.9372685185185184E-2</v>
      </c>
      <c r="C106" s="4">
        <v>9.8650000000000002</v>
      </c>
      <c r="D106" s="4">
        <v>7.6718999999999999</v>
      </c>
      <c r="E106" s="4">
        <v>76719.280270000003</v>
      </c>
      <c r="F106" s="4">
        <v>46.2</v>
      </c>
      <c r="G106" s="4">
        <v>4.9000000000000004</v>
      </c>
      <c r="H106" s="4">
        <v>2155.6</v>
      </c>
      <c r="J106" s="4">
        <v>0.2</v>
      </c>
      <c r="K106" s="4">
        <v>0.84150000000000003</v>
      </c>
      <c r="L106" s="4">
        <v>8.3015000000000008</v>
      </c>
      <c r="M106" s="4">
        <v>6.4560000000000004</v>
      </c>
      <c r="N106" s="4">
        <v>38.906399999999998</v>
      </c>
      <c r="O106" s="4">
        <v>4.1234000000000002</v>
      </c>
      <c r="P106" s="4">
        <v>43</v>
      </c>
      <c r="Q106" s="4">
        <v>29.451699999999999</v>
      </c>
      <c r="R106" s="4">
        <v>3.1214</v>
      </c>
      <c r="S106" s="4">
        <v>32.6</v>
      </c>
      <c r="T106" s="4">
        <v>2155.6372000000001</v>
      </c>
      <c r="W106" s="4">
        <v>0</v>
      </c>
      <c r="X106" s="4">
        <v>0.16830000000000001</v>
      </c>
      <c r="Y106" s="4">
        <v>12.5</v>
      </c>
      <c r="Z106" s="4">
        <v>851</v>
      </c>
      <c r="AA106" s="4">
        <v>877</v>
      </c>
      <c r="AB106" s="4">
        <v>816</v>
      </c>
      <c r="AC106" s="4">
        <v>57</v>
      </c>
      <c r="AD106" s="4">
        <v>6.7</v>
      </c>
      <c r="AE106" s="4">
        <v>0.15</v>
      </c>
      <c r="AF106" s="4">
        <v>978</v>
      </c>
      <c r="AG106" s="4">
        <v>-11</v>
      </c>
      <c r="AH106" s="4">
        <v>8</v>
      </c>
      <c r="AI106" s="4">
        <v>26</v>
      </c>
      <c r="AJ106" s="4">
        <v>191</v>
      </c>
      <c r="AK106" s="4">
        <v>140.1</v>
      </c>
      <c r="AL106" s="4">
        <v>3.5</v>
      </c>
      <c r="AM106" s="4">
        <v>195</v>
      </c>
      <c r="AN106" s="4" t="s">
        <v>155</v>
      </c>
      <c r="AO106" s="4">
        <v>2</v>
      </c>
      <c r="AP106" s="5">
        <v>0.5809375</v>
      </c>
      <c r="AQ106" s="4">
        <v>47.164259999999999</v>
      </c>
      <c r="AR106" s="4">
        <v>-88.489248000000003</v>
      </c>
      <c r="AS106" s="4">
        <v>320.3</v>
      </c>
      <c r="AT106" s="4">
        <v>29.3</v>
      </c>
      <c r="AU106" s="4">
        <v>12</v>
      </c>
      <c r="AV106" s="4">
        <v>7</v>
      </c>
      <c r="AW106" s="4" t="s">
        <v>220</v>
      </c>
      <c r="AX106" s="4">
        <v>1.468831</v>
      </c>
      <c r="AY106" s="4">
        <v>1.077922</v>
      </c>
      <c r="AZ106" s="4">
        <v>2.484416</v>
      </c>
      <c r="BA106" s="4">
        <v>14.023</v>
      </c>
      <c r="BB106" s="4">
        <v>11.17</v>
      </c>
      <c r="BC106" s="4">
        <v>0.8</v>
      </c>
      <c r="BD106" s="4">
        <v>18.834</v>
      </c>
      <c r="BE106" s="4">
        <v>1680.6179999999999</v>
      </c>
      <c r="BF106" s="4">
        <v>831.87</v>
      </c>
      <c r="BG106" s="4">
        <v>0.82499999999999996</v>
      </c>
      <c r="BH106" s="4">
        <v>8.6999999999999994E-2</v>
      </c>
      <c r="BI106" s="4">
        <v>0.91200000000000003</v>
      </c>
      <c r="BJ106" s="4">
        <v>0.624</v>
      </c>
      <c r="BK106" s="4">
        <v>6.6000000000000003E-2</v>
      </c>
      <c r="BL106" s="4">
        <v>0.69099999999999995</v>
      </c>
      <c r="BM106" s="4">
        <v>14.4314</v>
      </c>
      <c r="BQ106" s="4">
        <v>24.774000000000001</v>
      </c>
      <c r="BR106" s="4">
        <v>0.29647200000000001</v>
      </c>
      <c r="BS106" s="4">
        <v>-5</v>
      </c>
      <c r="BT106" s="4">
        <v>0.17</v>
      </c>
      <c r="BU106" s="4">
        <v>7.2450340000000004</v>
      </c>
      <c r="BV106" s="4">
        <v>3.4340000000000002</v>
      </c>
      <c r="BW106" s="4">
        <f t="shared" si="14"/>
        <v>1.9141379828</v>
      </c>
      <c r="BY106" s="4">
        <f t="shared" si="15"/>
        <v>8973.811164095845</v>
      </c>
      <c r="BZ106" s="4">
        <f t="shared" si="16"/>
        <v>4441.8447815484606</v>
      </c>
      <c r="CA106" s="4">
        <f t="shared" si="17"/>
        <v>3.3319041961920002</v>
      </c>
      <c r="CB106" s="4">
        <f t="shared" si="18"/>
        <v>77.057759963021198</v>
      </c>
    </row>
    <row r="107" spans="1:80" x14ac:dyDescent="0.25">
      <c r="A107" s="2">
        <v>42069</v>
      </c>
      <c r="B107" s="3">
        <v>3.9384259259259258E-2</v>
      </c>
      <c r="C107" s="4">
        <v>9.8239999999999998</v>
      </c>
      <c r="D107" s="4">
        <v>7.8903999999999996</v>
      </c>
      <c r="E107" s="4">
        <v>78903.966069999995</v>
      </c>
      <c r="F107" s="4">
        <v>54.8</v>
      </c>
      <c r="G107" s="4">
        <v>17.5</v>
      </c>
      <c r="H107" s="4">
        <v>2265.6999999999998</v>
      </c>
      <c r="J107" s="4">
        <v>0.2</v>
      </c>
      <c r="K107" s="4">
        <v>0.83950000000000002</v>
      </c>
      <c r="L107" s="4">
        <v>8.2474000000000007</v>
      </c>
      <c r="M107" s="4">
        <v>6.6243999999999996</v>
      </c>
      <c r="N107" s="4">
        <v>46.007300000000001</v>
      </c>
      <c r="O107" s="4">
        <v>14.6921</v>
      </c>
      <c r="P107" s="4">
        <v>60.7</v>
      </c>
      <c r="Q107" s="4">
        <v>34.827100000000002</v>
      </c>
      <c r="R107" s="4">
        <v>11.1218</v>
      </c>
      <c r="S107" s="4">
        <v>45.9</v>
      </c>
      <c r="T107" s="4">
        <v>2265.6590000000001</v>
      </c>
      <c r="W107" s="4">
        <v>0</v>
      </c>
      <c r="X107" s="4">
        <v>0.16789999999999999</v>
      </c>
      <c r="Y107" s="4">
        <v>12.5</v>
      </c>
      <c r="Z107" s="4">
        <v>851</v>
      </c>
      <c r="AA107" s="4">
        <v>877</v>
      </c>
      <c r="AB107" s="4">
        <v>817</v>
      </c>
      <c r="AC107" s="4">
        <v>57</v>
      </c>
      <c r="AD107" s="4">
        <v>6.7</v>
      </c>
      <c r="AE107" s="4">
        <v>0.15</v>
      </c>
      <c r="AF107" s="4">
        <v>978</v>
      </c>
      <c r="AG107" s="4">
        <v>-11</v>
      </c>
      <c r="AH107" s="4">
        <v>8</v>
      </c>
      <c r="AI107" s="4">
        <v>26</v>
      </c>
      <c r="AJ107" s="4">
        <v>191</v>
      </c>
      <c r="AK107" s="4">
        <v>140</v>
      </c>
      <c r="AL107" s="4">
        <v>3.3</v>
      </c>
      <c r="AM107" s="4">
        <v>195</v>
      </c>
      <c r="AN107" s="4" t="s">
        <v>155</v>
      </c>
      <c r="AO107" s="4">
        <v>2</v>
      </c>
      <c r="AP107" s="5">
        <v>0.58094907407407403</v>
      </c>
      <c r="AQ107" s="4">
        <v>47.164209999999997</v>
      </c>
      <c r="AR107" s="4">
        <v>-88.489410000000007</v>
      </c>
      <c r="AS107" s="4">
        <v>320.3</v>
      </c>
      <c r="AT107" s="4">
        <v>29.7</v>
      </c>
      <c r="AU107" s="4">
        <v>12</v>
      </c>
      <c r="AV107" s="4">
        <v>8</v>
      </c>
      <c r="AW107" s="4" t="s">
        <v>206</v>
      </c>
      <c r="AX107" s="4">
        <v>1.078422</v>
      </c>
      <c r="AY107" s="4">
        <v>1.0843160000000001</v>
      </c>
      <c r="AZ107" s="4">
        <v>2.2470530000000002</v>
      </c>
      <c r="BA107" s="4">
        <v>14.023</v>
      </c>
      <c r="BB107" s="4">
        <v>11.03</v>
      </c>
      <c r="BC107" s="4">
        <v>0.79</v>
      </c>
      <c r="BD107" s="4">
        <v>19.111000000000001</v>
      </c>
      <c r="BE107" s="4">
        <v>1655.779</v>
      </c>
      <c r="BF107" s="4">
        <v>846.45899999999995</v>
      </c>
      <c r="BG107" s="4">
        <v>0.96699999999999997</v>
      </c>
      <c r="BH107" s="4">
        <v>0.309</v>
      </c>
      <c r="BI107" s="4">
        <v>1.276</v>
      </c>
      <c r="BJ107" s="4">
        <v>0.73199999999999998</v>
      </c>
      <c r="BK107" s="4">
        <v>0.23400000000000001</v>
      </c>
      <c r="BL107" s="4">
        <v>0.96599999999999997</v>
      </c>
      <c r="BM107" s="4">
        <v>15.041700000000001</v>
      </c>
      <c r="BQ107" s="4">
        <v>24.510999999999999</v>
      </c>
      <c r="BR107" s="4">
        <v>0.192634</v>
      </c>
      <c r="BS107" s="4">
        <v>-5</v>
      </c>
      <c r="BT107" s="4">
        <v>0.17</v>
      </c>
      <c r="BU107" s="4">
        <v>4.7074930000000004</v>
      </c>
      <c r="BV107" s="4">
        <v>3.4340000000000002</v>
      </c>
      <c r="BW107" s="4">
        <f t="shared" si="14"/>
        <v>1.2437196506000001</v>
      </c>
      <c r="BY107" s="4">
        <f t="shared" si="15"/>
        <v>5744.5966543586392</v>
      </c>
      <c r="BZ107" s="4">
        <f t="shared" si="16"/>
        <v>2936.7237653405186</v>
      </c>
      <c r="CA107" s="4">
        <f t="shared" si="17"/>
        <v>2.5396171536119998</v>
      </c>
      <c r="CB107" s="4">
        <f t="shared" si="18"/>
        <v>52.186010026619712</v>
      </c>
    </row>
    <row r="108" spans="1:80" x14ac:dyDescent="0.25">
      <c r="A108" s="2">
        <v>42069</v>
      </c>
      <c r="B108" s="3">
        <v>3.9395833333333331E-2</v>
      </c>
      <c r="C108" s="4">
        <v>9.8670000000000009</v>
      </c>
      <c r="D108" s="4">
        <v>7.6745999999999999</v>
      </c>
      <c r="E108" s="4">
        <v>76746.288570000004</v>
      </c>
      <c r="F108" s="4">
        <v>55.5</v>
      </c>
      <c r="G108" s="4">
        <v>27.2</v>
      </c>
      <c r="H108" s="4">
        <v>2320.1</v>
      </c>
      <c r="J108" s="4">
        <v>0.2</v>
      </c>
      <c r="K108" s="4">
        <v>0.84130000000000005</v>
      </c>
      <c r="L108" s="4">
        <v>8.3003999999999998</v>
      </c>
      <c r="M108" s="4">
        <v>6.4562999999999997</v>
      </c>
      <c r="N108" s="4">
        <v>46.700400000000002</v>
      </c>
      <c r="O108" s="4">
        <v>22.8733</v>
      </c>
      <c r="P108" s="4">
        <v>69.599999999999994</v>
      </c>
      <c r="Q108" s="4">
        <v>35.351700000000001</v>
      </c>
      <c r="R108" s="4">
        <v>17.314900000000002</v>
      </c>
      <c r="S108" s="4">
        <v>52.7</v>
      </c>
      <c r="T108" s="4">
        <v>2320.0663</v>
      </c>
      <c r="W108" s="4">
        <v>0</v>
      </c>
      <c r="X108" s="4">
        <v>0.16830000000000001</v>
      </c>
      <c r="Y108" s="4">
        <v>12.4</v>
      </c>
      <c r="Z108" s="4">
        <v>853</v>
      </c>
      <c r="AA108" s="4">
        <v>879</v>
      </c>
      <c r="AB108" s="4">
        <v>817</v>
      </c>
      <c r="AC108" s="4">
        <v>57</v>
      </c>
      <c r="AD108" s="4">
        <v>6.7</v>
      </c>
      <c r="AE108" s="4">
        <v>0.15</v>
      </c>
      <c r="AF108" s="4">
        <v>978</v>
      </c>
      <c r="AG108" s="4">
        <v>-11</v>
      </c>
      <c r="AH108" s="4">
        <v>8</v>
      </c>
      <c r="AI108" s="4">
        <v>26</v>
      </c>
      <c r="AJ108" s="4">
        <v>191</v>
      </c>
      <c r="AK108" s="4">
        <v>140</v>
      </c>
      <c r="AL108" s="4">
        <v>3.3</v>
      </c>
      <c r="AM108" s="4">
        <v>195</v>
      </c>
      <c r="AN108" s="4" t="s">
        <v>155</v>
      </c>
      <c r="AO108" s="4">
        <v>2</v>
      </c>
      <c r="AP108" s="5">
        <v>0.58096064814814818</v>
      </c>
      <c r="AQ108" s="4">
        <v>47.164149999999999</v>
      </c>
      <c r="AR108" s="4">
        <v>-88.489566999999994</v>
      </c>
      <c r="AS108" s="4">
        <v>320.3</v>
      </c>
      <c r="AT108" s="4">
        <v>30.3</v>
      </c>
      <c r="AU108" s="4">
        <v>12</v>
      </c>
      <c r="AV108" s="4">
        <v>8</v>
      </c>
      <c r="AW108" s="4" t="s">
        <v>206</v>
      </c>
      <c r="AX108" s="4">
        <v>1</v>
      </c>
      <c r="AY108" s="4">
        <v>1.1842159999999999</v>
      </c>
      <c r="AZ108" s="4">
        <v>2.2000000000000002</v>
      </c>
      <c r="BA108" s="4">
        <v>14.023</v>
      </c>
      <c r="BB108" s="4">
        <v>11.15</v>
      </c>
      <c r="BC108" s="4">
        <v>0.8</v>
      </c>
      <c r="BD108" s="4">
        <v>18.87</v>
      </c>
      <c r="BE108" s="4">
        <v>1678.6389999999999</v>
      </c>
      <c r="BF108" s="4">
        <v>831.03700000000003</v>
      </c>
      <c r="BG108" s="4">
        <v>0.98899999999999999</v>
      </c>
      <c r="BH108" s="4">
        <v>0.48399999999999999</v>
      </c>
      <c r="BI108" s="4">
        <v>1.4730000000000001</v>
      </c>
      <c r="BJ108" s="4">
        <v>0.749</v>
      </c>
      <c r="BK108" s="4">
        <v>0.36699999999999999</v>
      </c>
      <c r="BL108" s="4">
        <v>1.115</v>
      </c>
      <c r="BM108" s="4">
        <v>15.516</v>
      </c>
      <c r="BQ108" s="4">
        <v>24.741</v>
      </c>
      <c r="BR108" s="4">
        <v>0.23008600000000001</v>
      </c>
      <c r="BS108" s="4">
        <v>-5</v>
      </c>
      <c r="BT108" s="4">
        <v>0.16906199999999999</v>
      </c>
      <c r="BU108" s="4">
        <v>5.6227270000000003</v>
      </c>
      <c r="BV108" s="4">
        <v>3.4150520000000002</v>
      </c>
      <c r="BW108" s="4">
        <f t="shared" si="14"/>
        <v>1.4855244733999999</v>
      </c>
      <c r="BY108" s="4">
        <f t="shared" si="15"/>
        <v>6956.1957466435615</v>
      </c>
      <c r="BZ108" s="4">
        <f t="shared" si="16"/>
        <v>3443.7756091115634</v>
      </c>
      <c r="CA108" s="4">
        <f t="shared" si="17"/>
        <v>3.1038183994510002</v>
      </c>
      <c r="CB108" s="4">
        <f t="shared" si="18"/>
        <v>64.297525081283993</v>
      </c>
    </row>
    <row r="109" spans="1:80" x14ac:dyDescent="0.25">
      <c r="A109" s="2">
        <v>42069</v>
      </c>
      <c r="B109" s="3">
        <v>3.9407407407407412E-2</v>
      </c>
      <c r="C109" s="4">
        <v>10.176</v>
      </c>
      <c r="D109" s="4">
        <v>7.2693000000000003</v>
      </c>
      <c r="E109" s="4">
        <v>72692.910759999999</v>
      </c>
      <c r="F109" s="4">
        <v>55.7</v>
      </c>
      <c r="G109" s="4">
        <v>87.6</v>
      </c>
      <c r="H109" s="4">
        <v>2313.6999999999998</v>
      </c>
      <c r="J109" s="4">
        <v>0.2</v>
      </c>
      <c r="K109" s="4">
        <v>0.84279999999999999</v>
      </c>
      <c r="L109" s="4">
        <v>8.5765999999999991</v>
      </c>
      <c r="M109" s="4">
        <v>6.1266999999999996</v>
      </c>
      <c r="N109" s="4">
        <v>46.934199999999997</v>
      </c>
      <c r="O109" s="4">
        <v>73.845399999999998</v>
      </c>
      <c r="P109" s="4">
        <v>120.8</v>
      </c>
      <c r="Q109" s="4">
        <v>35.528700000000001</v>
      </c>
      <c r="R109" s="4">
        <v>55.900199999999998</v>
      </c>
      <c r="S109" s="4">
        <v>91.4</v>
      </c>
      <c r="T109" s="4">
        <v>2313.6617999999999</v>
      </c>
      <c r="W109" s="4">
        <v>0</v>
      </c>
      <c r="X109" s="4">
        <v>0.1686</v>
      </c>
      <c r="Y109" s="4">
        <v>12.4</v>
      </c>
      <c r="Z109" s="4">
        <v>853</v>
      </c>
      <c r="AA109" s="4">
        <v>879</v>
      </c>
      <c r="AB109" s="4">
        <v>818</v>
      </c>
      <c r="AC109" s="4">
        <v>57</v>
      </c>
      <c r="AD109" s="4">
        <v>6.7</v>
      </c>
      <c r="AE109" s="4">
        <v>0.15</v>
      </c>
      <c r="AF109" s="4">
        <v>978</v>
      </c>
      <c r="AG109" s="4">
        <v>-11</v>
      </c>
      <c r="AH109" s="4">
        <v>8</v>
      </c>
      <c r="AI109" s="4">
        <v>26</v>
      </c>
      <c r="AJ109" s="4">
        <v>191</v>
      </c>
      <c r="AK109" s="4">
        <v>140</v>
      </c>
      <c r="AL109" s="4">
        <v>3.3</v>
      </c>
      <c r="AM109" s="4">
        <v>195</v>
      </c>
      <c r="AN109" s="4" t="s">
        <v>155</v>
      </c>
      <c r="AO109" s="4">
        <v>2</v>
      </c>
      <c r="AP109" s="5">
        <v>0.58097222222222222</v>
      </c>
      <c r="AQ109" s="4">
        <v>47.164079999999998</v>
      </c>
      <c r="AR109" s="4">
        <v>-88.489717999999996</v>
      </c>
      <c r="AS109" s="4">
        <v>320.60000000000002</v>
      </c>
      <c r="AT109" s="4">
        <v>30</v>
      </c>
      <c r="AU109" s="4">
        <v>12</v>
      </c>
      <c r="AV109" s="4">
        <v>8</v>
      </c>
      <c r="AW109" s="4" t="s">
        <v>206</v>
      </c>
      <c r="AX109" s="4">
        <v>1</v>
      </c>
      <c r="AY109" s="4">
        <v>1.2850509999999999</v>
      </c>
      <c r="AZ109" s="4">
        <v>2.2850510000000002</v>
      </c>
      <c r="BA109" s="4">
        <v>14.023</v>
      </c>
      <c r="BB109" s="4">
        <v>11.27</v>
      </c>
      <c r="BC109" s="4">
        <v>0.8</v>
      </c>
      <c r="BD109" s="4">
        <v>18.649000000000001</v>
      </c>
      <c r="BE109" s="4">
        <v>1740.7929999999999</v>
      </c>
      <c r="BF109" s="4">
        <v>791.47900000000004</v>
      </c>
      <c r="BG109" s="4">
        <v>0.998</v>
      </c>
      <c r="BH109" s="4">
        <v>1.57</v>
      </c>
      <c r="BI109" s="4">
        <v>2.5670000000000002</v>
      </c>
      <c r="BJ109" s="4">
        <v>0.755</v>
      </c>
      <c r="BK109" s="4">
        <v>1.1879999999999999</v>
      </c>
      <c r="BL109" s="4">
        <v>1.9430000000000001</v>
      </c>
      <c r="BM109" s="4">
        <v>15.529400000000001</v>
      </c>
      <c r="BQ109" s="4">
        <v>24.876999999999999</v>
      </c>
      <c r="BR109" s="4">
        <v>0.31085400000000002</v>
      </c>
      <c r="BS109" s="4">
        <v>-5</v>
      </c>
      <c r="BT109" s="4">
        <v>0.16712399999999999</v>
      </c>
      <c r="BU109" s="4">
        <v>7.596495</v>
      </c>
      <c r="BV109" s="4">
        <v>3.3759049999999999</v>
      </c>
      <c r="BW109" s="4">
        <f t="shared" si="14"/>
        <v>2.0069939789999998</v>
      </c>
      <c r="BY109" s="4">
        <f t="shared" si="15"/>
        <v>9746.0329612342939</v>
      </c>
      <c r="BZ109" s="4">
        <f t="shared" si="16"/>
        <v>4431.1876381193852</v>
      </c>
      <c r="CA109" s="4">
        <f t="shared" si="17"/>
        <v>4.2269556953250005</v>
      </c>
      <c r="CB109" s="4">
        <f t="shared" si="18"/>
        <v>86.943159966861003</v>
      </c>
    </row>
    <row r="110" spans="1:80" x14ac:dyDescent="0.25">
      <c r="A110" s="2">
        <v>42069</v>
      </c>
      <c r="B110" s="3">
        <v>3.9418981481481478E-2</v>
      </c>
      <c r="C110" s="4">
        <v>10.269</v>
      </c>
      <c r="D110" s="4">
        <v>7.1193999999999997</v>
      </c>
      <c r="E110" s="4">
        <v>71193.738240000006</v>
      </c>
      <c r="F110" s="4">
        <v>49.6</v>
      </c>
      <c r="G110" s="4">
        <v>116.5</v>
      </c>
      <c r="H110" s="4">
        <v>2227.6999999999998</v>
      </c>
      <c r="J110" s="4">
        <v>0.2</v>
      </c>
      <c r="K110" s="4">
        <v>0.84360000000000002</v>
      </c>
      <c r="L110" s="4">
        <v>8.6631999999999998</v>
      </c>
      <c r="M110" s="4">
        <v>6.0060000000000002</v>
      </c>
      <c r="N110" s="4">
        <v>41.855899999999998</v>
      </c>
      <c r="O110" s="4">
        <v>98.296999999999997</v>
      </c>
      <c r="P110" s="4">
        <v>140.19999999999999</v>
      </c>
      <c r="Q110" s="4">
        <v>31.6845</v>
      </c>
      <c r="R110" s="4">
        <v>74.409800000000004</v>
      </c>
      <c r="S110" s="4">
        <v>106.1</v>
      </c>
      <c r="T110" s="4">
        <v>2227.6880000000001</v>
      </c>
      <c r="W110" s="4">
        <v>0</v>
      </c>
      <c r="X110" s="4">
        <v>0.16869999999999999</v>
      </c>
      <c r="Y110" s="4">
        <v>12.3</v>
      </c>
      <c r="Z110" s="4">
        <v>854</v>
      </c>
      <c r="AA110" s="4">
        <v>880</v>
      </c>
      <c r="AB110" s="4">
        <v>819</v>
      </c>
      <c r="AC110" s="4">
        <v>57</v>
      </c>
      <c r="AD110" s="4">
        <v>6.7</v>
      </c>
      <c r="AE110" s="4">
        <v>0.15</v>
      </c>
      <c r="AF110" s="4">
        <v>978</v>
      </c>
      <c r="AG110" s="4">
        <v>-11</v>
      </c>
      <c r="AH110" s="4">
        <v>7.0620000000000003</v>
      </c>
      <c r="AI110" s="4">
        <v>26</v>
      </c>
      <c r="AJ110" s="4">
        <v>191</v>
      </c>
      <c r="AK110" s="4">
        <v>140</v>
      </c>
      <c r="AL110" s="4">
        <v>3.2</v>
      </c>
      <c r="AM110" s="4">
        <v>195</v>
      </c>
      <c r="AN110" s="4" t="s">
        <v>155</v>
      </c>
      <c r="AO110" s="4">
        <v>2</v>
      </c>
      <c r="AP110" s="5">
        <v>0.58098379629629626</v>
      </c>
      <c r="AQ110" s="4">
        <v>47.164006000000001</v>
      </c>
      <c r="AR110" s="4">
        <v>-88.489861000000005</v>
      </c>
      <c r="AS110" s="4">
        <v>320.5</v>
      </c>
      <c r="AT110" s="4">
        <v>30.3</v>
      </c>
      <c r="AU110" s="4">
        <v>12</v>
      </c>
      <c r="AV110" s="4">
        <v>8</v>
      </c>
      <c r="AW110" s="4" t="s">
        <v>206</v>
      </c>
      <c r="AX110" s="4">
        <v>1</v>
      </c>
      <c r="AY110" s="4">
        <v>1.3851150000000001</v>
      </c>
      <c r="AZ110" s="4">
        <v>2.2999999999999998</v>
      </c>
      <c r="BA110" s="4">
        <v>14.023</v>
      </c>
      <c r="BB110" s="4">
        <v>11.33</v>
      </c>
      <c r="BC110" s="4">
        <v>0.81</v>
      </c>
      <c r="BD110" s="4">
        <v>18.538</v>
      </c>
      <c r="BE110" s="4">
        <v>1763.434</v>
      </c>
      <c r="BF110" s="4">
        <v>778.11400000000003</v>
      </c>
      <c r="BG110" s="4">
        <v>0.89200000000000002</v>
      </c>
      <c r="BH110" s="4">
        <v>2.0950000000000002</v>
      </c>
      <c r="BI110" s="4">
        <v>2.988</v>
      </c>
      <c r="BJ110" s="4">
        <v>0.67500000000000004</v>
      </c>
      <c r="BK110" s="4">
        <v>1.5860000000000001</v>
      </c>
      <c r="BL110" s="4">
        <v>2.262</v>
      </c>
      <c r="BM110" s="4">
        <v>14.9953</v>
      </c>
      <c r="BQ110" s="4">
        <v>24.972000000000001</v>
      </c>
      <c r="BR110" s="4">
        <v>0.34601599999999999</v>
      </c>
      <c r="BS110" s="4">
        <v>-5</v>
      </c>
      <c r="BT110" s="4">
        <v>0.16231000000000001</v>
      </c>
      <c r="BU110" s="4">
        <v>8.4557660000000006</v>
      </c>
      <c r="BV110" s="4">
        <v>3.2786620000000002</v>
      </c>
      <c r="BW110" s="4">
        <f t="shared" si="14"/>
        <v>2.2340133772000001</v>
      </c>
      <c r="BY110" s="4">
        <f t="shared" si="15"/>
        <v>10989.543536947229</v>
      </c>
      <c r="BZ110" s="4">
        <f t="shared" si="16"/>
        <v>4849.1282802237884</v>
      </c>
      <c r="CA110" s="4">
        <f t="shared" si="17"/>
        <v>4.20653219085</v>
      </c>
      <c r="CB110" s="4">
        <f t="shared" si="18"/>
        <v>93.449203202152603</v>
      </c>
    </row>
    <row r="111" spans="1:80" x14ac:dyDescent="0.25">
      <c r="A111" s="2">
        <v>42069</v>
      </c>
      <c r="B111" s="3">
        <v>3.9430555555555559E-2</v>
      </c>
      <c r="C111" s="4">
        <v>10.148999999999999</v>
      </c>
      <c r="D111" s="4">
        <v>7.2408000000000001</v>
      </c>
      <c r="E111" s="4">
        <v>72408.081300000005</v>
      </c>
      <c r="F111" s="4">
        <v>43.8</v>
      </c>
      <c r="G111" s="4">
        <v>50.3</v>
      </c>
      <c r="H111" s="4">
        <v>2246.1</v>
      </c>
      <c r="J111" s="4">
        <v>0.2</v>
      </c>
      <c r="K111" s="4">
        <v>0.84330000000000005</v>
      </c>
      <c r="L111" s="4">
        <v>8.5584000000000007</v>
      </c>
      <c r="M111" s="4">
        <v>6.1063000000000001</v>
      </c>
      <c r="N111" s="4">
        <v>36.932499999999997</v>
      </c>
      <c r="O111" s="4">
        <v>42.457000000000001</v>
      </c>
      <c r="P111" s="4">
        <v>79.400000000000006</v>
      </c>
      <c r="Q111" s="4">
        <v>27.9575</v>
      </c>
      <c r="R111" s="4">
        <v>32.139499999999998</v>
      </c>
      <c r="S111" s="4">
        <v>60.1</v>
      </c>
      <c r="T111" s="4">
        <v>2246.0920000000001</v>
      </c>
      <c r="W111" s="4">
        <v>0</v>
      </c>
      <c r="X111" s="4">
        <v>0.16869999999999999</v>
      </c>
      <c r="Y111" s="4">
        <v>12.3</v>
      </c>
      <c r="Z111" s="4">
        <v>854</v>
      </c>
      <c r="AA111" s="4">
        <v>880</v>
      </c>
      <c r="AB111" s="4">
        <v>819</v>
      </c>
      <c r="AC111" s="4">
        <v>57</v>
      </c>
      <c r="AD111" s="4">
        <v>6.7</v>
      </c>
      <c r="AE111" s="4">
        <v>0.15</v>
      </c>
      <c r="AF111" s="4">
        <v>978</v>
      </c>
      <c r="AG111" s="4">
        <v>-11</v>
      </c>
      <c r="AH111" s="4">
        <v>7.9379999999999997</v>
      </c>
      <c r="AI111" s="4">
        <v>26</v>
      </c>
      <c r="AJ111" s="4">
        <v>191</v>
      </c>
      <c r="AK111" s="4">
        <v>140</v>
      </c>
      <c r="AL111" s="4">
        <v>3.1</v>
      </c>
      <c r="AM111" s="4">
        <v>195</v>
      </c>
      <c r="AN111" s="4" t="s">
        <v>155</v>
      </c>
      <c r="AO111" s="4">
        <v>2</v>
      </c>
      <c r="AP111" s="5">
        <v>0.58099537037037041</v>
      </c>
      <c r="AQ111" s="4">
        <v>47.163924999999999</v>
      </c>
      <c r="AR111" s="4">
        <v>-88.489998</v>
      </c>
      <c r="AS111" s="4">
        <v>320.39999999999998</v>
      </c>
      <c r="AT111" s="4">
        <v>31.9</v>
      </c>
      <c r="AU111" s="4">
        <v>12</v>
      </c>
      <c r="AV111" s="4">
        <v>8</v>
      </c>
      <c r="AW111" s="4" t="s">
        <v>206</v>
      </c>
      <c r="AX111" s="4">
        <v>1</v>
      </c>
      <c r="AY111" s="4">
        <v>1.485015</v>
      </c>
      <c r="AZ111" s="4">
        <v>2.1299700000000001</v>
      </c>
      <c r="BA111" s="4">
        <v>14.023</v>
      </c>
      <c r="BB111" s="4">
        <v>11.31</v>
      </c>
      <c r="BC111" s="4">
        <v>0.81</v>
      </c>
      <c r="BD111" s="4">
        <v>18.579999999999998</v>
      </c>
      <c r="BE111" s="4">
        <v>1742.4159999999999</v>
      </c>
      <c r="BF111" s="4">
        <v>791.24599999999998</v>
      </c>
      <c r="BG111" s="4">
        <v>0.78700000000000003</v>
      </c>
      <c r="BH111" s="4">
        <v>0.90500000000000003</v>
      </c>
      <c r="BI111" s="4">
        <v>1.6930000000000001</v>
      </c>
      <c r="BJ111" s="4">
        <v>0.59599999999999997</v>
      </c>
      <c r="BK111" s="4">
        <v>0.68500000000000005</v>
      </c>
      <c r="BL111" s="4">
        <v>1.2809999999999999</v>
      </c>
      <c r="BM111" s="4">
        <v>15.1219</v>
      </c>
      <c r="BQ111" s="4">
        <v>24.968</v>
      </c>
      <c r="BR111" s="4">
        <v>0.34518599999999999</v>
      </c>
      <c r="BS111" s="4">
        <v>-5</v>
      </c>
      <c r="BT111" s="4">
        <v>0.16106200000000001</v>
      </c>
      <c r="BU111" s="4">
        <v>8.4354820000000004</v>
      </c>
      <c r="BV111" s="4">
        <v>3.2534519999999998</v>
      </c>
      <c r="BW111" s="4">
        <f t="shared" si="14"/>
        <v>2.2286543444000002</v>
      </c>
      <c r="BY111" s="4">
        <f t="shared" si="15"/>
        <v>10832.513558925344</v>
      </c>
      <c r="BZ111" s="4">
        <f t="shared" si="16"/>
        <v>4919.1370048515637</v>
      </c>
      <c r="CA111" s="4">
        <f t="shared" si="17"/>
        <v>3.7053023394639997</v>
      </c>
      <c r="CB111" s="4">
        <f t="shared" si="18"/>
        <v>94.012099743524601</v>
      </c>
    </row>
    <row r="112" spans="1:80" x14ac:dyDescent="0.25">
      <c r="A112" s="2">
        <v>42069</v>
      </c>
      <c r="B112" s="3">
        <v>3.9442129629629626E-2</v>
      </c>
      <c r="C112" s="4">
        <v>10.102</v>
      </c>
      <c r="D112" s="4">
        <v>7.3483000000000001</v>
      </c>
      <c r="E112" s="4">
        <v>73482.655169999998</v>
      </c>
      <c r="F112" s="4">
        <v>42.6</v>
      </c>
      <c r="G112" s="4">
        <v>12.7</v>
      </c>
      <c r="H112" s="4">
        <v>2238.4</v>
      </c>
      <c r="J112" s="4">
        <v>0.2</v>
      </c>
      <c r="K112" s="4">
        <v>0.84260000000000002</v>
      </c>
      <c r="L112" s="4">
        <v>8.5113000000000003</v>
      </c>
      <c r="M112" s="4">
        <v>6.1913999999999998</v>
      </c>
      <c r="N112" s="4">
        <v>35.882800000000003</v>
      </c>
      <c r="O112" s="4">
        <v>10.737399999999999</v>
      </c>
      <c r="P112" s="4">
        <v>46.6</v>
      </c>
      <c r="Q112" s="4">
        <v>27.1629</v>
      </c>
      <c r="R112" s="4">
        <v>8.1280999999999999</v>
      </c>
      <c r="S112" s="4">
        <v>35.299999999999997</v>
      </c>
      <c r="T112" s="4">
        <v>2238.4160999999999</v>
      </c>
      <c r="W112" s="4">
        <v>0</v>
      </c>
      <c r="X112" s="4">
        <v>0.16850000000000001</v>
      </c>
      <c r="Y112" s="4">
        <v>12</v>
      </c>
      <c r="Z112" s="4">
        <v>856</v>
      </c>
      <c r="AA112" s="4">
        <v>882</v>
      </c>
      <c r="AB112" s="4">
        <v>822</v>
      </c>
      <c r="AC112" s="4">
        <v>57</v>
      </c>
      <c r="AD112" s="4">
        <v>6.7</v>
      </c>
      <c r="AE112" s="4">
        <v>0.15</v>
      </c>
      <c r="AF112" s="4">
        <v>978</v>
      </c>
      <c r="AG112" s="4">
        <v>-11</v>
      </c>
      <c r="AH112" s="4">
        <v>7.0620000000000003</v>
      </c>
      <c r="AI112" s="4">
        <v>26</v>
      </c>
      <c r="AJ112" s="4">
        <v>190.1</v>
      </c>
      <c r="AK112" s="4">
        <v>139.1</v>
      </c>
      <c r="AL112" s="4">
        <v>2.8</v>
      </c>
      <c r="AM112" s="4">
        <v>195</v>
      </c>
      <c r="AN112" s="4" t="s">
        <v>155</v>
      </c>
      <c r="AO112" s="4">
        <v>2</v>
      </c>
      <c r="AP112" s="5">
        <v>0.58100694444444445</v>
      </c>
      <c r="AQ112" s="4">
        <v>47.163834000000001</v>
      </c>
      <c r="AR112" s="4">
        <v>-88.490149000000002</v>
      </c>
      <c r="AS112" s="4">
        <v>320.60000000000002</v>
      </c>
      <c r="AT112" s="4">
        <v>32.200000000000003</v>
      </c>
      <c r="AU112" s="4">
        <v>12</v>
      </c>
      <c r="AV112" s="4">
        <v>9</v>
      </c>
      <c r="AW112" s="4" t="s">
        <v>206</v>
      </c>
      <c r="AX112" s="4">
        <v>1.254745</v>
      </c>
      <c r="AY112" s="4">
        <v>1.0754250000000001</v>
      </c>
      <c r="AZ112" s="4">
        <v>2.1849150000000002</v>
      </c>
      <c r="BA112" s="4">
        <v>14.023</v>
      </c>
      <c r="BB112" s="4">
        <v>11.26</v>
      </c>
      <c r="BC112" s="4">
        <v>0.8</v>
      </c>
      <c r="BD112" s="4">
        <v>18.684999999999999</v>
      </c>
      <c r="BE112" s="4">
        <v>1728.4829999999999</v>
      </c>
      <c r="BF112" s="4">
        <v>800.27099999999996</v>
      </c>
      <c r="BG112" s="4">
        <v>0.76300000000000001</v>
      </c>
      <c r="BH112" s="4">
        <v>0.22800000000000001</v>
      </c>
      <c r="BI112" s="4">
        <v>0.99099999999999999</v>
      </c>
      <c r="BJ112" s="4">
        <v>0.57799999999999996</v>
      </c>
      <c r="BK112" s="4">
        <v>0.17299999999999999</v>
      </c>
      <c r="BL112" s="4">
        <v>0.751</v>
      </c>
      <c r="BM112" s="4">
        <v>15.032500000000001</v>
      </c>
      <c r="BQ112" s="4">
        <v>24.882999999999999</v>
      </c>
      <c r="BR112" s="4">
        <v>0.29528599999999999</v>
      </c>
      <c r="BS112" s="4">
        <v>-5</v>
      </c>
      <c r="BT112" s="4">
        <v>0.152558</v>
      </c>
      <c r="BU112" s="4">
        <v>7.2160520000000004</v>
      </c>
      <c r="BV112" s="4">
        <v>3.0816720000000002</v>
      </c>
      <c r="BW112" s="4">
        <f t="shared" si="14"/>
        <v>1.9064809384000001</v>
      </c>
      <c r="BY112" s="4">
        <f t="shared" si="15"/>
        <v>9192.4707051184923</v>
      </c>
      <c r="BZ112" s="4">
        <f t="shared" si="16"/>
        <v>4256.0254996178037</v>
      </c>
      <c r="CA112" s="4">
        <f t="shared" si="17"/>
        <v>3.073937127272</v>
      </c>
      <c r="CB112" s="4">
        <f t="shared" si="18"/>
        <v>79.946297345529999</v>
      </c>
    </row>
    <row r="113" spans="1:80" x14ac:dyDescent="0.25">
      <c r="A113" s="2">
        <v>42069</v>
      </c>
      <c r="B113" s="3">
        <v>3.9453703703703706E-2</v>
      </c>
      <c r="C113" s="4">
        <v>9.9529999999999994</v>
      </c>
      <c r="D113" s="4">
        <v>7.4878999999999998</v>
      </c>
      <c r="E113" s="4">
        <v>74879.122380000001</v>
      </c>
      <c r="F113" s="4">
        <v>42.5</v>
      </c>
      <c r="G113" s="4">
        <v>10.3</v>
      </c>
      <c r="H113" s="4">
        <v>2236.1999999999998</v>
      </c>
      <c r="J113" s="4">
        <v>0.2</v>
      </c>
      <c r="K113" s="4">
        <v>0.84230000000000005</v>
      </c>
      <c r="L113" s="4">
        <v>8.3840000000000003</v>
      </c>
      <c r="M113" s="4">
        <v>6.3074000000000003</v>
      </c>
      <c r="N113" s="4">
        <v>35.799599999999998</v>
      </c>
      <c r="O113" s="4">
        <v>8.6760999999999999</v>
      </c>
      <c r="P113" s="4">
        <v>44.5</v>
      </c>
      <c r="Q113" s="4">
        <v>27.099900000000002</v>
      </c>
      <c r="R113" s="4">
        <v>6.5677000000000003</v>
      </c>
      <c r="S113" s="4">
        <v>33.700000000000003</v>
      </c>
      <c r="T113" s="4">
        <v>2236.2266</v>
      </c>
      <c r="W113" s="4">
        <v>0</v>
      </c>
      <c r="X113" s="4">
        <v>0.16850000000000001</v>
      </c>
      <c r="Y113" s="4">
        <v>11.9</v>
      </c>
      <c r="Z113" s="4">
        <v>857</v>
      </c>
      <c r="AA113" s="4">
        <v>884</v>
      </c>
      <c r="AB113" s="4">
        <v>822</v>
      </c>
      <c r="AC113" s="4">
        <v>57</v>
      </c>
      <c r="AD113" s="4">
        <v>6.7</v>
      </c>
      <c r="AE113" s="4">
        <v>0.15</v>
      </c>
      <c r="AF113" s="4">
        <v>978</v>
      </c>
      <c r="AG113" s="4">
        <v>-11</v>
      </c>
      <c r="AH113" s="4">
        <v>7</v>
      </c>
      <c r="AI113" s="4">
        <v>26</v>
      </c>
      <c r="AJ113" s="4">
        <v>190</v>
      </c>
      <c r="AK113" s="4">
        <v>139</v>
      </c>
      <c r="AL113" s="4">
        <v>2.8</v>
      </c>
      <c r="AM113" s="4">
        <v>195</v>
      </c>
      <c r="AN113" s="4" t="s">
        <v>155</v>
      </c>
      <c r="AO113" s="4">
        <v>2</v>
      </c>
      <c r="AP113" s="5">
        <v>0.58101851851851849</v>
      </c>
      <c r="AQ113" s="4">
        <v>47.163767</v>
      </c>
      <c r="AR113" s="4">
        <v>-88.490306000000004</v>
      </c>
      <c r="AS113" s="4">
        <v>320</v>
      </c>
      <c r="AT113" s="4">
        <v>31.9</v>
      </c>
      <c r="AU113" s="4">
        <v>12</v>
      </c>
      <c r="AV113" s="4">
        <v>9</v>
      </c>
      <c r="AW113" s="4" t="s">
        <v>206</v>
      </c>
      <c r="AX113" s="4">
        <v>1.0458080000000001</v>
      </c>
      <c r="AY113" s="4">
        <v>1.0847309999999999</v>
      </c>
      <c r="AZ113" s="4">
        <v>2.1152690000000001</v>
      </c>
      <c r="BA113" s="4">
        <v>14.023</v>
      </c>
      <c r="BB113" s="4">
        <v>11.24</v>
      </c>
      <c r="BC113" s="4">
        <v>0.8</v>
      </c>
      <c r="BD113" s="4">
        <v>18.716000000000001</v>
      </c>
      <c r="BE113" s="4">
        <v>1703.952</v>
      </c>
      <c r="BF113" s="4">
        <v>815.89099999999996</v>
      </c>
      <c r="BG113" s="4">
        <v>0.76200000000000001</v>
      </c>
      <c r="BH113" s="4">
        <v>0.185</v>
      </c>
      <c r="BI113" s="4">
        <v>0.94699999999999995</v>
      </c>
      <c r="BJ113" s="4">
        <v>0.57699999999999996</v>
      </c>
      <c r="BK113" s="4">
        <v>0.14000000000000001</v>
      </c>
      <c r="BL113" s="4">
        <v>0.71699999999999997</v>
      </c>
      <c r="BM113" s="4">
        <v>15.029400000000001</v>
      </c>
      <c r="BQ113" s="4">
        <v>24.896000000000001</v>
      </c>
      <c r="BR113" s="4">
        <v>0.261046</v>
      </c>
      <c r="BS113" s="4">
        <v>-5</v>
      </c>
      <c r="BT113" s="4">
        <v>0.152</v>
      </c>
      <c r="BU113" s="4">
        <v>6.3793119999999996</v>
      </c>
      <c r="BV113" s="4">
        <v>3.0703999999999998</v>
      </c>
      <c r="BW113" s="4">
        <f t="shared" si="14"/>
        <v>1.6854142303999999</v>
      </c>
      <c r="BY113" s="4">
        <f t="shared" si="15"/>
        <v>8011.2205420346872</v>
      </c>
      <c r="BZ113" s="4">
        <f t="shared" si="16"/>
        <v>3835.9547330331034</v>
      </c>
      <c r="CA113" s="4">
        <f t="shared" si="17"/>
        <v>2.7127960486879994</v>
      </c>
      <c r="CB113" s="4">
        <f t="shared" si="18"/>
        <v>70.661519816553607</v>
      </c>
    </row>
    <row r="114" spans="1:80" x14ac:dyDescent="0.25">
      <c r="A114" s="2">
        <v>42069</v>
      </c>
      <c r="B114" s="3">
        <v>3.9465277777777773E-2</v>
      </c>
      <c r="C114" s="4">
        <v>9.6780000000000008</v>
      </c>
      <c r="D114" s="4">
        <v>7.8788999999999998</v>
      </c>
      <c r="E114" s="4">
        <v>78789.090909999999</v>
      </c>
      <c r="F114" s="4">
        <v>42.4</v>
      </c>
      <c r="G114" s="4">
        <v>10.3</v>
      </c>
      <c r="H114" s="4">
        <v>2353.9</v>
      </c>
      <c r="J114" s="4">
        <v>0.2</v>
      </c>
      <c r="K114" s="4">
        <v>0.84050000000000002</v>
      </c>
      <c r="L114" s="4">
        <v>8.1340000000000003</v>
      </c>
      <c r="M114" s="4">
        <v>6.6223000000000001</v>
      </c>
      <c r="N114" s="4">
        <v>35.6374</v>
      </c>
      <c r="O114" s="4">
        <v>8.6571999999999996</v>
      </c>
      <c r="P114" s="4">
        <v>44.3</v>
      </c>
      <c r="Q114" s="4">
        <v>26.9771</v>
      </c>
      <c r="R114" s="4">
        <v>6.5533999999999999</v>
      </c>
      <c r="S114" s="4">
        <v>33.5</v>
      </c>
      <c r="T114" s="4">
        <v>2353.8508000000002</v>
      </c>
      <c r="W114" s="4">
        <v>0</v>
      </c>
      <c r="X114" s="4">
        <v>0.1681</v>
      </c>
      <c r="Y114" s="4">
        <v>12</v>
      </c>
      <c r="Z114" s="4">
        <v>856</v>
      </c>
      <c r="AA114" s="4">
        <v>883</v>
      </c>
      <c r="AB114" s="4">
        <v>821</v>
      </c>
      <c r="AC114" s="4">
        <v>57</v>
      </c>
      <c r="AD114" s="4">
        <v>6.7</v>
      </c>
      <c r="AE114" s="4">
        <v>0.15</v>
      </c>
      <c r="AF114" s="4">
        <v>978</v>
      </c>
      <c r="AG114" s="4">
        <v>-11</v>
      </c>
      <c r="AH114" s="4">
        <v>7</v>
      </c>
      <c r="AI114" s="4">
        <v>26</v>
      </c>
      <c r="AJ114" s="4">
        <v>190</v>
      </c>
      <c r="AK114" s="4">
        <v>139</v>
      </c>
      <c r="AL114" s="4">
        <v>2.7</v>
      </c>
      <c r="AM114" s="4">
        <v>195</v>
      </c>
      <c r="AN114" s="4" t="s">
        <v>155</v>
      </c>
      <c r="AO114" s="4">
        <v>2</v>
      </c>
      <c r="AP114" s="5">
        <v>0.58103009259259253</v>
      </c>
      <c r="AQ114" s="4">
        <v>47.163725999999997</v>
      </c>
      <c r="AR114" s="4">
        <v>-88.490491000000006</v>
      </c>
      <c r="AS114" s="4">
        <v>319.8</v>
      </c>
      <c r="AT114" s="4">
        <v>31.8</v>
      </c>
      <c r="AU114" s="4">
        <v>12</v>
      </c>
      <c r="AV114" s="4">
        <v>9</v>
      </c>
      <c r="AW114" s="4" t="s">
        <v>206</v>
      </c>
      <c r="AX114" s="4">
        <v>1.253846</v>
      </c>
      <c r="AY114" s="4">
        <v>1.015385</v>
      </c>
      <c r="AZ114" s="4">
        <v>2.184615</v>
      </c>
      <c r="BA114" s="4">
        <v>14.023</v>
      </c>
      <c r="BB114" s="4">
        <v>11.11</v>
      </c>
      <c r="BC114" s="4">
        <v>0.79</v>
      </c>
      <c r="BD114" s="4">
        <v>18.975999999999999</v>
      </c>
      <c r="BE114" s="4">
        <v>1644.6610000000001</v>
      </c>
      <c r="BF114" s="4">
        <v>852.22900000000004</v>
      </c>
      <c r="BG114" s="4">
        <v>0.755</v>
      </c>
      <c r="BH114" s="4">
        <v>0.183</v>
      </c>
      <c r="BI114" s="4">
        <v>0.93799999999999994</v>
      </c>
      <c r="BJ114" s="4">
        <v>0.57099999999999995</v>
      </c>
      <c r="BK114" s="4">
        <v>0.13900000000000001</v>
      </c>
      <c r="BL114" s="4">
        <v>0.71</v>
      </c>
      <c r="BM114" s="4">
        <v>15.738799999999999</v>
      </c>
      <c r="BQ114" s="4">
        <v>24.713999999999999</v>
      </c>
      <c r="BR114" s="4">
        <v>0.242116</v>
      </c>
      <c r="BS114" s="4">
        <v>-5</v>
      </c>
      <c r="BT114" s="4">
        <v>0.15387600000000001</v>
      </c>
      <c r="BU114" s="4">
        <v>5.916709</v>
      </c>
      <c r="BV114" s="4">
        <v>3.108295</v>
      </c>
      <c r="BW114" s="4">
        <f t="shared" si="14"/>
        <v>1.5631945178</v>
      </c>
      <c r="BY114" s="4">
        <f t="shared" si="15"/>
        <v>7171.7326584583125</v>
      </c>
      <c r="BZ114" s="4">
        <f t="shared" si="16"/>
        <v>3716.2421628440575</v>
      </c>
      <c r="CA114" s="4">
        <f t="shared" si="17"/>
        <v>2.4899108983429996</v>
      </c>
      <c r="CB114" s="4">
        <f t="shared" si="18"/>
        <v>68.630840011980396</v>
      </c>
    </row>
    <row r="115" spans="1:80" x14ac:dyDescent="0.25">
      <c r="A115" s="2">
        <v>42069</v>
      </c>
      <c r="B115" s="3">
        <v>3.9476851851851853E-2</v>
      </c>
      <c r="C115" s="4">
        <v>9.5220000000000002</v>
      </c>
      <c r="D115" s="4">
        <v>8.3546999999999993</v>
      </c>
      <c r="E115" s="4">
        <v>83546.949869999997</v>
      </c>
      <c r="F115" s="4">
        <v>42.3</v>
      </c>
      <c r="G115" s="4">
        <v>10.5</v>
      </c>
      <c r="H115" s="4">
        <v>2481.6999999999998</v>
      </c>
      <c r="J115" s="4">
        <v>0.2</v>
      </c>
      <c r="K115" s="4">
        <v>0.83689999999999998</v>
      </c>
      <c r="L115" s="4">
        <v>7.9688999999999997</v>
      </c>
      <c r="M115" s="4">
        <v>6.9917999999999996</v>
      </c>
      <c r="N115" s="4">
        <v>35.399500000000003</v>
      </c>
      <c r="O115" s="4">
        <v>8.7506000000000004</v>
      </c>
      <c r="P115" s="4">
        <v>44.2</v>
      </c>
      <c r="Q115" s="4">
        <v>26.807600000000001</v>
      </c>
      <c r="R115" s="4">
        <v>6.6266999999999996</v>
      </c>
      <c r="S115" s="4">
        <v>33.4</v>
      </c>
      <c r="T115" s="4">
        <v>2481.6660000000002</v>
      </c>
      <c r="W115" s="4">
        <v>0</v>
      </c>
      <c r="X115" s="4">
        <v>0.16739999999999999</v>
      </c>
      <c r="Y115" s="4">
        <v>11.9</v>
      </c>
      <c r="Z115" s="4">
        <v>857</v>
      </c>
      <c r="AA115" s="4">
        <v>884</v>
      </c>
      <c r="AB115" s="4">
        <v>821</v>
      </c>
      <c r="AC115" s="4">
        <v>57.9</v>
      </c>
      <c r="AD115" s="4">
        <v>6.81</v>
      </c>
      <c r="AE115" s="4">
        <v>0.16</v>
      </c>
      <c r="AF115" s="4">
        <v>978</v>
      </c>
      <c r="AG115" s="4">
        <v>-11</v>
      </c>
      <c r="AH115" s="4">
        <v>7</v>
      </c>
      <c r="AI115" s="4">
        <v>26</v>
      </c>
      <c r="AJ115" s="4">
        <v>189.1</v>
      </c>
      <c r="AK115" s="4">
        <v>139</v>
      </c>
      <c r="AL115" s="4">
        <v>2.6</v>
      </c>
      <c r="AM115" s="4">
        <v>195</v>
      </c>
      <c r="AN115" s="4" t="s">
        <v>155</v>
      </c>
      <c r="AO115" s="4">
        <v>2</v>
      </c>
      <c r="AP115" s="5">
        <v>0.58104166666666668</v>
      </c>
      <c r="AQ115" s="4">
        <v>47.163696999999999</v>
      </c>
      <c r="AR115" s="4">
        <v>-88.490678000000003</v>
      </c>
      <c r="AS115" s="4">
        <v>319.89999999999998</v>
      </c>
      <c r="AT115" s="4">
        <v>31.8</v>
      </c>
      <c r="AU115" s="4">
        <v>12</v>
      </c>
      <c r="AV115" s="4">
        <v>9</v>
      </c>
      <c r="AW115" s="4" t="s">
        <v>206</v>
      </c>
      <c r="AX115" s="4">
        <v>1.3</v>
      </c>
      <c r="AY115" s="4">
        <v>1.1690309999999999</v>
      </c>
      <c r="AZ115" s="4">
        <v>2.3690310000000001</v>
      </c>
      <c r="BA115" s="4">
        <v>14.023</v>
      </c>
      <c r="BB115" s="4">
        <v>10.85</v>
      </c>
      <c r="BC115" s="4">
        <v>0.77</v>
      </c>
      <c r="BD115" s="4">
        <v>19.492999999999999</v>
      </c>
      <c r="BE115" s="4">
        <v>1588.1980000000001</v>
      </c>
      <c r="BF115" s="4">
        <v>886.89800000000002</v>
      </c>
      <c r="BG115" s="4">
        <v>0.73899999999999999</v>
      </c>
      <c r="BH115" s="4">
        <v>0.183</v>
      </c>
      <c r="BI115" s="4">
        <v>0.92100000000000004</v>
      </c>
      <c r="BJ115" s="4">
        <v>0.56000000000000005</v>
      </c>
      <c r="BK115" s="4">
        <v>0.13800000000000001</v>
      </c>
      <c r="BL115" s="4">
        <v>0.69799999999999995</v>
      </c>
      <c r="BM115" s="4">
        <v>16.355799999999999</v>
      </c>
      <c r="BQ115" s="4">
        <v>24.254999999999999</v>
      </c>
      <c r="BR115" s="4">
        <v>0.30665999999999999</v>
      </c>
      <c r="BS115" s="4">
        <v>-5</v>
      </c>
      <c r="BT115" s="4">
        <v>0.15212400000000001</v>
      </c>
      <c r="BU115" s="4">
        <v>7.4940030000000002</v>
      </c>
      <c r="BV115" s="4">
        <v>3.072905</v>
      </c>
      <c r="BW115" s="4">
        <f t="shared" si="14"/>
        <v>1.9799155926000001</v>
      </c>
      <c r="BY115" s="4">
        <f t="shared" si="15"/>
        <v>8771.7449449497781</v>
      </c>
      <c r="BZ115" s="4">
        <f t="shared" si="16"/>
        <v>4898.4087929754778</v>
      </c>
      <c r="CA115" s="4">
        <f t="shared" si="17"/>
        <v>3.0929249181600005</v>
      </c>
      <c r="CB115" s="4">
        <f t="shared" si="18"/>
        <v>90.334395315073792</v>
      </c>
    </row>
    <row r="116" spans="1:80" x14ac:dyDescent="0.25">
      <c r="A116" s="2">
        <v>42069</v>
      </c>
      <c r="B116" s="3">
        <v>3.948842592592592E-2</v>
      </c>
      <c r="C116" s="4">
        <v>9.6010000000000009</v>
      </c>
      <c r="D116" s="4">
        <v>8.2119999999999997</v>
      </c>
      <c r="E116" s="4">
        <v>82120.117750000005</v>
      </c>
      <c r="F116" s="4">
        <v>41.7</v>
      </c>
      <c r="G116" s="4">
        <v>11.2</v>
      </c>
      <c r="H116" s="4">
        <v>2572.3000000000002</v>
      </c>
      <c r="J116" s="4">
        <v>0.2</v>
      </c>
      <c r="K116" s="4">
        <v>0.83760000000000001</v>
      </c>
      <c r="L116" s="4">
        <v>8.0416000000000007</v>
      </c>
      <c r="M116" s="4">
        <v>6.8780999999999999</v>
      </c>
      <c r="N116" s="4">
        <v>34.8934</v>
      </c>
      <c r="O116" s="4">
        <v>9.3522999999999996</v>
      </c>
      <c r="P116" s="4">
        <v>44.2</v>
      </c>
      <c r="Q116" s="4">
        <v>26.4146</v>
      </c>
      <c r="R116" s="4">
        <v>7.0797999999999996</v>
      </c>
      <c r="S116" s="4">
        <v>33.5</v>
      </c>
      <c r="T116" s="4">
        <v>2572.2547</v>
      </c>
      <c r="W116" s="4">
        <v>0</v>
      </c>
      <c r="X116" s="4">
        <v>0.16750000000000001</v>
      </c>
      <c r="Y116" s="4">
        <v>11.9</v>
      </c>
      <c r="Z116" s="4">
        <v>857</v>
      </c>
      <c r="AA116" s="4">
        <v>884</v>
      </c>
      <c r="AB116" s="4">
        <v>822</v>
      </c>
      <c r="AC116" s="4">
        <v>57.1</v>
      </c>
      <c r="AD116" s="4">
        <v>6.7</v>
      </c>
      <c r="AE116" s="4">
        <v>0.15</v>
      </c>
      <c r="AF116" s="4">
        <v>978</v>
      </c>
      <c r="AG116" s="4">
        <v>-11</v>
      </c>
      <c r="AH116" s="4">
        <v>7</v>
      </c>
      <c r="AI116" s="4">
        <v>26</v>
      </c>
      <c r="AJ116" s="4">
        <v>189</v>
      </c>
      <c r="AK116" s="4">
        <v>139</v>
      </c>
      <c r="AL116" s="4">
        <v>2.5</v>
      </c>
      <c r="AM116" s="4">
        <v>195</v>
      </c>
      <c r="AN116" s="4" t="s">
        <v>155</v>
      </c>
      <c r="AO116" s="4">
        <v>2</v>
      </c>
      <c r="AP116" s="5">
        <v>0.58105324074074072</v>
      </c>
      <c r="AQ116" s="4">
        <v>47.163666999999997</v>
      </c>
      <c r="AR116" s="4">
        <v>-88.490859</v>
      </c>
      <c r="AS116" s="4">
        <v>319.89999999999998</v>
      </c>
      <c r="AT116" s="4">
        <v>31.5</v>
      </c>
      <c r="AU116" s="4">
        <v>12</v>
      </c>
      <c r="AV116" s="4">
        <v>9</v>
      </c>
      <c r="AW116" s="4" t="s">
        <v>206</v>
      </c>
      <c r="AX116" s="4">
        <v>1.3</v>
      </c>
      <c r="AY116" s="4">
        <v>1.2</v>
      </c>
      <c r="AZ116" s="4">
        <v>2.4</v>
      </c>
      <c r="BA116" s="4">
        <v>14.023</v>
      </c>
      <c r="BB116" s="4">
        <v>10.9</v>
      </c>
      <c r="BC116" s="4">
        <v>0.78</v>
      </c>
      <c r="BD116" s="4">
        <v>19.393000000000001</v>
      </c>
      <c r="BE116" s="4">
        <v>1606.075</v>
      </c>
      <c r="BF116" s="4">
        <v>874.31500000000005</v>
      </c>
      <c r="BG116" s="4">
        <v>0.73</v>
      </c>
      <c r="BH116" s="4">
        <v>0.19600000000000001</v>
      </c>
      <c r="BI116" s="4">
        <v>0.92500000000000004</v>
      </c>
      <c r="BJ116" s="4">
        <v>0.55200000000000005</v>
      </c>
      <c r="BK116" s="4">
        <v>0.14799999999999999</v>
      </c>
      <c r="BL116" s="4">
        <v>0.70099999999999996</v>
      </c>
      <c r="BM116" s="4">
        <v>16.988499999999998</v>
      </c>
      <c r="BQ116" s="4">
        <v>24.326000000000001</v>
      </c>
      <c r="BR116" s="4">
        <v>0.41793200000000003</v>
      </c>
      <c r="BS116" s="4">
        <v>-5</v>
      </c>
      <c r="BT116" s="4">
        <v>0.15293799999999999</v>
      </c>
      <c r="BU116" s="4">
        <v>10.213213</v>
      </c>
      <c r="BV116" s="4">
        <v>3.0893480000000002</v>
      </c>
      <c r="BW116" s="4">
        <f t="shared" si="14"/>
        <v>2.6983308745999999</v>
      </c>
      <c r="BY116" s="4">
        <f t="shared" si="15"/>
        <v>12089.148132834574</v>
      </c>
      <c r="BZ116" s="4">
        <f t="shared" si="16"/>
        <v>6581.0896438580148</v>
      </c>
      <c r="CA116" s="4">
        <f t="shared" si="17"/>
        <v>4.1549801655119998</v>
      </c>
      <c r="CB116" s="4">
        <f t="shared" si="18"/>
        <v>127.87478359021848</v>
      </c>
    </row>
    <row r="117" spans="1:80" x14ac:dyDescent="0.25">
      <c r="A117" s="2">
        <v>42069</v>
      </c>
      <c r="B117" s="3">
        <v>3.95E-2</v>
      </c>
      <c r="C117" s="4">
        <v>9.9009999999999998</v>
      </c>
      <c r="D117" s="4">
        <v>7.6745999999999999</v>
      </c>
      <c r="E117" s="4">
        <v>76746</v>
      </c>
      <c r="F117" s="4">
        <v>38.9</v>
      </c>
      <c r="G117" s="4">
        <v>16.399999999999999</v>
      </c>
      <c r="H117" s="4">
        <v>2521.6</v>
      </c>
      <c r="J117" s="4">
        <v>0.2</v>
      </c>
      <c r="K117" s="4">
        <v>0.84050000000000002</v>
      </c>
      <c r="L117" s="4">
        <v>8.3224</v>
      </c>
      <c r="M117" s="4">
        <v>6.4508000000000001</v>
      </c>
      <c r="N117" s="4">
        <v>32.655999999999999</v>
      </c>
      <c r="O117" s="4">
        <v>13.7485</v>
      </c>
      <c r="P117" s="4">
        <v>46.4</v>
      </c>
      <c r="Q117" s="4">
        <v>24.720300000000002</v>
      </c>
      <c r="R117" s="4">
        <v>10.407400000000001</v>
      </c>
      <c r="S117" s="4">
        <v>35.1</v>
      </c>
      <c r="T117" s="4">
        <v>2521.6381999999999</v>
      </c>
      <c r="W117" s="4">
        <v>0</v>
      </c>
      <c r="X117" s="4">
        <v>0.1681</v>
      </c>
      <c r="Y117" s="4">
        <v>11.9</v>
      </c>
      <c r="Z117" s="4">
        <v>857</v>
      </c>
      <c r="AA117" s="4">
        <v>884</v>
      </c>
      <c r="AB117" s="4">
        <v>822</v>
      </c>
      <c r="AC117" s="4">
        <v>57</v>
      </c>
      <c r="AD117" s="4">
        <v>6.7</v>
      </c>
      <c r="AE117" s="4">
        <v>0.15</v>
      </c>
      <c r="AF117" s="4">
        <v>978</v>
      </c>
      <c r="AG117" s="4">
        <v>-11</v>
      </c>
      <c r="AH117" s="4">
        <v>7</v>
      </c>
      <c r="AI117" s="4">
        <v>26</v>
      </c>
      <c r="AJ117" s="4">
        <v>189</v>
      </c>
      <c r="AK117" s="4">
        <v>139</v>
      </c>
      <c r="AL117" s="4">
        <v>2.4</v>
      </c>
      <c r="AM117" s="4">
        <v>195</v>
      </c>
      <c r="AN117" s="4" t="s">
        <v>155</v>
      </c>
      <c r="AO117" s="4">
        <v>2</v>
      </c>
      <c r="AP117" s="5">
        <v>0.58106481481481487</v>
      </c>
      <c r="AQ117" s="4">
        <v>47.163634999999999</v>
      </c>
      <c r="AR117" s="4">
        <v>-88.491039000000001</v>
      </c>
      <c r="AS117" s="4">
        <v>320</v>
      </c>
      <c r="AT117" s="4">
        <v>31.1</v>
      </c>
      <c r="AU117" s="4">
        <v>12</v>
      </c>
      <c r="AV117" s="4">
        <v>9</v>
      </c>
      <c r="AW117" s="4" t="s">
        <v>206</v>
      </c>
      <c r="AX117" s="4">
        <v>1.3</v>
      </c>
      <c r="AY117" s="4">
        <v>1.284316</v>
      </c>
      <c r="AZ117" s="4">
        <v>2.4</v>
      </c>
      <c r="BA117" s="4">
        <v>14.023</v>
      </c>
      <c r="BB117" s="4">
        <v>11.12</v>
      </c>
      <c r="BC117" s="4">
        <v>0.79</v>
      </c>
      <c r="BD117" s="4">
        <v>18.97</v>
      </c>
      <c r="BE117" s="4">
        <v>1678.9680000000001</v>
      </c>
      <c r="BF117" s="4">
        <v>828.30100000000004</v>
      </c>
      <c r="BG117" s="4">
        <v>0.69</v>
      </c>
      <c r="BH117" s="4">
        <v>0.28999999999999998</v>
      </c>
      <c r="BI117" s="4">
        <v>0.98</v>
      </c>
      <c r="BJ117" s="4">
        <v>0.52200000000000002</v>
      </c>
      <c r="BK117" s="4">
        <v>0.22</v>
      </c>
      <c r="BL117" s="4">
        <v>0.74199999999999999</v>
      </c>
      <c r="BM117" s="4">
        <v>16.822800000000001</v>
      </c>
      <c r="BQ117" s="4">
        <v>24.658999999999999</v>
      </c>
      <c r="BR117" s="4">
        <v>0.41656599999999999</v>
      </c>
      <c r="BS117" s="4">
        <v>-5</v>
      </c>
      <c r="BT117" s="4">
        <v>0.153</v>
      </c>
      <c r="BU117" s="4">
        <v>10.179842000000001</v>
      </c>
      <c r="BV117" s="4">
        <v>3.0905999999999998</v>
      </c>
      <c r="BW117" s="4">
        <f t="shared" si="14"/>
        <v>2.6895142564000003</v>
      </c>
      <c r="BY117" s="4">
        <f t="shared" si="15"/>
        <v>12596.530545772273</v>
      </c>
      <c r="BZ117" s="4">
        <f t="shared" si="16"/>
        <v>6214.3643283217543</v>
      </c>
      <c r="CA117" s="4">
        <f t="shared" si="17"/>
        <v>3.9163277351880001</v>
      </c>
      <c r="CB117" s="4">
        <f t="shared" si="18"/>
        <v>126.2137897002312</v>
      </c>
    </row>
    <row r="118" spans="1:80" x14ac:dyDescent="0.25">
      <c r="A118" s="2">
        <v>42069</v>
      </c>
      <c r="B118" s="3">
        <v>3.9511574074074074E-2</v>
      </c>
      <c r="C118" s="4">
        <v>10.225</v>
      </c>
      <c r="D118" s="4">
        <v>7.2294</v>
      </c>
      <c r="E118" s="4">
        <v>72293.525370000003</v>
      </c>
      <c r="F118" s="4">
        <v>36.700000000000003</v>
      </c>
      <c r="G118" s="4">
        <v>16.399999999999999</v>
      </c>
      <c r="H118" s="4">
        <v>2438.8000000000002</v>
      </c>
      <c r="J118" s="4">
        <v>0.2</v>
      </c>
      <c r="K118" s="4">
        <v>0.84240000000000004</v>
      </c>
      <c r="L118" s="4">
        <v>8.6135999999999999</v>
      </c>
      <c r="M118" s="4">
        <v>6.0903</v>
      </c>
      <c r="N118" s="4">
        <v>30.9434</v>
      </c>
      <c r="O118" s="4">
        <v>13.816000000000001</v>
      </c>
      <c r="P118" s="4">
        <v>44.8</v>
      </c>
      <c r="Q118" s="4">
        <v>23.4238</v>
      </c>
      <c r="R118" s="4">
        <v>10.458600000000001</v>
      </c>
      <c r="S118" s="4">
        <v>33.9</v>
      </c>
      <c r="T118" s="4">
        <v>2438.8258999999998</v>
      </c>
      <c r="W118" s="4">
        <v>0</v>
      </c>
      <c r="X118" s="4">
        <v>0.16850000000000001</v>
      </c>
      <c r="Y118" s="4">
        <v>11.8</v>
      </c>
      <c r="Z118" s="4">
        <v>858</v>
      </c>
      <c r="AA118" s="4">
        <v>885</v>
      </c>
      <c r="AB118" s="4">
        <v>821</v>
      </c>
      <c r="AC118" s="4">
        <v>57</v>
      </c>
      <c r="AD118" s="4">
        <v>6.7</v>
      </c>
      <c r="AE118" s="4">
        <v>0.15</v>
      </c>
      <c r="AF118" s="4">
        <v>978</v>
      </c>
      <c r="AG118" s="4">
        <v>-11</v>
      </c>
      <c r="AH118" s="4">
        <v>7</v>
      </c>
      <c r="AI118" s="4">
        <v>26</v>
      </c>
      <c r="AJ118" s="4">
        <v>189</v>
      </c>
      <c r="AK118" s="4">
        <v>139</v>
      </c>
      <c r="AL118" s="4">
        <v>2.2999999999999998</v>
      </c>
      <c r="AM118" s="4">
        <v>195</v>
      </c>
      <c r="AN118" s="4" t="s">
        <v>155</v>
      </c>
      <c r="AO118" s="4">
        <v>2</v>
      </c>
      <c r="AP118" s="5">
        <v>0.58107638888888891</v>
      </c>
      <c r="AQ118" s="4">
        <v>47.163603000000002</v>
      </c>
      <c r="AR118" s="4">
        <v>-88.491213999999999</v>
      </c>
      <c r="AS118" s="4">
        <v>319.8</v>
      </c>
      <c r="AT118" s="4">
        <v>30.6</v>
      </c>
      <c r="AU118" s="4">
        <v>12</v>
      </c>
      <c r="AV118" s="4">
        <v>9</v>
      </c>
      <c r="AW118" s="4" t="s">
        <v>206</v>
      </c>
      <c r="AX118" s="4">
        <v>1.3</v>
      </c>
      <c r="AY118" s="4">
        <v>1.3</v>
      </c>
      <c r="AZ118" s="4">
        <v>2.4</v>
      </c>
      <c r="BA118" s="4">
        <v>14.023</v>
      </c>
      <c r="BB118" s="4">
        <v>11.26</v>
      </c>
      <c r="BC118" s="4">
        <v>0.8</v>
      </c>
      <c r="BD118" s="4">
        <v>18.702999999999999</v>
      </c>
      <c r="BE118" s="4">
        <v>1746.77</v>
      </c>
      <c r="BF118" s="4">
        <v>786.08199999999999</v>
      </c>
      <c r="BG118" s="4">
        <v>0.65700000000000003</v>
      </c>
      <c r="BH118" s="4">
        <v>0.29299999999999998</v>
      </c>
      <c r="BI118" s="4">
        <v>0.95099999999999996</v>
      </c>
      <c r="BJ118" s="4">
        <v>0.497</v>
      </c>
      <c r="BK118" s="4">
        <v>0.222</v>
      </c>
      <c r="BL118" s="4">
        <v>0.72</v>
      </c>
      <c r="BM118" s="4">
        <v>16.3551</v>
      </c>
      <c r="BQ118" s="4">
        <v>24.844000000000001</v>
      </c>
      <c r="BR118" s="4">
        <v>0.58858100000000002</v>
      </c>
      <c r="BS118" s="4">
        <v>-5</v>
      </c>
      <c r="BT118" s="4">
        <v>0.153</v>
      </c>
      <c r="BU118" s="4">
        <v>14.383438</v>
      </c>
      <c r="BV118" s="4">
        <v>3.0905999999999998</v>
      </c>
      <c r="BW118" s="4">
        <f t="shared" si="14"/>
        <v>3.8001043195999999</v>
      </c>
      <c r="BY118" s="4">
        <f t="shared" si="15"/>
        <v>18516.799242506619</v>
      </c>
      <c r="BZ118" s="4">
        <f t="shared" si="16"/>
        <v>8332.9359802080908</v>
      </c>
      <c r="CA118" s="4">
        <f t="shared" si="17"/>
        <v>5.2684951215820002</v>
      </c>
      <c r="CB118" s="4">
        <f t="shared" si="18"/>
        <v>173.37377175651059</v>
      </c>
    </row>
    <row r="119" spans="1:80" x14ac:dyDescent="0.25">
      <c r="A119" s="2">
        <v>42069</v>
      </c>
      <c r="B119" s="3">
        <v>3.9523148148148148E-2</v>
      </c>
      <c r="C119" s="4">
        <v>10.083</v>
      </c>
      <c r="D119" s="4">
        <v>7.1993</v>
      </c>
      <c r="E119" s="4">
        <v>71993.322560000001</v>
      </c>
      <c r="F119" s="4">
        <v>36.299999999999997</v>
      </c>
      <c r="G119" s="4">
        <v>14.1</v>
      </c>
      <c r="H119" s="4">
        <v>2412.9</v>
      </c>
      <c r="J119" s="4">
        <v>0.2</v>
      </c>
      <c r="K119" s="4">
        <v>0.84389999999999998</v>
      </c>
      <c r="L119" s="4">
        <v>8.5093999999999994</v>
      </c>
      <c r="M119" s="4">
        <v>6.0758999999999999</v>
      </c>
      <c r="N119" s="4">
        <v>30.635300000000001</v>
      </c>
      <c r="O119" s="4">
        <v>11.899699999999999</v>
      </c>
      <c r="P119" s="4">
        <v>42.5</v>
      </c>
      <c r="Q119" s="4">
        <v>23.1906</v>
      </c>
      <c r="R119" s="4">
        <v>9.0078999999999994</v>
      </c>
      <c r="S119" s="4">
        <v>32.200000000000003</v>
      </c>
      <c r="T119" s="4">
        <v>2412.8775999999998</v>
      </c>
      <c r="W119" s="4">
        <v>0</v>
      </c>
      <c r="X119" s="4">
        <v>0.16880000000000001</v>
      </c>
      <c r="Y119" s="4">
        <v>11.9</v>
      </c>
      <c r="Z119" s="4">
        <v>857</v>
      </c>
      <c r="AA119" s="4">
        <v>884</v>
      </c>
      <c r="AB119" s="4">
        <v>820</v>
      </c>
      <c r="AC119" s="4">
        <v>57</v>
      </c>
      <c r="AD119" s="4">
        <v>6.7</v>
      </c>
      <c r="AE119" s="4">
        <v>0.15</v>
      </c>
      <c r="AF119" s="4">
        <v>978</v>
      </c>
      <c r="AG119" s="4">
        <v>-11</v>
      </c>
      <c r="AH119" s="4">
        <v>7</v>
      </c>
      <c r="AI119" s="4">
        <v>26</v>
      </c>
      <c r="AJ119" s="4">
        <v>189</v>
      </c>
      <c r="AK119" s="4">
        <v>139</v>
      </c>
      <c r="AL119" s="4">
        <v>2.8</v>
      </c>
      <c r="AM119" s="4">
        <v>195</v>
      </c>
      <c r="AN119" s="4" t="s">
        <v>155</v>
      </c>
      <c r="AO119" s="4">
        <v>2</v>
      </c>
      <c r="AP119" s="5">
        <v>0.58108796296296295</v>
      </c>
      <c r="AQ119" s="4">
        <v>47.163559999999997</v>
      </c>
      <c r="AR119" s="4">
        <v>-88.491382999999999</v>
      </c>
      <c r="AS119" s="4">
        <v>319.8</v>
      </c>
      <c r="AT119" s="4">
        <v>30.6</v>
      </c>
      <c r="AU119" s="4">
        <v>12</v>
      </c>
      <c r="AV119" s="4">
        <v>9</v>
      </c>
      <c r="AW119" s="4" t="s">
        <v>206</v>
      </c>
      <c r="AX119" s="4">
        <v>1.129899</v>
      </c>
      <c r="AY119" s="4">
        <v>1.4701010000000001</v>
      </c>
      <c r="AZ119" s="4">
        <v>2.4</v>
      </c>
      <c r="BA119" s="4">
        <v>14.023</v>
      </c>
      <c r="BB119" s="4">
        <v>11.37</v>
      </c>
      <c r="BC119" s="4">
        <v>0.81</v>
      </c>
      <c r="BD119" s="4">
        <v>18.491</v>
      </c>
      <c r="BE119" s="4">
        <v>1739.7909999999999</v>
      </c>
      <c r="BF119" s="4">
        <v>790.64499999999998</v>
      </c>
      <c r="BG119" s="4">
        <v>0.65600000000000003</v>
      </c>
      <c r="BH119" s="4">
        <v>0.255</v>
      </c>
      <c r="BI119" s="4">
        <v>0.91100000000000003</v>
      </c>
      <c r="BJ119" s="4">
        <v>0.497</v>
      </c>
      <c r="BK119" s="4">
        <v>0.193</v>
      </c>
      <c r="BL119" s="4">
        <v>0.68899999999999995</v>
      </c>
      <c r="BM119" s="4">
        <v>16.313700000000001</v>
      </c>
      <c r="BQ119" s="4">
        <v>25.091999999999999</v>
      </c>
      <c r="BR119" s="4">
        <v>0.63564399999999999</v>
      </c>
      <c r="BS119" s="4">
        <v>-5</v>
      </c>
      <c r="BT119" s="4">
        <v>0.15487600000000001</v>
      </c>
      <c r="BU119" s="4">
        <v>15.53355</v>
      </c>
      <c r="BV119" s="4">
        <v>3.128495</v>
      </c>
      <c r="BW119" s="4">
        <f t="shared" si="14"/>
        <v>4.10396391</v>
      </c>
      <c r="BY119" s="4">
        <f t="shared" si="15"/>
        <v>19917.521169692849</v>
      </c>
      <c r="BZ119" s="4">
        <f t="shared" si="16"/>
        <v>9051.4829224957502</v>
      </c>
      <c r="CA119" s="4">
        <f t="shared" si="17"/>
        <v>5.6897684959500001</v>
      </c>
      <c r="CB119" s="4">
        <f t="shared" si="18"/>
        <v>186.76293020599502</v>
      </c>
    </row>
    <row r="120" spans="1:80" x14ac:dyDescent="0.25">
      <c r="A120" s="2">
        <v>42069</v>
      </c>
      <c r="B120" s="3">
        <v>3.9534722222222221E-2</v>
      </c>
      <c r="C120" s="4">
        <v>10.061999999999999</v>
      </c>
      <c r="D120" s="4">
        <v>7.4865000000000004</v>
      </c>
      <c r="E120" s="4">
        <v>74864.596170000004</v>
      </c>
      <c r="F120" s="4">
        <v>35.799999999999997</v>
      </c>
      <c r="G120" s="4">
        <v>12.7</v>
      </c>
      <c r="H120" s="4">
        <v>2440.4</v>
      </c>
      <c r="J120" s="4">
        <v>0.2</v>
      </c>
      <c r="K120" s="4">
        <v>0.84130000000000005</v>
      </c>
      <c r="L120" s="4">
        <v>8.4650999999999996</v>
      </c>
      <c r="M120" s="4">
        <v>6.2981999999999996</v>
      </c>
      <c r="N120" s="4">
        <v>30.095600000000001</v>
      </c>
      <c r="O120" s="4">
        <v>10.682700000000001</v>
      </c>
      <c r="P120" s="4">
        <v>40.799999999999997</v>
      </c>
      <c r="Q120" s="4">
        <v>22.7821</v>
      </c>
      <c r="R120" s="4">
        <v>8.0867000000000004</v>
      </c>
      <c r="S120" s="4">
        <v>30.9</v>
      </c>
      <c r="T120" s="4">
        <v>2440.3647999999998</v>
      </c>
      <c r="W120" s="4">
        <v>0</v>
      </c>
      <c r="X120" s="4">
        <v>0.16830000000000001</v>
      </c>
      <c r="Y120" s="4">
        <v>11.9</v>
      </c>
      <c r="Z120" s="4">
        <v>857</v>
      </c>
      <c r="AA120" s="4">
        <v>884</v>
      </c>
      <c r="AB120" s="4">
        <v>821</v>
      </c>
      <c r="AC120" s="4">
        <v>57</v>
      </c>
      <c r="AD120" s="4">
        <v>6.7</v>
      </c>
      <c r="AE120" s="4">
        <v>0.15</v>
      </c>
      <c r="AF120" s="4">
        <v>978</v>
      </c>
      <c r="AG120" s="4">
        <v>-11</v>
      </c>
      <c r="AH120" s="4">
        <v>7</v>
      </c>
      <c r="AI120" s="4">
        <v>26</v>
      </c>
      <c r="AJ120" s="4">
        <v>189</v>
      </c>
      <c r="AK120" s="4">
        <v>138.1</v>
      </c>
      <c r="AL120" s="4">
        <v>2.6</v>
      </c>
      <c r="AM120" s="4">
        <v>195</v>
      </c>
      <c r="AN120" s="4" t="s">
        <v>155</v>
      </c>
      <c r="AO120" s="4">
        <v>2</v>
      </c>
      <c r="AP120" s="5">
        <v>0.58109953703703698</v>
      </c>
      <c r="AQ120" s="4">
        <v>47.163494999999998</v>
      </c>
      <c r="AR120" s="4">
        <v>-88.491540000000001</v>
      </c>
      <c r="AS120" s="4">
        <v>319.5</v>
      </c>
      <c r="AT120" s="4">
        <v>30.6</v>
      </c>
      <c r="AU120" s="4">
        <v>12</v>
      </c>
      <c r="AV120" s="4">
        <v>9</v>
      </c>
      <c r="AW120" s="4" t="s">
        <v>206</v>
      </c>
      <c r="AX120" s="4">
        <v>1.1000000000000001</v>
      </c>
      <c r="AY120" s="4">
        <v>1.5851150000000001</v>
      </c>
      <c r="AZ120" s="4">
        <v>2.485115</v>
      </c>
      <c r="BA120" s="4">
        <v>14.023</v>
      </c>
      <c r="BB120" s="4">
        <v>11.17</v>
      </c>
      <c r="BC120" s="4">
        <v>0.8</v>
      </c>
      <c r="BD120" s="4">
        <v>18.866</v>
      </c>
      <c r="BE120" s="4">
        <v>1709.826</v>
      </c>
      <c r="BF120" s="4">
        <v>809.67700000000002</v>
      </c>
      <c r="BG120" s="4">
        <v>0.63700000000000001</v>
      </c>
      <c r="BH120" s="4">
        <v>0.22600000000000001</v>
      </c>
      <c r="BI120" s="4">
        <v>0.86299999999999999</v>
      </c>
      <c r="BJ120" s="4">
        <v>0.48199999999999998</v>
      </c>
      <c r="BK120" s="4">
        <v>0.17100000000000001</v>
      </c>
      <c r="BL120" s="4">
        <v>0.65300000000000002</v>
      </c>
      <c r="BM120" s="4">
        <v>16.3002</v>
      </c>
      <c r="BQ120" s="4">
        <v>24.710999999999999</v>
      </c>
      <c r="BR120" s="4">
        <v>0.57703000000000004</v>
      </c>
      <c r="BS120" s="4">
        <v>-5</v>
      </c>
      <c r="BT120" s="4">
        <v>0.15312400000000001</v>
      </c>
      <c r="BU120" s="4">
        <v>14.10117</v>
      </c>
      <c r="BV120" s="4">
        <v>3.093105</v>
      </c>
      <c r="BW120" s="4">
        <f t="shared" si="14"/>
        <v>3.725529114</v>
      </c>
      <c r="BY120" s="4">
        <f t="shared" si="15"/>
        <v>17769.47321006154</v>
      </c>
      <c r="BZ120" s="4">
        <f t="shared" si="16"/>
        <v>8414.6186572803308</v>
      </c>
      <c r="CA120" s="4">
        <f t="shared" si="17"/>
        <v>5.0092150237799995</v>
      </c>
      <c r="CB120" s="4">
        <f t="shared" si="18"/>
        <v>169.40084383945799</v>
      </c>
    </row>
    <row r="121" spans="1:80" x14ac:dyDescent="0.25">
      <c r="A121" s="2">
        <v>42069</v>
      </c>
      <c r="B121" s="3">
        <v>3.9546296296296295E-2</v>
      </c>
      <c r="C121" s="4">
        <v>10.348000000000001</v>
      </c>
      <c r="D121" s="4">
        <v>7.1134000000000004</v>
      </c>
      <c r="E121" s="4">
        <v>71134.371360000005</v>
      </c>
      <c r="F121" s="4">
        <v>35.6</v>
      </c>
      <c r="G121" s="4">
        <v>9.9</v>
      </c>
      <c r="H121" s="4">
        <v>2454.4</v>
      </c>
      <c r="J121" s="4">
        <v>0.2</v>
      </c>
      <c r="K121" s="4">
        <v>0.8427</v>
      </c>
      <c r="L121" s="4">
        <v>8.7204999999999995</v>
      </c>
      <c r="M121" s="4">
        <v>5.9946999999999999</v>
      </c>
      <c r="N121" s="4">
        <v>30.001300000000001</v>
      </c>
      <c r="O121" s="4">
        <v>8.3255999999999997</v>
      </c>
      <c r="P121" s="4">
        <v>38.299999999999997</v>
      </c>
      <c r="Q121" s="4">
        <v>22.710599999999999</v>
      </c>
      <c r="R121" s="4">
        <v>6.3023999999999996</v>
      </c>
      <c r="S121" s="4">
        <v>29</v>
      </c>
      <c r="T121" s="4">
        <v>2454.4198999999999</v>
      </c>
      <c r="W121" s="4">
        <v>0</v>
      </c>
      <c r="X121" s="4">
        <v>0.16850000000000001</v>
      </c>
      <c r="Y121" s="4">
        <v>11.9</v>
      </c>
      <c r="Z121" s="4">
        <v>857</v>
      </c>
      <c r="AA121" s="4">
        <v>885</v>
      </c>
      <c r="AB121" s="4">
        <v>822</v>
      </c>
      <c r="AC121" s="4">
        <v>57</v>
      </c>
      <c r="AD121" s="4">
        <v>6.7</v>
      </c>
      <c r="AE121" s="4">
        <v>0.15</v>
      </c>
      <c r="AF121" s="4">
        <v>978</v>
      </c>
      <c r="AG121" s="4">
        <v>-11</v>
      </c>
      <c r="AH121" s="4">
        <v>7</v>
      </c>
      <c r="AI121" s="4">
        <v>26</v>
      </c>
      <c r="AJ121" s="4">
        <v>189</v>
      </c>
      <c r="AK121" s="4">
        <v>138</v>
      </c>
      <c r="AL121" s="4">
        <v>2.8</v>
      </c>
      <c r="AM121" s="4">
        <v>195</v>
      </c>
      <c r="AN121" s="4" t="s">
        <v>155</v>
      </c>
      <c r="AO121" s="4">
        <v>2</v>
      </c>
      <c r="AP121" s="5">
        <v>0.58111111111111113</v>
      </c>
      <c r="AQ121" s="4">
        <v>47.163411000000004</v>
      </c>
      <c r="AR121" s="4">
        <v>-88.491684000000006</v>
      </c>
      <c r="AS121" s="4">
        <v>319.39999999999998</v>
      </c>
      <c r="AT121" s="4">
        <v>30.8</v>
      </c>
      <c r="AU121" s="4">
        <v>12</v>
      </c>
      <c r="AV121" s="4">
        <v>8</v>
      </c>
      <c r="AW121" s="4" t="s">
        <v>206</v>
      </c>
      <c r="AX121" s="4">
        <v>1.1000000000000001</v>
      </c>
      <c r="AY121" s="4">
        <v>1.6850149999999999</v>
      </c>
      <c r="AZ121" s="4">
        <v>2.5</v>
      </c>
      <c r="BA121" s="4">
        <v>14.023</v>
      </c>
      <c r="BB121" s="4">
        <v>11.27</v>
      </c>
      <c r="BC121" s="4">
        <v>0.8</v>
      </c>
      <c r="BD121" s="4">
        <v>18.661999999999999</v>
      </c>
      <c r="BE121" s="4">
        <v>1766.922</v>
      </c>
      <c r="BF121" s="4">
        <v>773.08</v>
      </c>
      <c r="BG121" s="4">
        <v>0.63700000000000001</v>
      </c>
      <c r="BH121" s="4">
        <v>0.17699999999999999</v>
      </c>
      <c r="BI121" s="4">
        <v>0.81299999999999994</v>
      </c>
      <c r="BJ121" s="4">
        <v>0.48199999999999998</v>
      </c>
      <c r="BK121" s="4">
        <v>0.13400000000000001</v>
      </c>
      <c r="BL121" s="4">
        <v>0.61599999999999999</v>
      </c>
      <c r="BM121" s="4">
        <v>16.445499999999999</v>
      </c>
      <c r="BQ121" s="4">
        <v>24.831</v>
      </c>
      <c r="BR121" s="4">
        <v>0.55330199999999996</v>
      </c>
      <c r="BS121" s="4">
        <v>-5</v>
      </c>
      <c r="BT121" s="4">
        <v>0.153</v>
      </c>
      <c r="BU121" s="4">
        <v>13.521318000000001</v>
      </c>
      <c r="BV121" s="4">
        <v>3.0905999999999998</v>
      </c>
      <c r="BW121" s="4">
        <f t="shared" si="14"/>
        <v>3.5723322155999999</v>
      </c>
      <c r="BY121" s="4">
        <f t="shared" si="15"/>
        <v>17607.751197235455</v>
      </c>
      <c r="BZ121" s="4">
        <f t="shared" si="16"/>
        <v>7703.9056028272807</v>
      </c>
      <c r="CA121" s="4">
        <f t="shared" si="17"/>
        <v>4.8032318784120003</v>
      </c>
      <c r="CB121" s="4">
        <f t="shared" si="18"/>
        <v>163.88288351955299</v>
      </c>
    </row>
    <row r="122" spans="1:80" x14ac:dyDescent="0.25">
      <c r="A122" s="2">
        <v>42069</v>
      </c>
      <c r="B122" s="3">
        <v>3.9557870370370368E-2</v>
      </c>
      <c r="C122" s="4">
        <v>10.518000000000001</v>
      </c>
      <c r="D122" s="4">
        <v>6.5007999999999999</v>
      </c>
      <c r="E122" s="4">
        <v>65008.19743</v>
      </c>
      <c r="F122" s="4">
        <v>37.299999999999997</v>
      </c>
      <c r="G122" s="4">
        <v>9.3000000000000007</v>
      </c>
      <c r="H122" s="4">
        <v>2367.1</v>
      </c>
      <c r="J122" s="4">
        <v>0.2</v>
      </c>
      <c r="K122" s="4">
        <v>0.84740000000000004</v>
      </c>
      <c r="L122" s="4">
        <v>8.9125999999999994</v>
      </c>
      <c r="M122" s="4">
        <v>5.5084999999999997</v>
      </c>
      <c r="N122" s="4">
        <v>31.577500000000001</v>
      </c>
      <c r="O122" s="4">
        <v>7.8803999999999998</v>
      </c>
      <c r="P122" s="4">
        <v>39.5</v>
      </c>
      <c r="Q122" s="4">
        <v>23.9038</v>
      </c>
      <c r="R122" s="4">
        <v>5.9653999999999998</v>
      </c>
      <c r="S122" s="4">
        <v>29.9</v>
      </c>
      <c r="T122" s="4">
        <v>2367.0740999999998</v>
      </c>
      <c r="W122" s="4">
        <v>0</v>
      </c>
      <c r="X122" s="4">
        <v>0.16950000000000001</v>
      </c>
      <c r="Y122" s="4">
        <v>11.9</v>
      </c>
      <c r="Z122" s="4">
        <v>857</v>
      </c>
      <c r="AA122" s="4">
        <v>884</v>
      </c>
      <c r="AB122" s="4">
        <v>821</v>
      </c>
      <c r="AC122" s="4">
        <v>57</v>
      </c>
      <c r="AD122" s="4">
        <v>6.7</v>
      </c>
      <c r="AE122" s="4">
        <v>0.15</v>
      </c>
      <c r="AF122" s="4">
        <v>978</v>
      </c>
      <c r="AG122" s="4">
        <v>-11</v>
      </c>
      <c r="AH122" s="4">
        <v>7</v>
      </c>
      <c r="AI122" s="4">
        <v>26</v>
      </c>
      <c r="AJ122" s="4">
        <v>189</v>
      </c>
      <c r="AK122" s="4">
        <v>138</v>
      </c>
      <c r="AL122" s="4">
        <v>2.8</v>
      </c>
      <c r="AM122" s="4">
        <v>195</v>
      </c>
      <c r="AN122" s="4" t="s">
        <v>155</v>
      </c>
      <c r="AO122" s="4">
        <v>2</v>
      </c>
      <c r="AP122" s="5">
        <v>0.58112268518518517</v>
      </c>
      <c r="AQ122" s="4">
        <v>47.163308000000001</v>
      </c>
      <c r="AR122" s="4">
        <v>-88.491798000000003</v>
      </c>
      <c r="AS122" s="4">
        <v>319.5</v>
      </c>
      <c r="AT122" s="4">
        <v>31</v>
      </c>
      <c r="AU122" s="4">
        <v>12</v>
      </c>
      <c r="AV122" s="4">
        <v>8</v>
      </c>
      <c r="AW122" s="4" t="s">
        <v>206</v>
      </c>
      <c r="AX122" s="4">
        <v>1.1849149999999999</v>
      </c>
      <c r="AY122" s="4">
        <v>1.105594</v>
      </c>
      <c r="AZ122" s="4">
        <v>2.5</v>
      </c>
      <c r="BA122" s="4">
        <v>14.023</v>
      </c>
      <c r="BB122" s="4">
        <v>11.63</v>
      </c>
      <c r="BC122" s="4">
        <v>0.83</v>
      </c>
      <c r="BD122" s="4">
        <v>18.015000000000001</v>
      </c>
      <c r="BE122" s="4">
        <v>1843.27</v>
      </c>
      <c r="BF122" s="4">
        <v>725.09699999999998</v>
      </c>
      <c r="BG122" s="4">
        <v>0.68400000000000005</v>
      </c>
      <c r="BH122" s="4">
        <v>0.17100000000000001</v>
      </c>
      <c r="BI122" s="4">
        <v>0.85499999999999998</v>
      </c>
      <c r="BJ122" s="4">
        <v>0.51800000000000002</v>
      </c>
      <c r="BK122" s="4">
        <v>0.129</v>
      </c>
      <c r="BL122" s="4">
        <v>0.64700000000000002</v>
      </c>
      <c r="BM122" s="4">
        <v>16.1889</v>
      </c>
      <c r="BQ122" s="4">
        <v>25.484999999999999</v>
      </c>
      <c r="BR122" s="4">
        <v>0.56888399999999995</v>
      </c>
      <c r="BS122" s="4">
        <v>-5</v>
      </c>
      <c r="BT122" s="4">
        <v>0.15393799999999999</v>
      </c>
      <c r="BU122" s="4">
        <v>13.902103</v>
      </c>
      <c r="BV122" s="4">
        <v>3.1095480000000002</v>
      </c>
      <c r="BW122" s="4">
        <f t="shared" si="14"/>
        <v>3.6729356125999999</v>
      </c>
      <c r="BY122" s="4">
        <f t="shared" si="15"/>
        <v>18885.867765448969</v>
      </c>
      <c r="BZ122" s="4">
        <f t="shared" si="16"/>
        <v>7429.2350329163664</v>
      </c>
      <c r="CA122" s="4">
        <f t="shared" si="17"/>
        <v>5.307350253898</v>
      </c>
      <c r="CB122" s="4">
        <f t="shared" si="18"/>
        <v>165.86903962418791</v>
      </c>
    </row>
    <row r="123" spans="1:80" x14ac:dyDescent="0.25">
      <c r="A123" s="2">
        <v>42069</v>
      </c>
      <c r="B123" s="3">
        <v>3.9569444444444442E-2</v>
      </c>
      <c r="C123" s="4">
        <v>10.394</v>
      </c>
      <c r="D123" s="4">
        <v>6.8068</v>
      </c>
      <c r="E123" s="4">
        <v>68067.5</v>
      </c>
      <c r="F123" s="4">
        <v>39.1</v>
      </c>
      <c r="G123" s="4">
        <v>9.1999999999999993</v>
      </c>
      <c r="H123" s="4">
        <v>2402.9</v>
      </c>
      <c r="J123" s="4">
        <v>0.2</v>
      </c>
      <c r="K123" s="4">
        <v>0.84530000000000005</v>
      </c>
      <c r="L123" s="4">
        <v>8.7866</v>
      </c>
      <c r="M123" s="4">
        <v>5.7538</v>
      </c>
      <c r="N123" s="4">
        <v>33.026000000000003</v>
      </c>
      <c r="O123" s="4">
        <v>7.8135000000000003</v>
      </c>
      <c r="P123" s="4">
        <v>40.799999999999997</v>
      </c>
      <c r="Q123" s="4">
        <v>25.010200000000001</v>
      </c>
      <c r="R123" s="4">
        <v>5.9170999999999996</v>
      </c>
      <c r="S123" s="4">
        <v>30.9</v>
      </c>
      <c r="T123" s="4">
        <v>2402.9297000000001</v>
      </c>
      <c r="W123" s="4">
        <v>0</v>
      </c>
      <c r="X123" s="4">
        <v>0.1691</v>
      </c>
      <c r="Y123" s="4">
        <v>11.9</v>
      </c>
      <c r="Z123" s="4">
        <v>857</v>
      </c>
      <c r="AA123" s="4">
        <v>884</v>
      </c>
      <c r="AB123" s="4">
        <v>820</v>
      </c>
      <c r="AC123" s="4">
        <v>57.9</v>
      </c>
      <c r="AD123" s="4">
        <v>6.81</v>
      </c>
      <c r="AE123" s="4">
        <v>0.16</v>
      </c>
      <c r="AF123" s="4">
        <v>978</v>
      </c>
      <c r="AG123" s="4">
        <v>-11</v>
      </c>
      <c r="AH123" s="4">
        <v>7</v>
      </c>
      <c r="AI123" s="4">
        <v>26</v>
      </c>
      <c r="AJ123" s="4">
        <v>189</v>
      </c>
      <c r="AK123" s="4">
        <v>138</v>
      </c>
      <c r="AL123" s="4">
        <v>2.7</v>
      </c>
      <c r="AM123" s="4">
        <v>195</v>
      </c>
      <c r="AN123" s="4" t="s">
        <v>155</v>
      </c>
      <c r="AO123" s="4">
        <v>2</v>
      </c>
      <c r="AP123" s="5">
        <v>0.58113425925925932</v>
      </c>
      <c r="AQ123" s="4">
        <v>47.163182999999997</v>
      </c>
      <c r="AR123" s="4">
        <v>-88.491876000000005</v>
      </c>
      <c r="AS123" s="4">
        <v>319.60000000000002</v>
      </c>
      <c r="AT123" s="4">
        <v>31.4</v>
      </c>
      <c r="AU123" s="4">
        <v>12</v>
      </c>
      <c r="AV123" s="4">
        <v>8</v>
      </c>
      <c r="AW123" s="4" t="s">
        <v>206</v>
      </c>
      <c r="AX123" s="4">
        <v>1.6240760000000001</v>
      </c>
      <c r="AY123" s="4">
        <v>1</v>
      </c>
      <c r="AZ123" s="4">
        <v>2.7544460000000002</v>
      </c>
      <c r="BA123" s="4">
        <v>14.023</v>
      </c>
      <c r="BB123" s="4">
        <v>11.47</v>
      </c>
      <c r="BC123" s="4">
        <v>0.82</v>
      </c>
      <c r="BD123" s="4">
        <v>18.3</v>
      </c>
      <c r="BE123" s="4">
        <v>1802.0550000000001</v>
      </c>
      <c r="BF123" s="4">
        <v>751.072</v>
      </c>
      <c r="BG123" s="4">
        <v>0.70899999999999996</v>
      </c>
      <c r="BH123" s="4">
        <v>0.16800000000000001</v>
      </c>
      <c r="BI123" s="4">
        <v>0.877</v>
      </c>
      <c r="BJ123" s="4">
        <v>0.53700000000000003</v>
      </c>
      <c r="BK123" s="4">
        <v>0.127</v>
      </c>
      <c r="BL123" s="4">
        <v>0.66400000000000003</v>
      </c>
      <c r="BM123" s="4">
        <v>16.2971</v>
      </c>
      <c r="BQ123" s="4">
        <v>25.210999999999999</v>
      </c>
      <c r="BR123" s="4">
        <v>0.70225800000000005</v>
      </c>
      <c r="BS123" s="4">
        <v>-5</v>
      </c>
      <c r="BT123" s="4">
        <v>0.15212400000000001</v>
      </c>
      <c r="BU123" s="4">
        <v>17.161428999999998</v>
      </c>
      <c r="BV123" s="4">
        <v>3.072905</v>
      </c>
      <c r="BW123" s="4">
        <f t="shared" si="14"/>
        <v>4.5340495417999991</v>
      </c>
      <c r="BY123" s="4">
        <f t="shared" si="15"/>
        <v>22792.343296270516</v>
      </c>
      <c r="BZ123" s="4">
        <f t="shared" si="16"/>
        <v>9499.5385069914555</v>
      </c>
      <c r="CA123" s="4">
        <f t="shared" si="17"/>
        <v>6.7919615939010001</v>
      </c>
      <c r="CB123" s="4">
        <f t="shared" si="18"/>
        <v>206.12528359769826</v>
      </c>
    </row>
    <row r="124" spans="1:80" x14ac:dyDescent="0.25">
      <c r="A124" s="2">
        <v>42069</v>
      </c>
      <c r="B124" s="3">
        <v>3.9581018518518522E-2</v>
      </c>
      <c r="C124" s="4">
        <v>10.146000000000001</v>
      </c>
      <c r="D124" s="4">
        <v>7.2065000000000001</v>
      </c>
      <c r="E124" s="4">
        <v>72064.597320000001</v>
      </c>
      <c r="F124" s="4">
        <v>43.4</v>
      </c>
      <c r="G124" s="4">
        <v>8</v>
      </c>
      <c r="H124" s="4">
        <v>2494.9</v>
      </c>
      <c r="J124" s="4">
        <v>0.2</v>
      </c>
      <c r="K124" s="4">
        <v>0.84330000000000005</v>
      </c>
      <c r="L124" s="4">
        <v>8.5561000000000007</v>
      </c>
      <c r="M124" s="4">
        <v>6.0773999999999999</v>
      </c>
      <c r="N124" s="4">
        <v>36.563800000000001</v>
      </c>
      <c r="O124" s="4">
        <v>6.7355</v>
      </c>
      <c r="P124" s="4">
        <v>43.3</v>
      </c>
      <c r="Q124" s="4">
        <v>27.679099999999998</v>
      </c>
      <c r="R124" s="4">
        <v>5.0987999999999998</v>
      </c>
      <c r="S124" s="4">
        <v>32.799999999999997</v>
      </c>
      <c r="T124" s="4">
        <v>2494.8764000000001</v>
      </c>
      <c r="W124" s="4">
        <v>0</v>
      </c>
      <c r="X124" s="4">
        <v>0.16869999999999999</v>
      </c>
      <c r="Y124" s="4">
        <v>11.9</v>
      </c>
      <c r="Z124" s="4">
        <v>855</v>
      </c>
      <c r="AA124" s="4">
        <v>883</v>
      </c>
      <c r="AB124" s="4">
        <v>819</v>
      </c>
      <c r="AC124" s="4">
        <v>57.1</v>
      </c>
      <c r="AD124" s="4">
        <v>6.7</v>
      </c>
      <c r="AE124" s="4">
        <v>0.15</v>
      </c>
      <c r="AF124" s="4">
        <v>978</v>
      </c>
      <c r="AG124" s="4">
        <v>-11</v>
      </c>
      <c r="AH124" s="4">
        <v>7</v>
      </c>
      <c r="AI124" s="4">
        <v>26</v>
      </c>
      <c r="AJ124" s="4">
        <v>189</v>
      </c>
      <c r="AK124" s="4">
        <v>138</v>
      </c>
      <c r="AL124" s="4">
        <v>2.8</v>
      </c>
      <c r="AM124" s="4">
        <v>195</v>
      </c>
      <c r="AN124" s="4" t="s">
        <v>155</v>
      </c>
      <c r="AO124" s="4">
        <v>2</v>
      </c>
      <c r="AP124" s="5">
        <v>0.58114583333333336</v>
      </c>
      <c r="AQ124" s="4">
        <v>47.163052999999998</v>
      </c>
      <c r="AR124" s="4">
        <v>-88.491904000000005</v>
      </c>
      <c r="AS124" s="4">
        <v>319.60000000000002</v>
      </c>
      <c r="AT124" s="4">
        <v>31.5</v>
      </c>
      <c r="AU124" s="4">
        <v>12</v>
      </c>
      <c r="AV124" s="4">
        <v>8</v>
      </c>
      <c r="AW124" s="4" t="s">
        <v>206</v>
      </c>
      <c r="AX124" s="4">
        <v>1.7</v>
      </c>
      <c r="AY124" s="4">
        <v>1.1694310000000001</v>
      </c>
      <c r="AZ124" s="4">
        <v>2.8847149999999999</v>
      </c>
      <c r="BA124" s="4">
        <v>14.023</v>
      </c>
      <c r="BB124" s="4">
        <v>11.32</v>
      </c>
      <c r="BC124" s="4">
        <v>0.81</v>
      </c>
      <c r="BD124" s="4">
        <v>18.577000000000002</v>
      </c>
      <c r="BE124" s="4">
        <v>1742.682</v>
      </c>
      <c r="BF124" s="4">
        <v>787.84199999999998</v>
      </c>
      <c r="BG124" s="4">
        <v>0.78</v>
      </c>
      <c r="BH124" s="4">
        <v>0.14399999999999999</v>
      </c>
      <c r="BI124" s="4">
        <v>0.92400000000000004</v>
      </c>
      <c r="BJ124" s="4">
        <v>0.59</v>
      </c>
      <c r="BK124" s="4">
        <v>0.109</v>
      </c>
      <c r="BL124" s="4">
        <v>0.69899999999999995</v>
      </c>
      <c r="BM124" s="4">
        <v>16.803999999999998</v>
      </c>
      <c r="BQ124" s="4">
        <v>24.978999999999999</v>
      </c>
      <c r="BR124" s="4">
        <v>0.63502199999999998</v>
      </c>
      <c r="BS124" s="4">
        <v>-5</v>
      </c>
      <c r="BT124" s="4">
        <v>0.152</v>
      </c>
      <c r="BU124" s="4">
        <v>15.51835</v>
      </c>
      <c r="BV124" s="4">
        <v>3.0703999999999998</v>
      </c>
      <c r="BW124" s="4">
        <f t="shared" si="14"/>
        <v>4.0999480699999999</v>
      </c>
      <c r="BY124" s="4">
        <f t="shared" si="15"/>
        <v>19931.0957712339</v>
      </c>
      <c r="BZ124" s="4">
        <f t="shared" si="16"/>
        <v>9010.5678228158995</v>
      </c>
      <c r="CA124" s="4">
        <f t="shared" si="17"/>
        <v>6.7478441304999999</v>
      </c>
      <c r="CB124" s="4">
        <f t="shared" si="18"/>
        <v>192.18775045579997</v>
      </c>
    </row>
    <row r="125" spans="1:80" x14ac:dyDescent="0.25">
      <c r="A125" s="2">
        <v>42069</v>
      </c>
      <c r="B125" s="3">
        <v>3.9592592592592596E-2</v>
      </c>
      <c r="C125" s="4">
        <v>10.103</v>
      </c>
      <c r="D125" s="4">
        <v>7.0975999999999999</v>
      </c>
      <c r="E125" s="4">
        <v>70976.225170000005</v>
      </c>
      <c r="F125" s="4">
        <v>48.4</v>
      </c>
      <c r="G125" s="4">
        <v>7.9</v>
      </c>
      <c r="H125" s="4">
        <v>2473.6</v>
      </c>
      <c r="J125" s="4">
        <v>0.2</v>
      </c>
      <c r="K125" s="4">
        <v>0.84470000000000001</v>
      </c>
      <c r="L125" s="4">
        <v>8.5343</v>
      </c>
      <c r="M125" s="4">
        <v>5.9953000000000003</v>
      </c>
      <c r="N125" s="4">
        <v>40.883299999999998</v>
      </c>
      <c r="O125" s="4">
        <v>6.6730999999999998</v>
      </c>
      <c r="P125" s="4">
        <v>47.6</v>
      </c>
      <c r="Q125" s="4">
        <v>30.9604</v>
      </c>
      <c r="R125" s="4">
        <v>5.0533999999999999</v>
      </c>
      <c r="S125" s="4">
        <v>36</v>
      </c>
      <c r="T125" s="4">
        <v>2473.5828000000001</v>
      </c>
      <c r="W125" s="4">
        <v>0</v>
      </c>
      <c r="X125" s="4">
        <v>0.16889999999999999</v>
      </c>
      <c r="Y125" s="4">
        <v>11.9</v>
      </c>
      <c r="Z125" s="4">
        <v>856</v>
      </c>
      <c r="AA125" s="4">
        <v>883</v>
      </c>
      <c r="AB125" s="4">
        <v>819</v>
      </c>
      <c r="AC125" s="4">
        <v>57.9</v>
      </c>
      <c r="AD125" s="4">
        <v>6.81</v>
      </c>
      <c r="AE125" s="4">
        <v>0.16</v>
      </c>
      <c r="AF125" s="4">
        <v>978</v>
      </c>
      <c r="AG125" s="4">
        <v>-11</v>
      </c>
      <c r="AH125" s="4">
        <v>7</v>
      </c>
      <c r="AI125" s="4">
        <v>26</v>
      </c>
      <c r="AJ125" s="4">
        <v>189</v>
      </c>
      <c r="AK125" s="4">
        <v>138</v>
      </c>
      <c r="AL125" s="4">
        <v>2.8</v>
      </c>
      <c r="AM125" s="4">
        <v>195</v>
      </c>
      <c r="AN125" s="4" t="s">
        <v>155</v>
      </c>
      <c r="AO125" s="4">
        <v>2</v>
      </c>
      <c r="AP125" s="5">
        <v>0.5811574074074074</v>
      </c>
      <c r="AQ125" s="4">
        <v>47.162919000000002</v>
      </c>
      <c r="AR125" s="4">
        <v>-88.491904000000005</v>
      </c>
      <c r="AS125" s="4">
        <v>319.3</v>
      </c>
      <c r="AT125" s="4">
        <v>32.700000000000003</v>
      </c>
      <c r="AU125" s="4">
        <v>12</v>
      </c>
      <c r="AV125" s="4">
        <v>8</v>
      </c>
      <c r="AW125" s="4" t="s">
        <v>206</v>
      </c>
      <c r="AX125" s="4">
        <v>1.7</v>
      </c>
      <c r="AY125" s="4">
        <v>1.2</v>
      </c>
      <c r="AZ125" s="4">
        <v>2.9</v>
      </c>
      <c r="BA125" s="4">
        <v>14.023</v>
      </c>
      <c r="BB125" s="4">
        <v>11.43</v>
      </c>
      <c r="BC125" s="4">
        <v>0.81</v>
      </c>
      <c r="BD125" s="4">
        <v>18.385999999999999</v>
      </c>
      <c r="BE125" s="4">
        <v>1750.7470000000001</v>
      </c>
      <c r="BF125" s="4">
        <v>782.79300000000001</v>
      </c>
      <c r="BG125" s="4">
        <v>0.878</v>
      </c>
      <c r="BH125" s="4">
        <v>0.14299999999999999</v>
      </c>
      <c r="BI125" s="4">
        <v>1.022</v>
      </c>
      <c r="BJ125" s="4">
        <v>0.66500000000000004</v>
      </c>
      <c r="BK125" s="4">
        <v>0.109</v>
      </c>
      <c r="BL125" s="4">
        <v>0.77400000000000002</v>
      </c>
      <c r="BM125" s="4">
        <v>16.7804</v>
      </c>
      <c r="BQ125" s="4">
        <v>25.199000000000002</v>
      </c>
      <c r="BR125" s="4">
        <v>0.50712199999999996</v>
      </c>
      <c r="BS125" s="4">
        <v>-5</v>
      </c>
      <c r="BT125" s="4">
        <v>0.14824799999999999</v>
      </c>
      <c r="BU125" s="4">
        <v>12.392794</v>
      </c>
      <c r="BV125" s="4">
        <v>2.9946100000000002</v>
      </c>
      <c r="BW125" s="4">
        <f t="shared" si="14"/>
        <v>3.2741761748</v>
      </c>
      <c r="BY125" s="4">
        <f t="shared" si="15"/>
        <v>15990.428777915966</v>
      </c>
      <c r="BZ125" s="4">
        <f t="shared" si="16"/>
        <v>7149.6313941141543</v>
      </c>
      <c r="CA125" s="4">
        <f t="shared" si="17"/>
        <v>6.0737703033700008</v>
      </c>
      <c r="CB125" s="4">
        <f t="shared" si="18"/>
        <v>153.2636018025112</v>
      </c>
    </row>
    <row r="126" spans="1:80" x14ac:dyDescent="0.25">
      <c r="A126" s="2">
        <v>42069</v>
      </c>
      <c r="B126" s="3">
        <v>3.9604166666666669E-2</v>
      </c>
      <c r="C126" s="4">
        <v>10.645</v>
      </c>
      <c r="D126" s="4">
        <v>6.5236000000000001</v>
      </c>
      <c r="E126" s="4">
        <v>65235.685790000003</v>
      </c>
      <c r="F126" s="4">
        <v>68.400000000000006</v>
      </c>
      <c r="G126" s="4">
        <v>7.7</v>
      </c>
      <c r="H126" s="4">
        <v>2426.1</v>
      </c>
      <c r="J126" s="4">
        <v>0.2</v>
      </c>
      <c r="K126" s="4">
        <v>0.84599999999999997</v>
      </c>
      <c r="L126" s="4">
        <v>9.0062999999999995</v>
      </c>
      <c r="M126" s="4">
        <v>5.5191999999999997</v>
      </c>
      <c r="N126" s="4">
        <v>57.886099999999999</v>
      </c>
      <c r="O126" s="4">
        <v>6.5514999999999999</v>
      </c>
      <c r="P126" s="4">
        <v>64.400000000000006</v>
      </c>
      <c r="Q126" s="4">
        <v>43.837499999999999</v>
      </c>
      <c r="R126" s="4">
        <v>4.9615</v>
      </c>
      <c r="S126" s="4">
        <v>48.8</v>
      </c>
      <c r="T126" s="4">
        <v>2426.0697</v>
      </c>
      <c r="W126" s="4">
        <v>0</v>
      </c>
      <c r="X126" s="4">
        <v>0.16919999999999999</v>
      </c>
      <c r="Y126" s="4">
        <v>11.9</v>
      </c>
      <c r="Z126" s="4">
        <v>856</v>
      </c>
      <c r="AA126" s="4">
        <v>883</v>
      </c>
      <c r="AB126" s="4">
        <v>820</v>
      </c>
      <c r="AC126" s="4">
        <v>58</v>
      </c>
      <c r="AD126" s="4">
        <v>6.81</v>
      </c>
      <c r="AE126" s="4">
        <v>0.16</v>
      </c>
      <c r="AF126" s="4">
        <v>978</v>
      </c>
      <c r="AG126" s="4">
        <v>-11</v>
      </c>
      <c r="AH126" s="4">
        <v>7</v>
      </c>
      <c r="AI126" s="4">
        <v>26</v>
      </c>
      <c r="AJ126" s="4">
        <v>189</v>
      </c>
      <c r="AK126" s="4">
        <v>138</v>
      </c>
      <c r="AL126" s="4">
        <v>2.6</v>
      </c>
      <c r="AM126" s="4">
        <v>195</v>
      </c>
      <c r="AN126" s="4" t="s">
        <v>155</v>
      </c>
      <c r="AO126" s="4">
        <v>2</v>
      </c>
      <c r="AP126" s="5">
        <v>0.58116898148148144</v>
      </c>
      <c r="AQ126" s="4">
        <v>47.162779999999998</v>
      </c>
      <c r="AR126" s="4">
        <v>-88.491895</v>
      </c>
      <c r="AS126" s="4">
        <v>319.7</v>
      </c>
      <c r="AT126" s="4">
        <v>32.9</v>
      </c>
      <c r="AU126" s="4">
        <v>12</v>
      </c>
      <c r="AV126" s="4">
        <v>8</v>
      </c>
      <c r="AW126" s="4" t="s">
        <v>206</v>
      </c>
      <c r="AX126" s="4">
        <v>1.7</v>
      </c>
      <c r="AY126" s="4">
        <v>1.453546</v>
      </c>
      <c r="AZ126" s="4">
        <v>3.0690309999999998</v>
      </c>
      <c r="BA126" s="4">
        <v>14.023</v>
      </c>
      <c r="BB126" s="4">
        <v>11.53</v>
      </c>
      <c r="BC126" s="4">
        <v>0.82</v>
      </c>
      <c r="BD126" s="4">
        <v>18.196999999999999</v>
      </c>
      <c r="BE126" s="4">
        <v>1848.6980000000001</v>
      </c>
      <c r="BF126" s="4">
        <v>721.06600000000003</v>
      </c>
      <c r="BG126" s="4">
        <v>1.244</v>
      </c>
      <c r="BH126" s="4">
        <v>0.14099999999999999</v>
      </c>
      <c r="BI126" s="4">
        <v>1.385</v>
      </c>
      <c r="BJ126" s="4">
        <v>0.94199999999999995</v>
      </c>
      <c r="BK126" s="4">
        <v>0.107</v>
      </c>
      <c r="BL126" s="4">
        <v>1.0489999999999999</v>
      </c>
      <c r="BM126" s="4">
        <v>16.4681</v>
      </c>
      <c r="BQ126" s="4">
        <v>25.254999999999999</v>
      </c>
      <c r="BR126" s="4">
        <v>0.45491399999999999</v>
      </c>
      <c r="BS126" s="4">
        <v>-5</v>
      </c>
      <c r="BT126" s="4">
        <v>0.146124</v>
      </c>
      <c r="BU126" s="4">
        <v>11.116961</v>
      </c>
      <c r="BV126" s="4">
        <v>2.951705</v>
      </c>
      <c r="BW126" s="4">
        <f t="shared" si="14"/>
        <v>2.9371010961999997</v>
      </c>
      <c r="BY126" s="4">
        <f t="shared" si="15"/>
        <v>15146.752928715387</v>
      </c>
      <c r="BZ126" s="4">
        <f t="shared" si="16"/>
        <v>5907.8381365139621</v>
      </c>
      <c r="CA126" s="4">
        <f t="shared" si="17"/>
        <v>7.7179946420939993</v>
      </c>
      <c r="CB126" s="4">
        <f t="shared" si="18"/>
        <v>134.92644115230169</v>
      </c>
    </row>
    <row r="127" spans="1:80" x14ac:dyDescent="0.25">
      <c r="A127" s="2">
        <v>42069</v>
      </c>
      <c r="B127" s="3">
        <v>3.9615740740740743E-2</v>
      </c>
      <c r="C127" s="4">
        <v>10.513</v>
      </c>
      <c r="D127" s="4">
        <v>6.6132999999999997</v>
      </c>
      <c r="E127" s="4">
        <v>66133.441399999996</v>
      </c>
      <c r="F127" s="4">
        <v>84</v>
      </c>
      <c r="G127" s="4">
        <v>7.5</v>
      </c>
      <c r="H127" s="4">
        <v>2289.1</v>
      </c>
      <c r="J127" s="4">
        <v>0.2</v>
      </c>
      <c r="K127" s="4">
        <v>0.84640000000000004</v>
      </c>
      <c r="L127" s="4">
        <v>8.8978999999999999</v>
      </c>
      <c r="M127" s="4">
        <v>5.5972</v>
      </c>
      <c r="N127" s="4">
        <v>71.112499999999997</v>
      </c>
      <c r="O127" s="4">
        <v>6.3844000000000003</v>
      </c>
      <c r="P127" s="4">
        <v>77.5</v>
      </c>
      <c r="Q127" s="4">
        <v>53.853900000000003</v>
      </c>
      <c r="R127" s="4">
        <v>4.8349000000000002</v>
      </c>
      <c r="S127" s="4">
        <v>58.7</v>
      </c>
      <c r="T127" s="4">
        <v>2289.1419000000001</v>
      </c>
      <c r="W127" s="4">
        <v>0</v>
      </c>
      <c r="X127" s="4">
        <v>0.16930000000000001</v>
      </c>
      <c r="Y127" s="4">
        <v>11.9</v>
      </c>
      <c r="Z127" s="4">
        <v>856</v>
      </c>
      <c r="AA127" s="4">
        <v>882</v>
      </c>
      <c r="AB127" s="4">
        <v>819</v>
      </c>
      <c r="AC127" s="4">
        <v>58</v>
      </c>
      <c r="AD127" s="4">
        <v>6.81</v>
      </c>
      <c r="AE127" s="4">
        <v>0.16</v>
      </c>
      <c r="AF127" s="4">
        <v>978</v>
      </c>
      <c r="AG127" s="4">
        <v>-11</v>
      </c>
      <c r="AH127" s="4">
        <v>7</v>
      </c>
      <c r="AI127" s="4">
        <v>26</v>
      </c>
      <c r="AJ127" s="4">
        <v>189</v>
      </c>
      <c r="AK127" s="4">
        <v>138</v>
      </c>
      <c r="AL127" s="4">
        <v>2.7</v>
      </c>
      <c r="AM127" s="4">
        <v>195</v>
      </c>
      <c r="AN127" s="4" t="s">
        <v>155</v>
      </c>
      <c r="AO127" s="4">
        <v>2</v>
      </c>
      <c r="AP127" s="5">
        <v>0.58118055555555559</v>
      </c>
      <c r="AQ127" s="4">
        <v>47.162635999999999</v>
      </c>
      <c r="AR127" s="4">
        <v>-88.491876000000005</v>
      </c>
      <c r="AS127" s="4">
        <v>319.5</v>
      </c>
      <c r="AT127" s="4">
        <v>35</v>
      </c>
      <c r="AU127" s="4">
        <v>12</v>
      </c>
      <c r="AV127" s="4">
        <v>8</v>
      </c>
      <c r="AW127" s="4" t="s">
        <v>206</v>
      </c>
      <c r="AX127" s="4">
        <v>1.784416</v>
      </c>
      <c r="AY127" s="4">
        <v>1.668831</v>
      </c>
      <c r="AZ127" s="4">
        <v>3.1</v>
      </c>
      <c r="BA127" s="4">
        <v>14.023</v>
      </c>
      <c r="BB127" s="4">
        <v>11.56</v>
      </c>
      <c r="BC127" s="4">
        <v>0.82</v>
      </c>
      <c r="BD127" s="4">
        <v>18.154</v>
      </c>
      <c r="BE127" s="4">
        <v>1831.9290000000001</v>
      </c>
      <c r="BF127" s="4">
        <v>733.452</v>
      </c>
      <c r="BG127" s="4">
        <v>1.5329999999999999</v>
      </c>
      <c r="BH127" s="4">
        <v>0.13800000000000001</v>
      </c>
      <c r="BI127" s="4">
        <v>1.671</v>
      </c>
      <c r="BJ127" s="4">
        <v>1.161</v>
      </c>
      <c r="BK127" s="4">
        <v>0.104</v>
      </c>
      <c r="BL127" s="4">
        <v>1.2649999999999999</v>
      </c>
      <c r="BM127" s="4">
        <v>15.5853</v>
      </c>
      <c r="BQ127" s="4">
        <v>25.34</v>
      </c>
      <c r="BR127" s="4">
        <v>0.46231800000000001</v>
      </c>
      <c r="BS127" s="4">
        <v>-5</v>
      </c>
      <c r="BT127" s="4">
        <v>0.144124</v>
      </c>
      <c r="BU127" s="4">
        <v>11.297897000000001</v>
      </c>
      <c r="BV127" s="4">
        <v>2.911305</v>
      </c>
      <c r="BW127" s="4">
        <f t="shared" si="14"/>
        <v>2.9849043874000003</v>
      </c>
      <c r="BY127" s="4">
        <f t="shared" si="15"/>
        <v>15253.648577991682</v>
      </c>
      <c r="BZ127" s="4">
        <f t="shared" si="16"/>
        <v>6107.1248158772287</v>
      </c>
      <c r="CA127" s="4">
        <f t="shared" si="17"/>
        <v>9.6671246533290009</v>
      </c>
      <c r="CB127" s="4">
        <f t="shared" si="18"/>
        <v>129.77178110209172</v>
      </c>
    </row>
    <row r="128" spans="1:80" x14ac:dyDescent="0.25">
      <c r="A128" s="2">
        <v>42069</v>
      </c>
      <c r="B128" s="3">
        <v>3.9627314814814817E-2</v>
      </c>
      <c r="C128" s="4">
        <v>10.31</v>
      </c>
      <c r="D128" s="4">
        <v>6.8531000000000004</v>
      </c>
      <c r="E128" s="4">
        <v>68530.543019999997</v>
      </c>
      <c r="F128" s="4">
        <v>101</v>
      </c>
      <c r="G128" s="4">
        <v>7.5</v>
      </c>
      <c r="H128" s="4">
        <v>2255.1999999999998</v>
      </c>
      <c r="J128" s="4">
        <v>0.2</v>
      </c>
      <c r="K128" s="4">
        <v>0.84560000000000002</v>
      </c>
      <c r="L128" s="4">
        <v>8.7184000000000008</v>
      </c>
      <c r="M128" s="4">
        <v>5.7950999999999997</v>
      </c>
      <c r="N128" s="4">
        <v>85.412300000000002</v>
      </c>
      <c r="O128" s="4">
        <v>6.3422000000000001</v>
      </c>
      <c r="P128" s="4">
        <v>91.8</v>
      </c>
      <c r="Q128" s="4">
        <v>64.683300000000003</v>
      </c>
      <c r="R128" s="4">
        <v>4.8029999999999999</v>
      </c>
      <c r="S128" s="4">
        <v>69.5</v>
      </c>
      <c r="T128" s="4">
        <v>2255.1981000000001</v>
      </c>
      <c r="W128" s="4">
        <v>0</v>
      </c>
      <c r="X128" s="4">
        <v>0.1691</v>
      </c>
      <c r="Y128" s="4">
        <v>11.8</v>
      </c>
      <c r="Z128" s="4">
        <v>856</v>
      </c>
      <c r="AA128" s="4">
        <v>883</v>
      </c>
      <c r="AB128" s="4">
        <v>819</v>
      </c>
      <c r="AC128" s="4">
        <v>58</v>
      </c>
      <c r="AD128" s="4">
        <v>6.81</v>
      </c>
      <c r="AE128" s="4">
        <v>0.16</v>
      </c>
      <c r="AF128" s="4">
        <v>978</v>
      </c>
      <c r="AG128" s="4">
        <v>-11</v>
      </c>
      <c r="AH128" s="4">
        <v>7</v>
      </c>
      <c r="AI128" s="4">
        <v>26</v>
      </c>
      <c r="AJ128" s="4">
        <v>188.1</v>
      </c>
      <c r="AK128" s="4">
        <v>138</v>
      </c>
      <c r="AL128" s="4">
        <v>2.6</v>
      </c>
      <c r="AM128" s="4">
        <v>195</v>
      </c>
      <c r="AN128" s="4" t="s">
        <v>155</v>
      </c>
      <c r="AO128" s="4">
        <v>2</v>
      </c>
      <c r="AP128" s="5">
        <v>0.58119212962962963</v>
      </c>
      <c r="AQ128" s="4">
        <v>47.162488000000003</v>
      </c>
      <c r="AR128" s="4">
        <v>-88.491843000000003</v>
      </c>
      <c r="AS128" s="4">
        <v>319.5</v>
      </c>
      <c r="AT128" s="4">
        <v>36.9</v>
      </c>
      <c r="AU128" s="4">
        <v>12</v>
      </c>
      <c r="AV128" s="4">
        <v>8</v>
      </c>
      <c r="AW128" s="4" t="s">
        <v>206</v>
      </c>
      <c r="AX128" s="4">
        <v>1.8</v>
      </c>
      <c r="AY128" s="4">
        <v>1.784316</v>
      </c>
      <c r="AZ128" s="4">
        <v>3.1</v>
      </c>
      <c r="BA128" s="4">
        <v>14.023</v>
      </c>
      <c r="BB128" s="4">
        <v>11.5</v>
      </c>
      <c r="BC128" s="4">
        <v>0.82</v>
      </c>
      <c r="BD128" s="4">
        <v>18.256</v>
      </c>
      <c r="BE128" s="4">
        <v>1793.1369999999999</v>
      </c>
      <c r="BF128" s="4">
        <v>758.60599999999999</v>
      </c>
      <c r="BG128" s="4">
        <v>1.84</v>
      </c>
      <c r="BH128" s="4">
        <v>0.13700000000000001</v>
      </c>
      <c r="BI128" s="4">
        <v>1.976</v>
      </c>
      <c r="BJ128" s="4">
        <v>1.393</v>
      </c>
      <c r="BK128" s="4">
        <v>0.10299999999999999</v>
      </c>
      <c r="BL128" s="4">
        <v>1.4970000000000001</v>
      </c>
      <c r="BM128" s="4">
        <v>15.3385</v>
      </c>
      <c r="BQ128" s="4">
        <v>25.292000000000002</v>
      </c>
      <c r="BR128" s="4">
        <v>0.52209399999999995</v>
      </c>
      <c r="BS128" s="4">
        <v>-5</v>
      </c>
      <c r="BT128" s="4">
        <v>0.14118600000000001</v>
      </c>
      <c r="BU128" s="4">
        <v>12.758672000000001</v>
      </c>
      <c r="BV128" s="4">
        <v>2.8519570000000001</v>
      </c>
      <c r="BW128" s="4">
        <f t="shared" si="14"/>
        <v>3.3708411424000002</v>
      </c>
      <c r="BY128" s="4">
        <f t="shared" si="15"/>
        <v>16861.120516705167</v>
      </c>
      <c r="BZ128" s="4">
        <f t="shared" si="16"/>
        <v>7133.2793817179845</v>
      </c>
      <c r="CA128" s="4">
        <f t="shared" si="17"/>
        <v>13.098575780752</v>
      </c>
      <c r="CB128" s="4">
        <f t="shared" si="18"/>
        <v>144.230082277864</v>
      </c>
    </row>
    <row r="129" spans="1:80" x14ac:dyDescent="0.25">
      <c r="A129" s="2">
        <v>42069</v>
      </c>
      <c r="B129" s="3">
        <v>3.9638888888888883E-2</v>
      </c>
      <c r="C129" s="4">
        <v>10.106</v>
      </c>
      <c r="D129" s="4">
        <v>7.2431999999999999</v>
      </c>
      <c r="E129" s="4">
        <v>72431.696280000004</v>
      </c>
      <c r="F129" s="4">
        <v>129.4</v>
      </c>
      <c r="G129" s="4">
        <v>15.5</v>
      </c>
      <c r="H129" s="4">
        <v>2196.6999999999998</v>
      </c>
      <c r="J129" s="4">
        <v>0.2</v>
      </c>
      <c r="K129" s="4">
        <v>0.84350000000000003</v>
      </c>
      <c r="L129" s="4">
        <v>8.5241000000000007</v>
      </c>
      <c r="M129" s="4">
        <v>6.1093999999999999</v>
      </c>
      <c r="N129" s="4">
        <v>109.14109999999999</v>
      </c>
      <c r="O129" s="4">
        <v>13.073499999999999</v>
      </c>
      <c r="P129" s="4">
        <v>122.2</v>
      </c>
      <c r="Q129" s="4">
        <v>82.653300000000002</v>
      </c>
      <c r="R129" s="4">
        <v>9.9007000000000005</v>
      </c>
      <c r="S129" s="4">
        <v>92.6</v>
      </c>
      <c r="T129" s="4">
        <v>2196.7199000000001</v>
      </c>
      <c r="W129" s="4">
        <v>0</v>
      </c>
      <c r="X129" s="4">
        <v>0.16869999999999999</v>
      </c>
      <c r="Y129" s="4">
        <v>11.9</v>
      </c>
      <c r="Z129" s="4">
        <v>855</v>
      </c>
      <c r="AA129" s="4">
        <v>883</v>
      </c>
      <c r="AB129" s="4">
        <v>819</v>
      </c>
      <c r="AC129" s="4">
        <v>58</v>
      </c>
      <c r="AD129" s="4">
        <v>6.81</v>
      </c>
      <c r="AE129" s="4">
        <v>0.16</v>
      </c>
      <c r="AF129" s="4">
        <v>978</v>
      </c>
      <c r="AG129" s="4">
        <v>-11</v>
      </c>
      <c r="AH129" s="4">
        <v>7</v>
      </c>
      <c r="AI129" s="4">
        <v>26</v>
      </c>
      <c r="AJ129" s="4">
        <v>188.9</v>
      </c>
      <c r="AK129" s="4">
        <v>138</v>
      </c>
      <c r="AL129" s="4">
        <v>2.5</v>
      </c>
      <c r="AM129" s="4">
        <v>195</v>
      </c>
      <c r="AN129" s="4" t="s">
        <v>155</v>
      </c>
      <c r="AO129" s="4">
        <v>2</v>
      </c>
      <c r="AP129" s="5">
        <v>0.58120370370370367</v>
      </c>
      <c r="AQ129" s="4">
        <v>47.162334999999999</v>
      </c>
      <c r="AR129" s="4">
        <v>-88.491788999999997</v>
      </c>
      <c r="AS129" s="4">
        <v>319.60000000000002</v>
      </c>
      <c r="AT129" s="4">
        <v>38.799999999999997</v>
      </c>
      <c r="AU129" s="4">
        <v>12</v>
      </c>
      <c r="AV129" s="4">
        <v>8</v>
      </c>
      <c r="AW129" s="4" t="s">
        <v>206</v>
      </c>
      <c r="AX129" s="4">
        <v>1.8</v>
      </c>
      <c r="AY129" s="4">
        <v>1.8</v>
      </c>
      <c r="AZ129" s="4">
        <v>3.0149339999999998</v>
      </c>
      <c r="BA129" s="4">
        <v>14.023</v>
      </c>
      <c r="BB129" s="4">
        <v>11.34</v>
      </c>
      <c r="BC129" s="4">
        <v>0.81</v>
      </c>
      <c r="BD129" s="4">
        <v>18.556999999999999</v>
      </c>
      <c r="BE129" s="4">
        <v>1739.6590000000001</v>
      </c>
      <c r="BF129" s="4">
        <v>793.58299999999997</v>
      </c>
      <c r="BG129" s="4">
        <v>2.3330000000000002</v>
      </c>
      <c r="BH129" s="4">
        <v>0.27900000000000003</v>
      </c>
      <c r="BI129" s="4">
        <v>2.6120000000000001</v>
      </c>
      <c r="BJ129" s="4">
        <v>1.766</v>
      </c>
      <c r="BK129" s="4">
        <v>0.21199999999999999</v>
      </c>
      <c r="BL129" s="4">
        <v>1.978</v>
      </c>
      <c r="BM129" s="4">
        <v>14.8255</v>
      </c>
      <c r="BQ129" s="4">
        <v>25.033000000000001</v>
      </c>
      <c r="BR129" s="4">
        <v>0.55132599999999998</v>
      </c>
      <c r="BS129" s="4">
        <v>-5</v>
      </c>
      <c r="BT129" s="4">
        <v>0.14193800000000001</v>
      </c>
      <c r="BU129" s="4">
        <v>13.47303</v>
      </c>
      <c r="BV129" s="4">
        <v>2.8671479999999998</v>
      </c>
      <c r="BW129" s="4">
        <f t="shared" si="14"/>
        <v>3.5595745259999996</v>
      </c>
      <c r="BY129" s="4">
        <f t="shared" si="15"/>
        <v>17274.158209919489</v>
      </c>
      <c r="BZ129" s="4">
        <f t="shared" si="16"/>
        <v>7879.9800965031291</v>
      </c>
      <c r="CA129" s="4">
        <f t="shared" si="17"/>
        <v>17.535714412259999</v>
      </c>
      <c r="CB129" s="4">
        <f t="shared" si="18"/>
        <v>147.21162741730498</v>
      </c>
    </row>
    <row r="130" spans="1:80" x14ac:dyDescent="0.25">
      <c r="A130" s="2">
        <v>42069</v>
      </c>
      <c r="B130" s="3">
        <v>3.9650462962962964E-2</v>
      </c>
      <c r="C130" s="4">
        <v>9.4930000000000003</v>
      </c>
      <c r="D130" s="4">
        <v>7.7981999999999996</v>
      </c>
      <c r="E130" s="4">
        <v>77982.018349999998</v>
      </c>
      <c r="F130" s="4">
        <v>170.3</v>
      </c>
      <c r="G130" s="4">
        <v>34.5</v>
      </c>
      <c r="H130" s="4">
        <v>2259.1</v>
      </c>
      <c r="J130" s="4">
        <v>0.2</v>
      </c>
      <c r="K130" s="4">
        <v>0.8427</v>
      </c>
      <c r="L130" s="4">
        <v>7.9997999999999996</v>
      </c>
      <c r="M130" s="4">
        <v>6.5715000000000003</v>
      </c>
      <c r="N130" s="4">
        <v>143.5333</v>
      </c>
      <c r="O130" s="4">
        <v>29.092099999999999</v>
      </c>
      <c r="P130" s="4">
        <v>172.6</v>
      </c>
      <c r="Q130" s="4">
        <v>108.6987</v>
      </c>
      <c r="R130" s="4">
        <v>22.031600000000001</v>
      </c>
      <c r="S130" s="4">
        <v>130.69999999999999</v>
      </c>
      <c r="T130" s="4">
        <v>2259.1077</v>
      </c>
      <c r="W130" s="4">
        <v>0</v>
      </c>
      <c r="X130" s="4">
        <v>0.16850000000000001</v>
      </c>
      <c r="Y130" s="4">
        <v>11.9</v>
      </c>
      <c r="Z130" s="4">
        <v>856</v>
      </c>
      <c r="AA130" s="4">
        <v>883</v>
      </c>
      <c r="AB130" s="4">
        <v>819</v>
      </c>
      <c r="AC130" s="4">
        <v>58</v>
      </c>
      <c r="AD130" s="4">
        <v>6.81</v>
      </c>
      <c r="AE130" s="4">
        <v>0.16</v>
      </c>
      <c r="AF130" s="4">
        <v>978</v>
      </c>
      <c r="AG130" s="4">
        <v>-11</v>
      </c>
      <c r="AH130" s="4">
        <v>7</v>
      </c>
      <c r="AI130" s="4">
        <v>26</v>
      </c>
      <c r="AJ130" s="4">
        <v>189</v>
      </c>
      <c r="AK130" s="4">
        <v>138</v>
      </c>
      <c r="AL130" s="4">
        <v>2.5</v>
      </c>
      <c r="AM130" s="4">
        <v>195</v>
      </c>
      <c r="AN130" s="4" t="s">
        <v>155</v>
      </c>
      <c r="AO130" s="4">
        <v>2</v>
      </c>
      <c r="AP130" s="5">
        <v>0.58121527777777782</v>
      </c>
      <c r="AQ130" s="4">
        <v>47.162035000000003</v>
      </c>
      <c r="AR130" s="4">
        <v>-88.491640000000004</v>
      </c>
      <c r="AS130" s="4">
        <v>319.3</v>
      </c>
      <c r="AT130" s="4">
        <v>40.9</v>
      </c>
      <c r="AU130" s="4">
        <v>12</v>
      </c>
      <c r="AV130" s="4">
        <v>9</v>
      </c>
      <c r="AW130" s="4" t="s">
        <v>206</v>
      </c>
      <c r="AX130" s="4">
        <v>1.6297699999999999</v>
      </c>
      <c r="AY130" s="4">
        <v>1.8851150000000001</v>
      </c>
      <c r="AZ130" s="4">
        <v>2.7446549999999998</v>
      </c>
      <c r="BA130" s="4">
        <v>14.023</v>
      </c>
      <c r="BB130" s="4">
        <v>11.28</v>
      </c>
      <c r="BC130" s="4">
        <v>0.8</v>
      </c>
      <c r="BD130" s="4">
        <v>18.667000000000002</v>
      </c>
      <c r="BE130" s="4">
        <v>1638.836</v>
      </c>
      <c r="BF130" s="4">
        <v>856.84</v>
      </c>
      <c r="BG130" s="4">
        <v>3.0790000000000002</v>
      </c>
      <c r="BH130" s="4">
        <v>0.624</v>
      </c>
      <c r="BI130" s="4">
        <v>3.7029999999999998</v>
      </c>
      <c r="BJ130" s="4">
        <v>2.3319999999999999</v>
      </c>
      <c r="BK130" s="4">
        <v>0.47299999999999998</v>
      </c>
      <c r="BL130" s="4">
        <v>2.8050000000000002</v>
      </c>
      <c r="BM130" s="4">
        <v>15.3043</v>
      </c>
      <c r="BQ130" s="4">
        <v>25.105</v>
      </c>
      <c r="BR130" s="4">
        <v>0.45732400000000001</v>
      </c>
      <c r="BS130" s="4">
        <v>-5</v>
      </c>
      <c r="BT130" s="4">
        <v>0.140124</v>
      </c>
      <c r="BU130" s="4">
        <v>11.175856</v>
      </c>
      <c r="BV130" s="4">
        <v>2.830505</v>
      </c>
      <c r="BW130" s="4">
        <f t="shared" si="14"/>
        <v>2.9526611551999999</v>
      </c>
      <c r="BY130" s="4">
        <f t="shared" si="15"/>
        <v>13498.446220844991</v>
      </c>
      <c r="BZ130" s="4">
        <f t="shared" si="16"/>
        <v>7057.453375364481</v>
      </c>
      <c r="CA130" s="4">
        <f t="shared" si="17"/>
        <v>19.207764893503999</v>
      </c>
      <c r="CB130" s="4">
        <f t="shared" si="18"/>
        <v>126.05548724684958</v>
      </c>
    </row>
    <row r="131" spans="1:80" x14ac:dyDescent="0.25">
      <c r="A131" s="2">
        <v>42069</v>
      </c>
      <c r="B131" s="3">
        <v>3.9662037037037037E-2</v>
      </c>
      <c r="C131" s="4">
        <v>9.234</v>
      </c>
      <c r="D131" s="4">
        <v>8.3366000000000007</v>
      </c>
      <c r="E131" s="4">
        <v>83365.767949999994</v>
      </c>
      <c r="F131" s="4">
        <v>184.8</v>
      </c>
      <c r="G131" s="4">
        <v>35</v>
      </c>
      <c r="H131" s="4">
        <v>2416.8000000000002</v>
      </c>
      <c r="J131" s="4">
        <v>0.2</v>
      </c>
      <c r="K131" s="4">
        <v>0.83930000000000005</v>
      </c>
      <c r="L131" s="4">
        <v>7.7500999999999998</v>
      </c>
      <c r="M131" s="4">
        <v>6.9965999999999999</v>
      </c>
      <c r="N131" s="4">
        <v>155.09700000000001</v>
      </c>
      <c r="O131" s="4">
        <v>29.374400000000001</v>
      </c>
      <c r="P131" s="4">
        <v>184.5</v>
      </c>
      <c r="Q131" s="4">
        <v>117.456</v>
      </c>
      <c r="R131" s="4">
        <v>22.2454</v>
      </c>
      <c r="S131" s="4">
        <v>139.69999999999999</v>
      </c>
      <c r="T131" s="4">
        <v>2416.8418999999999</v>
      </c>
      <c r="W131" s="4">
        <v>0</v>
      </c>
      <c r="X131" s="4">
        <v>0.16789999999999999</v>
      </c>
      <c r="Y131" s="4">
        <v>11.8</v>
      </c>
      <c r="Z131" s="4">
        <v>856</v>
      </c>
      <c r="AA131" s="4">
        <v>883</v>
      </c>
      <c r="AB131" s="4">
        <v>820</v>
      </c>
      <c r="AC131" s="4">
        <v>58</v>
      </c>
      <c r="AD131" s="4">
        <v>6.81</v>
      </c>
      <c r="AE131" s="4">
        <v>0.16</v>
      </c>
      <c r="AF131" s="4">
        <v>978</v>
      </c>
      <c r="AG131" s="4">
        <v>-11</v>
      </c>
      <c r="AH131" s="4">
        <v>7</v>
      </c>
      <c r="AI131" s="4">
        <v>26</v>
      </c>
      <c r="AJ131" s="4">
        <v>189</v>
      </c>
      <c r="AK131" s="4">
        <v>138</v>
      </c>
      <c r="AL131" s="4">
        <v>2.6</v>
      </c>
      <c r="AM131" s="4">
        <v>195</v>
      </c>
      <c r="AN131" s="4" t="s">
        <v>155</v>
      </c>
      <c r="AO131" s="4">
        <v>2</v>
      </c>
      <c r="AP131" s="4">
        <v>0.58123842592592589</v>
      </c>
      <c r="AQ131" s="4">
        <v>47.161987000000003</v>
      </c>
      <c r="AR131" s="4">
        <v>-88.491614999999996</v>
      </c>
      <c r="AS131" s="4">
        <v>319.2</v>
      </c>
      <c r="AT131" s="4">
        <v>41.2</v>
      </c>
      <c r="AU131" s="4">
        <v>12</v>
      </c>
      <c r="AV131" s="4">
        <v>9</v>
      </c>
      <c r="AW131" s="4" t="s">
        <v>206</v>
      </c>
      <c r="AX131" s="4">
        <v>1.3449549999999999</v>
      </c>
      <c r="AY131" s="4">
        <v>1.8149850000000001</v>
      </c>
      <c r="AZ131" s="4">
        <v>2.2749250000000001</v>
      </c>
      <c r="BA131" s="4">
        <v>14.023</v>
      </c>
      <c r="BB131" s="4">
        <v>11.02</v>
      </c>
      <c r="BC131" s="4">
        <v>0.79</v>
      </c>
      <c r="BD131" s="4">
        <v>19.151</v>
      </c>
      <c r="BE131" s="4">
        <v>1567.3679999999999</v>
      </c>
      <c r="BF131" s="4">
        <v>900.59799999999996</v>
      </c>
      <c r="BG131" s="4">
        <v>3.2850000000000001</v>
      </c>
      <c r="BH131" s="4">
        <v>0.622</v>
      </c>
      <c r="BI131" s="4">
        <v>3.907</v>
      </c>
      <c r="BJ131" s="4">
        <v>2.488</v>
      </c>
      <c r="BK131" s="4">
        <v>0.47099999999999997</v>
      </c>
      <c r="BL131" s="4">
        <v>2.9590000000000001</v>
      </c>
      <c r="BM131" s="4">
        <v>16.163399999999999</v>
      </c>
      <c r="BQ131" s="4">
        <v>24.683</v>
      </c>
      <c r="BR131" s="4">
        <v>0.44818599999999997</v>
      </c>
      <c r="BS131" s="4">
        <v>-5</v>
      </c>
      <c r="BT131" s="4">
        <v>0.138124</v>
      </c>
      <c r="BU131" s="4">
        <v>10.952545000000001</v>
      </c>
      <c r="BV131" s="4">
        <v>2.7901050000000001</v>
      </c>
      <c r="BW131" s="4">
        <f t="shared" si="14"/>
        <v>2.8936623890000002</v>
      </c>
      <c r="BY131" s="4">
        <f t="shared" si="15"/>
        <v>12651.83472249972</v>
      </c>
      <c r="BZ131" s="4">
        <f t="shared" si="16"/>
        <v>7269.6501698476695</v>
      </c>
      <c r="CA131" s="4">
        <f t="shared" si="17"/>
        <v>20.08319985452</v>
      </c>
      <c r="CB131" s="4">
        <f t="shared" si="18"/>
        <v>130.471379633661</v>
      </c>
    </row>
    <row r="132" spans="1:80" x14ac:dyDescent="0.25">
      <c r="A132" s="2">
        <v>42069</v>
      </c>
      <c r="B132" s="3">
        <v>3.9673611111111111E-2</v>
      </c>
      <c r="C132" s="4">
        <v>9.6760000000000002</v>
      </c>
      <c r="D132" s="4">
        <v>8.4433000000000007</v>
      </c>
      <c r="E132" s="4">
        <v>84433.491269999999</v>
      </c>
      <c r="F132" s="4">
        <v>207.7</v>
      </c>
      <c r="G132" s="4">
        <v>34.9</v>
      </c>
      <c r="H132" s="4">
        <v>2444.4</v>
      </c>
      <c r="J132" s="4">
        <v>0.2</v>
      </c>
      <c r="K132" s="4">
        <v>0.83489999999999998</v>
      </c>
      <c r="L132" s="4">
        <v>8.0785</v>
      </c>
      <c r="M132" s="4">
        <v>7.0491999999999999</v>
      </c>
      <c r="N132" s="4">
        <v>173.43639999999999</v>
      </c>
      <c r="O132" s="4">
        <v>29.1738</v>
      </c>
      <c r="P132" s="4">
        <v>202.6</v>
      </c>
      <c r="Q132" s="4">
        <v>131.34450000000001</v>
      </c>
      <c r="R132" s="4">
        <v>22.093499999999999</v>
      </c>
      <c r="S132" s="4">
        <v>153.4</v>
      </c>
      <c r="T132" s="4">
        <v>2444.4009999999998</v>
      </c>
      <c r="W132" s="4">
        <v>0</v>
      </c>
      <c r="X132" s="4">
        <v>0.16700000000000001</v>
      </c>
      <c r="Y132" s="4">
        <v>11.9</v>
      </c>
      <c r="Z132" s="4">
        <v>856</v>
      </c>
      <c r="AA132" s="4">
        <v>883</v>
      </c>
      <c r="AB132" s="4">
        <v>820</v>
      </c>
      <c r="AC132" s="4">
        <v>58</v>
      </c>
      <c r="AD132" s="4">
        <v>6.81</v>
      </c>
      <c r="AE132" s="4">
        <v>0.16</v>
      </c>
      <c r="AF132" s="4">
        <v>978</v>
      </c>
      <c r="AG132" s="4">
        <v>-11</v>
      </c>
      <c r="AH132" s="4">
        <v>7</v>
      </c>
      <c r="AI132" s="4">
        <v>26</v>
      </c>
      <c r="AJ132" s="4">
        <v>189</v>
      </c>
      <c r="AK132" s="4">
        <v>138</v>
      </c>
      <c r="AL132" s="4">
        <v>2.6</v>
      </c>
      <c r="AM132" s="4">
        <v>195</v>
      </c>
      <c r="AN132" s="4" t="s">
        <v>155</v>
      </c>
      <c r="AO132" s="4">
        <v>2</v>
      </c>
      <c r="AP132" s="4">
        <v>0.58123842592592589</v>
      </c>
      <c r="AQ132" s="4">
        <v>47.161841000000003</v>
      </c>
      <c r="AR132" s="4">
        <v>-88.491535999999996</v>
      </c>
      <c r="AS132" s="4">
        <v>319</v>
      </c>
      <c r="AT132" s="4">
        <v>44.3</v>
      </c>
      <c r="AU132" s="4">
        <v>12</v>
      </c>
      <c r="AV132" s="4">
        <v>9</v>
      </c>
      <c r="AW132" s="4" t="s">
        <v>206</v>
      </c>
      <c r="AX132" s="4">
        <v>1.6396599999999999</v>
      </c>
      <c r="AY132" s="4">
        <v>2.2245750000000002</v>
      </c>
      <c r="AZ132" s="4">
        <v>2.7944059999999999</v>
      </c>
      <c r="BA132" s="4">
        <v>14.023</v>
      </c>
      <c r="BB132" s="4">
        <v>10.71</v>
      </c>
      <c r="BC132" s="4">
        <v>0.76</v>
      </c>
      <c r="BD132" s="4">
        <v>19.777000000000001</v>
      </c>
      <c r="BE132" s="4">
        <v>1592.8979999999999</v>
      </c>
      <c r="BF132" s="4">
        <v>884.65599999999995</v>
      </c>
      <c r="BG132" s="4">
        <v>3.581</v>
      </c>
      <c r="BH132" s="4">
        <v>0.60199999999999998</v>
      </c>
      <c r="BI132" s="4">
        <v>4.1840000000000002</v>
      </c>
      <c r="BJ132" s="4">
        <v>2.7120000000000002</v>
      </c>
      <c r="BK132" s="4">
        <v>0.45600000000000002</v>
      </c>
      <c r="BL132" s="4">
        <v>3.1680000000000001</v>
      </c>
      <c r="BM132" s="4">
        <v>15.938599999999999</v>
      </c>
      <c r="BQ132" s="4">
        <v>23.939</v>
      </c>
      <c r="BR132" s="4">
        <v>0.26040000000000002</v>
      </c>
      <c r="BS132" s="4">
        <v>-5</v>
      </c>
      <c r="BT132" s="4">
        <v>0.13706199999999999</v>
      </c>
      <c r="BU132" s="4">
        <v>6.3635250000000001</v>
      </c>
      <c r="BV132" s="4">
        <v>2.7686519999999999</v>
      </c>
      <c r="BW132" s="4">
        <f t="shared" si="14"/>
        <v>1.681243305</v>
      </c>
      <c r="BY132" s="4">
        <f t="shared" si="15"/>
        <v>7470.5608828966488</v>
      </c>
      <c r="BZ132" s="4">
        <f t="shared" si="16"/>
        <v>4148.9640318587999</v>
      </c>
      <c r="CA132" s="4">
        <f t="shared" si="17"/>
        <v>12.719057412600002</v>
      </c>
      <c r="CB132" s="4">
        <f t="shared" si="18"/>
        <v>74.750725839404993</v>
      </c>
    </row>
    <row r="133" spans="1:80" x14ac:dyDescent="0.25">
      <c r="A133" s="2">
        <v>42069</v>
      </c>
      <c r="B133" s="3">
        <v>3.9685185185185184E-2</v>
      </c>
      <c r="C133" s="4">
        <v>9.7919999999999998</v>
      </c>
      <c r="D133" s="4">
        <v>7.4466999999999999</v>
      </c>
      <c r="E133" s="4">
        <v>74466.741479999997</v>
      </c>
      <c r="F133" s="4">
        <v>211.5</v>
      </c>
      <c r="G133" s="4">
        <v>34.9</v>
      </c>
      <c r="H133" s="4">
        <v>2251.1</v>
      </c>
      <c r="J133" s="4">
        <v>0.2</v>
      </c>
      <c r="K133" s="4">
        <v>0.84379999999999999</v>
      </c>
      <c r="L133" s="4">
        <v>8.2629999999999999</v>
      </c>
      <c r="M133" s="4">
        <v>6.2838000000000003</v>
      </c>
      <c r="N133" s="4">
        <v>178.46780000000001</v>
      </c>
      <c r="O133" s="4">
        <v>29.450099999999999</v>
      </c>
      <c r="P133" s="4">
        <v>207.9</v>
      </c>
      <c r="Q133" s="4">
        <v>135.15479999999999</v>
      </c>
      <c r="R133" s="4">
        <v>22.302700000000002</v>
      </c>
      <c r="S133" s="4">
        <v>157.5</v>
      </c>
      <c r="T133" s="4">
        <v>2251.1286</v>
      </c>
      <c r="W133" s="4">
        <v>0</v>
      </c>
      <c r="X133" s="4">
        <v>0.16880000000000001</v>
      </c>
      <c r="Y133" s="4">
        <v>11.8</v>
      </c>
      <c r="Z133" s="4">
        <v>858</v>
      </c>
      <c r="AA133" s="4">
        <v>885</v>
      </c>
      <c r="AB133" s="4">
        <v>821</v>
      </c>
      <c r="AC133" s="4">
        <v>58</v>
      </c>
      <c r="AD133" s="4">
        <v>6.81</v>
      </c>
      <c r="AE133" s="4">
        <v>0.16</v>
      </c>
      <c r="AF133" s="4">
        <v>978</v>
      </c>
      <c r="AG133" s="4">
        <v>-11</v>
      </c>
      <c r="AH133" s="4">
        <v>7</v>
      </c>
      <c r="AI133" s="4">
        <v>26</v>
      </c>
      <c r="AJ133" s="4">
        <v>189</v>
      </c>
      <c r="AK133" s="4">
        <v>138</v>
      </c>
      <c r="AL133" s="4">
        <v>2.5</v>
      </c>
      <c r="AM133" s="4">
        <v>195</v>
      </c>
      <c r="AN133" s="4" t="s">
        <v>155</v>
      </c>
      <c r="AO133" s="4">
        <v>2</v>
      </c>
      <c r="AP133" s="4">
        <v>0.58124999999999993</v>
      </c>
      <c r="AQ133" s="4">
        <v>47.161670999999998</v>
      </c>
      <c r="AR133" s="4">
        <v>-88.491439999999997</v>
      </c>
      <c r="AS133" s="4">
        <v>318.7</v>
      </c>
      <c r="AT133" s="4">
        <v>44.8</v>
      </c>
      <c r="AU133" s="4">
        <v>12</v>
      </c>
      <c r="AV133" s="4">
        <v>9</v>
      </c>
      <c r="AW133" s="4" t="s">
        <v>206</v>
      </c>
      <c r="AX133" s="4">
        <v>1.2759240000000001</v>
      </c>
      <c r="AY133" s="4">
        <v>1.7911090000000001</v>
      </c>
      <c r="AZ133" s="4">
        <v>2.136663</v>
      </c>
      <c r="BA133" s="4">
        <v>14.023</v>
      </c>
      <c r="BB133" s="4">
        <v>11.37</v>
      </c>
      <c r="BC133" s="4">
        <v>0.81</v>
      </c>
      <c r="BD133" s="4">
        <v>18.506</v>
      </c>
      <c r="BE133" s="4">
        <v>1695.6669999999999</v>
      </c>
      <c r="BF133" s="4">
        <v>820.73800000000006</v>
      </c>
      <c r="BG133" s="4">
        <v>3.835</v>
      </c>
      <c r="BH133" s="4">
        <v>0.63300000000000001</v>
      </c>
      <c r="BI133" s="4">
        <v>4.468</v>
      </c>
      <c r="BJ133" s="4">
        <v>2.9049999999999998</v>
      </c>
      <c r="BK133" s="4">
        <v>0.47899999999999998</v>
      </c>
      <c r="BL133" s="4">
        <v>3.3839999999999999</v>
      </c>
      <c r="BM133" s="4">
        <v>15.2765</v>
      </c>
      <c r="BQ133" s="4">
        <v>25.181999999999999</v>
      </c>
      <c r="BR133" s="4">
        <v>0.25268499999999999</v>
      </c>
      <c r="BS133" s="4">
        <v>-5</v>
      </c>
      <c r="BT133" s="4">
        <v>0.135126</v>
      </c>
      <c r="BU133" s="4">
        <v>6.1749980000000004</v>
      </c>
      <c r="BV133" s="4">
        <v>2.7295430000000001</v>
      </c>
      <c r="BW133" s="4">
        <f t="shared" si="14"/>
        <v>1.6314344716</v>
      </c>
      <c r="BY133" s="4">
        <f t="shared" si="15"/>
        <v>7716.9356259118422</v>
      </c>
      <c r="BZ133" s="4">
        <f t="shared" si="16"/>
        <v>3735.156909782188</v>
      </c>
      <c r="CA133" s="4">
        <f t="shared" si="17"/>
        <v>13.220578093029999</v>
      </c>
      <c r="CB133" s="4">
        <f t="shared" si="18"/>
        <v>69.522947069939008</v>
      </c>
    </row>
    <row r="134" spans="1:80" x14ac:dyDescent="0.25">
      <c r="A134" s="2">
        <v>42069</v>
      </c>
      <c r="B134" s="3">
        <v>3.9696759259259258E-2</v>
      </c>
      <c r="C134" s="4">
        <v>9.5510000000000002</v>
      </c>
      <c r="D134" s="4">
        <v>8.3432999999999993</v>
      </c>
      <c r="E134" s="4">
        <v>83432.940669999996</v>
      </c>
      <c r="F134" s="4">
        <v>187.5</v>
      </c>
      <c r="G134" s="4">
        <v>47.8</v>
      </c>
      <c r="H134" s="4">
        <v>3117.1</v>
      </c>
      <c r="J134" s="4">
        <v>0.2</v>
      </c>
      <c r="K134" s="4">
        <v>0.83620000000000005</v>
      </c>
      <c r="L134" s="4">
        <v>7.9859999999999998</v>
      </c>
      <c r="M134" s="4">
        <v>6.9764999999999997</v>
      </c>
      <c r="N134" s="4">
        <v>156.79159999999999</v>
      </c>
      <c r="O134" s="4">
        <v>39.930199999999999</v>
      </c>
      <c r="P134" s="4">
        <v>196.7</v>
      </c>
      <c r="Q134" s="4">
        <v>118.7392</v>
      </c>
      <c r="R134" s="4">
        <v>30.2394</v>
      </c>
      <c r="S134" s="4">
        <v>149</v>
      </c>
      <c r="T134" s="4">
        <v>3117.0909000000001</v>
      </c>
      <c r="W134" s="4">
        <v>0</v>
      </c>
      <c r="X134" s="4">
        <v>0.16719999999999999</v>
      </c>
      <c r="Y134" s="4">
        <v>11.9</v>
      </c>
      <c r="Z134" s="4">
        <v>857</v>
      </c>
      <c r="AA134" s="4">
        <v>885</v>
      </c>
      <c r="AB134" s="4">
        <v>821</v>
      </c>
      <c r="AC134" s="4">
        <v>58</v>
      </c>
      <c r="AD134" s="4">
        <v>6.81</v>
      </c>
      <c r="AE134" s="4">
        <v>0.16</v>
      </c>
      <c r="AF134" s="4">
        <v>978</v>
      </c>
      <c r="AG134" s="4">
        <v>-11</v>
      </c>
      <c r="AH134" s="4">
        <v>7</v>
      </c>
      <c r="AI134" s="4">
        <v>26</v>
      </c>
      <c r="AJ134" s="4">
        <v>189</v>
      </c>
      <c r="AK134" s="4">
        <v>138</v>
      </c>
      <c r="AL134" s="4">
        <v>2.8</v>
      </c>
      <c r="AM134" s="4">
        <v>195</v>
      </c>
      <c r="AN134" s="4" t="s">
        <v>155</v>
      </c>
      <c r="AO134" s="4">
        <v>2</v>
      </c>
      <c r="AP134" s="4">
        <v>0.58126157407407408</v>
      </c>
      <c r="AQ134" s="4">
        <v>47.161512000000002</v>
      </c>
      <c r="AR134" s="4">
        <v>-88.491320999999999</v>
      </c>
      <c r="AS134" s="4">
        <v>318.7</v>
      </c>
      <c r="AT134" s="4">
        <v>44.2</v>
      </c>
      <c r="AU134" s="4">
        <v>12</v>
      </c>
      <c r="AV134" s="4">
        <v>9</v>
      </c>
      <c r="AW134" s="4" t="s">
        <v>206</v>
      </c>
      <c r="AX134" s="4">
        <v>1.2</v>
      </c>
      <c r="AY134" s="4">
        <v>1.7</v>
      </c>
      <c r="AZ134" s="4">
        <v>2</v>
      </c>
      <c r="BA134" s="4">
        <v>14.023</v>
      </c>
      <c r="BB134" s="4">
        <v>10.8</v>
      </c>
      <c r="BC134" s="4">
        <v>0.77</v>
      </c>
      <c r="BD134" s="4">
        <v>19.591999999999999</v>
      </c>
      <c r="BE134" s="4">
        <v>1584.788</v>
      </c>
      <c r="BF134" s="4">
        <v>881.15700000000004</v>
      </c>
      <c r="BG134" s="4">
        <v>3.258</v>
      </c>
      <c r="BH134" s="4">
        <v>0.83</v>
      </c>
      <c r="BI134" s="4">
        <v>4.0880000000000001</v>
      </c>
      <c r="BJ134" s="4">
        <v>2.468</v>
      </c>
      <c r="BK134" s="4">
        <v>0.628</v>
      </c>
      <c r="BL134" s="4">
        <v>3.0960000000000001</v>
      </c>
      <c r="BM134" s="4">
        <v>20.455500000000001</v>
      </c>
      <c r="BQ134" s="4">
        <v>24.131</v>
      </c>
      <c r="BR134" s="4">
        <v>0.24268300000000001</v>
      </c>
      <c r="BS134" s="4">
        <v>-5</v>
      </c>
      <c r="BT134" s="4">
        <v>0.132186</v>
      </c>
      <c r="BU134" s="4">
        <v>5.9305580000000004</v>
      </c>
      <c r="BV134" s="4">
        <v>2.6701609999999998</v>
      </c>
      <c r="BW134" s="4">
        <f t="shared" si="14"/>
        <v>1.5668534236</v>
      </c>
      <c r="BY134" s="4">
        <f t="shared" si="15"/>
        <v>6926.8250608058488</v>
      </c>
      <c r="BZ134" s="4">
        <f t="shared" si="16"/>
        <v>3851.3797366616227</v>
      </c>
      <c r="CA134" s="4">
        <f t="shared" si="17"/>
        <v>10.787186835128001</v>
      </c>
      <c r="CB134" s="4">
        <f t="shared" si="18"/>
        <v>89.40733399755301</v>
      </c>
    </row>
    <row r="135" spans="1:80" x14ac:dyDescent="0.25">
      <c r="A135" s="2">
        <v>42069</v>
      </c>
      <c r="B135" s="3">
        <v>3.9708333333333332E-2</v>
      </c>
      <c r="C135" s="4">
        <v>9.34</v>
      </c>
      <c r="D135" s="4">
        <v>8.3409999999999993</v>
      </c>
      <c r="E135" s="4">
        <v>83410.430540000001</v>
      </c>
      <c r="F135" s="4">
        <v>161.30000000000001</v>
      </c>
      <c r="G135" s="4">
        <v>63.1</v>
      </c>
      <c r="H135" s="4">
        <v>4012.7</v>
      </c>
      <c r="J135" s="4">
        <v>0.2</v>
      </c>
      <c r="K135" s="4">
        <v>0.83689999999999998</v>
      </c>
      <c r="L135" s="4">
        <v>7.8170000000000002</v>
      </c>
      <c r="M135" s="4">
        <v>6.9806999999999997</v>
      </c>
      <c r="N135" s="4">
        <v>134.99010000000001</v>
      </c>
      <c r="O135" s="4">
        <v>52.772500000000001</v>
      </c>
      <c r="P135" s="4">
        <v>187.8</v>
      </c>
      <c r="Q135" s="4">
        <v>102.2289</v>
      </c>
      <c r="R135" s="4">
        <v>39.9649</v>
      </c>
      <c r="S135" s="4">
        <v>142.19999999999999</v>
      </c>
      <c r="T135" s="4">
        <v>4012.7166000000002</v>
      </c>
      <c r="W135" s="4">
        <v>0</v>
      </c>
      <c r="X135" s="4">
        <v>0.16739999999999999</v>
      </c>
      <c r="Y135" s="4">
        <v>11.9</v>
      </c>
      <c r="Z135" s="4">
        <v>858</v>
      </c>
      <c r="AA135" s="4">
        <v>885</v>
      </c>
      <c r="AB135" s="4">
        <v>821</v>
      </c>
      <c r="AC135" s="4">
        <v>58</v>
      </c>
      <c r="AD135" s="4">
        <v>6.81</v>
      </c>
      <c r="AE135" s="4">
        <v>0.16</v>
      </c>
      <c r="AF135" s="4">
        <v>978</v>
      </c>
      <c r="AG135" s="4">
        <v>-11</v>
      </c>
      <c r="AH135" s="4">
        <v>7</v>
      </c>
      <c r="AI135" s="4">
        <v>26</v>
      </c>
      <c r="AJ135" s="4">
        <v>189</v>
      </c>
      <c r="AK135" s="4">
        <v>138</v>
      </c>
      <c r="AL135" s="4">
        <v>2.9</v>
      </c>
      <c r="AM135" s="4">
        <v>195</v>
      </c>
      <c r="AN135" s="4" t="s">
        <v>155</v>
      </c>
      <c r="AO135" s="4">
        <v>2</v>
      </c>
      <c r="AP135" s="4">
        <v>0.58127314814814812</v>
      </c>
      <c r="AQ135" s="4">
        <v>47.161372999999998</v>
      </c>
      <c r="AR135" s="4">
        <v>-88.491179000000002</v>
      </c>
      <c r="AS135" s="4">
        <v>318.5</v>
      </c>
      <c r="AT135" s="4">
        <v>42.2</v>
      </c>
      <c r="AU135" s="4">
        <v>12</v>
      </c>
      <c r="AV135" s="4">
        <v>9</v>
      </c>
      <c r="AW135" s="4" t="s">
        <v>206</v>
      </c>
      <c r="AX135" s="4">
        <v>1.030769</v>
      </c>
      <c r="AY135" s="4">
        <v>1.7</v>
      </c>
      <c r="AZ135" s="4">
        <v>2</v>
      </c>
      <c r="BA135" s="4">
        <v>14.023</v>
      </c>
      <c r="BB135" s="4">
        <v>10.85</v>
      </c>
      <c r="BC135" s="4">
        <v>0.77</v>
      </c>
      <c r="BD135" s="4">
        <v>19.488</v>
      </c>
      <c r="BE135" s="4">
        <v>1558.9469999999999</v>
      </c>
      <c r="BF135" s="4">
        <v>886.06399999999996</v>
      </c>
      <c r="BG135" s="4">
        <v>2.819</v>
      </c>
      <c r="BH135" s="4">
        <v>1.1020000000000001</v>
      </c>
      <c r="BI135" s="4">
        <v>3.9209999999999998</v>
      </c>
      <c r="BJ135" s="4">
        <v>2.1349999999999998</v>
      </c>
      <c r="BK135" s="4">
        <v>0.83499999999999996</v>
      </c>
      <c r="BL135" s="4">
        <v>2.97</v>
      </c>
      <c r="BM135" s="4">
        <v>26.4636</v>
      </c>
      <c r="BQ135" s="4">
        <v>24.271000000000001</v>
      </c>
      <c r="BR135" s="4">
        <v>0.29077599999999998</v>
      </c>
      <c r="BS135" s="4">
        <v>-5</v>
      </c>
      <c r="BT135" s="4">
        <v>0.13200000000000001</v>
      </c>
      <c r="BU135" s="4">
        <v>7.1058380000000003</v>
      </c>
      <c r="BV135" s="4">
        <v>2.6663999999999999</v>
      </c>
      <c r="BW135" s="4">
        <f t="shared" si="14"/>
        <v>1.8773623996</v>
      </c>
      <c r="BY135" s="4">
        <f t="shared" si="15"/>
        <v>8164.2095016158819</v>
      </c>
      <c r="BZ135" s="4">
        <f t="shared" si="16"/>
        <v>4640.319477082784</v>
      </c>
      <c r="CA135" s="4">
        <f t="shared" si="17"/>
        <v>11.181000563810001</v>
      </c>
      <c r="CB135" s="4">
        <f t="shared" si="18"/>
        <v>138.5899421641416</v>
      </c>
    </row>
    <row r="136" spans="1:80" x14ac:dyDescent="0.25">
      <c r="A136" s="2">
        <v>42069</v>
      </c>
      <c r="B136" s="3">
        <v>3.9719907407407405E-2</v>
      </c>
      <c r="C136" s="4">
        <v>9.7260000000000009</v>
      </c>
      <c r="D136" s="4">
        <v>7.9062000000000001</v>
      </c>
      <c r="E136" s="4">
        <v>79061.551160000003</v>
      </c>
      <c r="F136" s="4">
        <v>129</v>
      </c>
      <c r="G136" s="4">
        <v>43.4</v>
      </c>
      <c r="H136" s="4">
        <v>2964.9</v>
      </c>
      <c r="J136" s="4">
        <v>0.2</v>
      </c>
      <c r="K136" s="4">
        <v>0.83930000000000005</v>
      </c>
      <c r="L136" s="4">
        <v>8.1628000000000007</v>
      </c>
      <c r="M136" s="4">
        <v>6.6356000000000002</v>
      </c>
      <c r="N136" s="4">
        <v>108.2668</v>
      </c>
      <c r="O136" s="4">
        <v>36.466900000000003</v>
      </c>
      <c r="P136" s="4">
        <v>144.69999999999999</v>
      </c>
      <c r="Q136" s="4">
        <v>81.991200000000006</v>
      </c>
      <c r="R136" s="4">
        <v>27.616599999999998</v>
      </c>
      <c r="S136" s="4">
        <v>109.6</v>
      </c>
      <c r="T136" s="4">
        <v>2964.8566999999998</v>
      </c>
      <c r="W136" s="4">
        <v>0</v>
      </c>
      <c r="X136" s="4">
        <v>0.16789999999999999</v>
      </c>
      <c r="Y136" s="4">
        <v>11.9</v>
      </c>
      <c r="Z136" s="4">
        <v>858</v>
      </c>
      <c r="AA136" s="4">
        <v>886</v>
      </c>
      <c r="AB136" s="4">
        <v>822</v>
      </c>
      <c r="AC136" s="4">
        <v>58</v>
      </c>
      <c r="AD136" s="4">
        <v>6.81</v>
      </c>
      <c r="AE136" s="4">
        <v>0.16</v>
      </c>
      <c r="AF136" s="4">
        <v>978</v>
      </c>
      <c r="AG136" s="4">
        <v>-11</v>
      </c>
      <c r="AH136" s="4">
        <v>7</v>
      </c>
      <c r="AI136" s="4">
        <v>26</v>
      </c>
      <c r="AJ136" s="4">
        <v>188.1</v>
      </c>
      <c r="AK136" s="4">
        <v>138</v>
      </c>
      <c r="AL136" s="4">
        <v>2.9</v>
      </c>
      <c r="AM136" s="4">
        <v>195</v>
      </c>
      <c r="AN136" s="4" t="s">
        <v>155</v>
      </c>
      <c r="AO136" s="4">
        <v>2</v>
      </c>
      <c r="AP136" s="4">
        <v>0.58128472222222227</v>
      </c>
      <c r="AQ136" s="4">
        <v>47.161239000000002</v>
      </c>
      <c r="AR136" s="4">
        <v>-88.491026000000005</v>
      </c>
      <c r="AS136" s="4">
        <v>318.2</v>
      </c>
      <c r="AT136" s="4">
        <v>42</v>
      </c>
      <c r="AU136" s="4">
        <v>12</v>
      </c>
      <c r="AV136" s="4">
        <v>9</v>
      </c>
      <c r="AW136" s="4" t="s">
        <v>206</v>
      </c>
      <c r="AX136" s="4">
        <v>1.0845149999999999</v>
      </c>
      <c r="AY136" s="4">
        <v>1.7</v>
      </c>
      <c r="AZ136" s="4">
        <v>2.0845150000000001</v>
      </c>
      <c r="BA136" s="4">
        <v>14.023</v>
      </c>
      <c r="BB136" s="4">
        <v>11.02</v>
      </c>
      <c r="BC136" s="4">
        <v>0.79</v>
      </c>
      <c r="BD136" s="4">
        <v>19.146999999999998</v>
      </c>
      <c r="BE136" s="4">
        <v>1639.16</v>
      </c>
      <c r="BF136" s="4">
        <v>848.09400000000005</v>
      </c>
      <c r="BG136" s="4">
        <v>2.2770000000000001</v>
      </c>
      <c r="BH136" s="4">
        <v>0.76700000000000002</v>
      </c>
      <c r="BI136" s="4">
        <v>3.044</v>
      </c>
      <c r="BJ136" s="4">
        <v>1.724</v>
      </c>
      <c r="BK136" s="4">
        <v>0.58099999999999996</v>
      </c>
      <c r="BL136" s="4">
        <v>2.3050000000000002</v>
      </c>
      <c r="BM136" s="4">
        <v>19.688300000000002</v>
      </c>
      <c r="BQ136" s="4">
        <v>24.509</v>
      </c>
      <c r="BR136" s="4">
        <v>0.31088399999999999</v>
      </c>
      <c r="BS136" s="4">
        <v>-5</v>
      </c>
      <c r="BT136" s="4">
        <v>0.13106200000000001</v>
      </c>
      <c r="BU136" s="4">
        <v>7.5972280000000003</v>
      </c>
      <c r="BV136" s="4">
        <v>2.6474519999999999</v>
      </c>
      <c r="BW136" s="4">
        <f t="shared" si="14"/>
        <v>2.0071876376</v>
      </c>
      <c r="BY136" s="4">
        <f t="shared" si="15"/>
        <v>9177.91424712976</v>
      </c>
      <c r="BZ136" s="4">
        <f t="shared" si="16"/>
        <v>4748.6114872893841</v>
      </c>
      <c r="CA136" s="4">
        <f t="shared" si="17"/>
        <v>9.6529467300640004</v>
      </c>
      <c r="CB136" s="4">
        <f t="shared" si="18"/>
        <v>110.2378834718788</v>
      </c>
    </row>
    <row r="137" spans="1:80" x14ac:dyDescent="0.25">
      <c r="A137" s="2">
        <v>42069</v>
      </c>
      <c r="B137" s="3">
        <v>3.9731481481481479E-2</v>
      </c>
      <c r="C137" s="4">
        <v>10.276999999999999</v>
      </c>
      <c r="D137" s="4">
        <v>7.2906000000000004</v>
      </c>
      <c r="E137" s="4">
        <v>72906.058770000003</v>
      </c>
      <c r="F137" s="4">
        <v>103.5</v>
      </c>
      <c r="G137" s="4">
        <v>41.8</v>
      </c>
      <c r="H137" s="4">
        <v>2621.3000000000002</v>
      </c>
      <c r="J137" s="4">
        <v>0.2</v>
      </c>
      <c r="K137" s="4">
        <v>0.84140000000000004</v>
      </c>
      <c r="L137" s="4">
        <v>8.6471999999999998</v>
      </c>
      <c r="M137" s="4">
        <v>6.1345000000000001</v>
      </c>
      <c r="N137" s="4">
        <v>87.0869</v>
      </c>
      <c r="O137" s="4">
        <v>35.171300000000002</v>
      </c>
      <c r="P137" s="4">
        <v>122.3</v>
      </c>
      <c r="Q137" s="4">
        <v>65.951499999999996</v>
      </c>
      <c r="R137" s="4">
        <v>26.6355</v>
      </c>
      <c r="S137" s="4">
        <v>92.6</v>
      </c>
      <c r="T137" s="4">
        <v>2621.2728999999999</v>
      </c>
      <c r="W137" s="4">
        <v>0</v>
      </c>
      <c r="X137" s="4">
        <v>0.16830000000000001</v>
      </c>
      <c r="Y137" s="4">
        <v>11.9</v>
      </c>
      <c r="Z137" s="4">
        <v>858</v>
      </c>
      <c r="AA137" s="4">
        <v>885</v>
      </c>
      <c r="AB137" s="4">
        <v>822</v>
      </c>
      <c r="AC137" s="4">
        <v>58</v>
      </c>
      <c r="AD137" s="4">
        <v>6.81</v>
      </c>
      <c r="AE137" s="4">
        <v>0.16</v>
      </c>
      <c r="AF137" s="4">
        <v>978</v>
      </c>
      <c r="AG137" s="4">
        <v>-11</v>
      </c>
      <c r="AH137" s="4">
        <v>7</v>
      </c>
      <c r="AI137" s="4">
        <v>26</v>
      </c>
      <c r="AJ137" s="4">
        <v>188.9</v>
      </c>
      <c r="AK137" s="4">
        <v>138</v>
      </c>
      <c r="AL137" s="4">
        <v>2.9</v>
      </c>
      <c r="AM137" s="4">
        <v>195</v>
      </c>
      <c r="AN137" s="4" t="s">
        <v>155</v>
      </c>
      <c r="AO137" s="4">
        <v>2</v>
      </c>
      <c r="AP137" s="4">
        <v>0.58129629629629631</v>
      </c>
      <c r="AQ137" s="4">
        <v>47.161110000000001</v>
      </c>
      <c r="AR137" s="4">
        <v>-88.490891000000005</v>
      </c>
      <c r="AS137" s="4">
        <v>317.89999999999998</v>
      </c>
      <c r="AT137" s="4">
        <v>38.4</v>
      </c>
      <c r="AU137" s="4">
        <v>12</v>
      </c>
      <c r="AV137" s="4">
        <v>9</v>
      </c>
      <c r="AW137" s="4" t="s">
        <v>206</v>
      </c>
      <c r="AX137" s="4">
        <v>1.1844159999999999</v>
      </c>
      <c r="AY137" s="4">
        <v>1.109091</v>
      </c>
      <c r="AZ137" s="4">
        <v>1.8467530000000001</v>
      </c>
      <c r="BA137" s="4">
        <v>14.023</v>
      </c>
      <c r="BB137" s="4">
        <v>11.17</v>
      </c>
      <c r="BC137" s="4">
        <v>0.8</v>
      </c>
      <c r="BD137" s="4">
        <v>18.847000000000001</v>
      </c>
      <c r="BE137" s="4">
        <v>1742.365</v>
      </c>
      <c r="BF137" s="4">
        <v>786.71400000000006</v>
      </c>
      <c r="BG137" s="4">
        <v>1.8380000000000001</v>
      </c>
      <c r="BH137" s="4">
        <v>0.74199999999999999</v>
      </c>
      <c r="BI137" s="4">
        <v>2.58</v>
      </c>
      <c r="BJ137" s="4">
        <v>1.3919999999999999</v>
      </c>
      <c r="BK137" s="4">
        <v>0.56200000000000006</v>
      </c>
      <c r="BL137" s="4">
        <v>1.954</v>
      </c>
      <c r="BM137" s="4">
        <v>17.466100000000001</v>
      </c>
      <c r="BQ137" s="4">
        <v>24.655000000000001</v>
      </c>
      <c r="BR137" s="4">
        <v>0.47427399999999997</v>
      </c>
      <c r="BS137" s="4">
        <v>-5</v>
      </c>
      <c r="BT137" s="4">
        <v>0.13287599999999999</v>
      </c>
      <c r="BU137" s="4">
        <v>11.590070000000001</v>
      </c>
      <c r="BV137" s="4">
        <v>2.6840950000000001</v>
      </c>
      <c r="BW137" s="4">
        <f t="shared" si="14"/>
        <v>3.0620964939999999</v>
      </c>
      <c r="BY137" s="4">
        <f t="shared" si="15"/>
        <v>14883.075516560351</v>
      </c>
      <c r="BZ137" s="4">
        <f t="shared" si="16"/>
        <v>6720.0178331952602</v>
      </c>
      <c r="CA137" s="4">
        <f t="shared" si="17"/>
        <v>11.890299173280001</v>
      </c>
      <c r="CB137" s="4">
        <f t="shared" si="18"/>
        <v>149.19335803909902</v>
      </c>
    </row>
    <row r="138" spans="1:80" x14ac:dyDescent="0.25">
      <c r="A138" s="2">
        <v>42069</v>
      </c>
      <c r="B138" s="3">
        <v>3.9743055555555552E-2</v>
      </c>
      <c r="C138" s="4">
        <v>10.631</v>
      </c>
      <c r="D138" s="4">
        <v>6.4595000000000002</v>
      </c>
      <c r="E138" s="4">
        <v>64595.181600000004</v>
      </c>
      <c r="F138" s="4">
        <v>87.6</v>
      </c>
      <c r="G138" s="4">
        <v>62.4</v>
      </c>
      <c r="H138" s="4">
        <v>2323.8000000000002</v>
      </c>
      <c r="J138" s="4">
        <v>0.2</v>
      </c>
      <c r="K138" s="4">
        <v>0.84689999999999999</v>
      </c>
      <c r="L138" s="4">
        <v>9.0036000000000005</v>
      </c>
      <c r="M138" s="4">
        <v>5.4706000000000001</v>
      </c>
      <c r="N138" s="4">
        <v>74.196100000000001</v>
      </c>
      <c r="O138" s="4">
        <v>52.8262</v>
      </c>
      <c r="P138" s="4">
        <v>127</v>
      </c>
      <c r="Q138" s="4">
        <v>56.1892</v>
      </c>
      <c r="R138" s="4">
        <v>40.005600000000001</v>
      </c>
      <c r="S138" s="4">
        <v>96.2</v>
      </c>
      <c r="T138" s="4">
        <v>2323.8184000000001</v>
      </c>
      <c r="W138" s="4">
        <v>0</v>
      </c>
      <c r="X138" s="4">
        <v>0.1694</v>
      </c>
      <c r="Y138" s="4">
        <v>11.9</v>
      </c>
      <c r="Z138" s="4">
        <v>858</v>
      </c>
      <c r="AA138" s="4">
        <v>885</v>
      </c>
      <c r="AB138" s="4">
        <v>823</v>
      </c>
      <c r="AC138" s="4">
        <v>58</v>
      </c>
      <c r="AD138" s="4">
        <v>6.81</v>
      </c>
      <c r="AE138" s="4">
        <v>0.16</v>
      </c>
      <c r="AF138" s="4">
        <v>978</v>
      </c>
      <c r="AG138" s="4">
        <v>-11</v>
      </c>
      <c r="AH138" s="4">
        <v>7</v>
      </c>
      <c r="AI138" s="4">
        <v>26</v>
      </c>
      <c r="AJ138" s="4">
        <v>189</v>
      </c>
      <c r="AK138" s="4">
        <v>138</v>
      </c>
      <c r="AL138" s="4">
        <v>2.8</v>
      </c>
      <c r="AM138" s="4">
        <v>195</v>
      </c>
      <c r="AN138" s="4" t="s">
        <v>155</v>
      </c>
      <c r="AO138" s="4">
        <v>2</v>
      </c>
      <c r="AP138" s="4">
        <v>0.58130787037037035</v>
      </c>
      <c r="AQ138" s="4">
        <v>47.160980000000002</v>
      </c>
      <c r="AR138" s="4">
        <v>-88.490791999999999</v>
      </c>
      <c r="AS138" s="4">
        <v>318</v>
      </c>
      <c r="AT138" s="4">
        <v>35.4</v>
      </c>
      <c r="AU138" s="4">
        <v>12</v>
      </c>
      <c r="AV138" s="4">
        <v>9</v>
      </c>
      <c r="AW138" s="4" t="s">
        <v>206</v>
      </c>
      <c r="AX138" s="4">
        <v>1.2</v>
      </c>
      <c r="AY138" s="4">
        <v>1.168631</v>
      </c>
      <c r="AZ138" s="4">
        <v>1.968631</v>
      </c>
      <c r="BA138" s="4">
        <v>14.023</v>
      </c>
      <c r="BB138" s="4">
        <v>11.6</v>
      </c>
      <c r="BC138" s="4">
        <v>0.83</v>
      </c>
      <c r="BD138" s="4">
        <v>18.076000000000001</v>
      </c>
      <c r="BE138" s="4">
        <v>1855.9</v>
      </c>
      <c r="BF138" s="4">
        <v>717.71299999999997</v>
      </c>
      <c r="BG138" s="4">
        <v>1.6020000000000001</v>
      </c>
      <c r="BH138" s="4">
        <v>1.1399999999999999</v>
      </c>
      <c r="BI138" s="4">
        <v>2.742</v>
      </c>
      <c r="BJ138" s="4">
        <v>1.2130000000000001</v>
      </c>
      <c r="BK138" s="4">
        <v>0.86399999999999999</v>
      </c>
      <c r="BL138" s="4">
        <v>2.0760000000000001</v>
      </c>
      <c r="BM138" s="4">
        <v>15.8401</v>
      </c>
      <c r="BQ138" s="4">
        <v>25.385999999999999</v>
      </c>
      <c r="BR138" s="4">
        <v>0.51407800000000003</v>
      </c>
      <c r="BS138" s="4">
        <v>-5</v>
      </c>
      <c r="BT138" s="4">
        <v>0.13112399999999999</v>
      </c>
      <c r="BU138" s="4">
        <v>12.562780999999999</v>
      </c>
      <c r="BV138" s="4">
        <v>2.6487050000000001</v>
      </c>
      <c r="BW138" s="4">
        <f t="shared" si="14"/>
        <v>3.3190867401999995</v>
      </c>
      <c r="BY138" s="4">
        <f t="shared" si="15"/>
        <v>17183.3504950723</v>
      </c>
      <c r="BZ138" s="4">
        <f t="shared" si="16"/>
        <v>6645.1393037716607</v>
      </c>
      <c r="CA138" s="4">
        <f t="shared" si="17"/>
        <v>11.230887521161</v>
      </c>
      <c r="CB138" s="4">
        <f t="shared" si="18"/>
        <v>146.6598362934397</v>
      </c>
    </row>
    <row r="139" spans="1:80" x14ac:dyDescent="0.25">
      <c r="A139" s="2">
        <v>42069</v>
      </c>
      <c r="B139" s="3">
        <v>3.9754629629629633E-2</v>
      </c>
      <c r="C139" s="4">
        <v>10.54</v>
      </c>
      <c r="D139" s="4">
        <v>6.3480999999999996</v>
      </c>
      <c r="E139" s="4">
        <v>63481.380149999997</v>
      </c>
      <c r="F139" s="4">
        <v>55.4</v>
      </c>
      <c r="G139" s="4">
        <v>66</v>
      </c>
      <c r="H139" s="4">
        <v>2194.8000000000002</v>
      </c>
      <c r="J139" s="4">
        <v>0.2</v>
      </c>
      <c r="K139" s="4">
        <v>0.8488</v>
      </c>
      <c r="L139" s="4">
        <v>8.9459999999999997</v>
      </c>
      <c r="M139" s="4">
        <v>5.3882000000000003</v>
      </c>
      <c r="N139" s="4">
        <v>47.005099999999999</v>
      </c>
      <c r="O139" s="4">
        <v>56.037100000000002</v>
      </c>
      <c r="P139" s="4">
        <v>103</v>
      </c>
      <c r="Q139" s="4">
        <v>35.597299999999997</v>
      </c>
      <c r="R139" s="4">
        <v>42.4373</v>
      </c>
      <c r="S139" s="4">
        <v>78</v>
      </c>
      <c r="T139" s="4">
        <v>2194.7627000000002</v>
      </c>
      <c r="W139" s="4">
        <v>0</v>
      </c>
      <c r="X139" s="4">
        <v>0.16980000000000001</v>
      </c>
      <c r="Y139" s="4">
        <v>11.9</v>
      </c>
      <c r="Z139" s="4">
        <v>857</v>
      </c>
      <c r="AA139" s="4">
        <v>883</v>
      </c>
      <c r="AB139" s="4">
        <v>822</v>
      </c>
      <c r="AC139" s="4">
        <v>58</v>
      </c>
      <c r="AD139" s="4">
        <v>6.81</v>
      </c>
      <c r="AE139" s="4">
        <v>0.16</v>
      </c>
      <c r="AF139" s="4">
        <v>978</v>
      </c>
      <c r="AG139" s="4">
        <v>-11</v>
      </c>
      <c r="AH139" s="4">
        <v>7</v>
      </c>
      <c r="AI139" s="4">
        <v>26</v>
      </c>
      <c r="AJ139" s="4">
        <v>189</v>
      </c>
      <c r="AK139" s="4">
        <v>138</v>
      </c>
      <c r="AL139" s="4">
        <v>2.8</v>
      </c>
      <c r="AM139" s="4">
        <v>195</v>
      </c>
      <c r="AN139" s="4" t="s">
        <v>155</v>
      </c>
      <c r="AO139" s="4">
        <v>2</v>
      </c>
      <c r="AP139" s="4">
        <v>0.58131944444444439</v>
      </c>
      <c r="AQ139" s="4">
        <v>47.160851000000001</v>
      </c>
      <c r="AR139" s="4">
        <v>-88.490740000000002</v>
      </c>
      <c r="AS139" s="4">
        <v>318.10000000000002</v>
      </c>
      <c r="AT139" s="4">
        <v>33.799999999999997</v>
      </c>
      <c r="AU139" s="4">
        <v>12</v>
      </c>
      <c r="AV139" s="4">
        <v>9</v>
      </c>
      <c r="AW139" s="4" t="s">
        <v>206</v>
      </c>
      <c r="AX139" s="4">
        <v>1.2</v>
      </c>
      <c r="AY139" s="4">
        <v>1.2</v>
      </c>
      <c r="AZ139" s="4">
        <v>2</v>
      </c>
      <c r="BA139" s="4">
        <v>14.023</v>
      </c>
      <c r="BB139" s="4">
        <v>11.75</v>
      </c>
      <c r="BC139" s="4">
        <v>0.84</v>
      </c>
      <c r="BD139" s="4">
        <v>17.815999999999999</v>
      </c>
      <c r="BE139" s="4">
        <v>1863.4570000000001</v>
      </c>
      <c r="BF139" s="4">
        <v>714.34900000000005</v>
      </c>
      <c r="BG139" s="4">
        <v>1.0249999999999999</v>
      </c>
      <c r="BH139" s="4">
        <v>1.222</v>
      </c>
      <c r="BI139" s="4">
        <v>2.2480000000000002</v>
      </c>
      <c r="BJ139" s="4">
        <v>0.77700000000000002</v>
      </c>
      <c r="BK139" s="4">
        <v>0.92600000000000005</v>
      </c>
      <c r="BL139" s="4">
        <v>1.702</v>
      </c>
      <c r="BM139" s="4">
        <v>15.1182</v>
      </c>
      <c r="BQ139" s="4">
        <v>25.710999999999999</v>
      </c>
      <c r="BR139" s="4">
        <v>0.49817800000000001</v>
      </c>
      <c r="BS139" s="4">
        <v>-5</v>
      </c>
      <c r="BT139" s="4">
        <v>0.13287599999999999</v>
      </c>
      <c r="BU139" s="4">
        <v>12.174225</v>
      </c>
      <c r="BV139" s="4">
        <v>2.6840950000000001</v>
      </c>
      <c r="BW139" s="4">
        <f t="shared" ref="BW139:BW146" si="19">BU139*0.2642</f>
        <v>3.2164302449999997</v>
      </c>
      <c r="BY139" s="4">
        <f t="shared" ref="BY139:BY146" si="20">BE139*$BU139*0.737</f>
        <v>16719.688714523028</v>
      </c>
      <c r="BZ139" s="4">
        <f t="shared" ref="BZ139:BZ146" si="21">BF139*$BU139*0.737</f>
        <v>6409.4276999849244</v>
      </c>
      <c r="CA139" s="4">
        <f t="shared" ref="CA139:CA146" si="22">BJ139*$BU139*0.737</f>
        <v>6.9715577720250002</v>
      </c>
      <c r="CB139" s="4">
        <f t="shared" ref="CB139:CB146" si="23">BM139*$BU139*0.737</f>
        <v>135.64659550711499</v>
      </c>
    </row>
    <row r="140" spans="1:80" x14ac:dyDescent="0.25">
      <c r="A140" s="2">
        <v>42069</v>
      </c>
      <c r="B140" s="3">
        <v>3.9766203703703706E-2</v>
      </c>
      <c r="C140" s="4">
        <v>10.243</v>
      </c>
      <c r="D140" s="4">
        <v>7.1222000000000003</v>
      </c>
      <c r="E140" s="4">
        <v>71221.724140000006</v>
      </c>
      <c r="F140" s="4">
        <v>48.1</v>
      </c>
      <c r="G140" s="4">
        <v>40.5</v>
      </c>
      <c r="H140" s="4">
        <v>2237.1999999999998</v>
      </c>
      <c r="J140" s="4">
        <v>0.2</v>
      </c>
      <c r="K140" s="4">
        <v>0.84360000000000002</v>
      </c>
      <c r="L140" s="4">
        <v>8.6416000000000004</v>
      </c>
      <c r="M140" s="4">
        <v>6.0084999999999997</v>
      </c>
      <c r="N140" s="4">
        <v>40.578899999999997</v>
      </c>
      <c r="O140" s="4">
        <v>34.1691</v>
      </c>
      <c r="P140" s="4">
        <v>74.7</v>
      </c>
      <c r="Q140" s="4">
        <v>30.730599999999999</v>
      </c>
      <c r="R140" s="4">
        <v>25.8765</v>
      </c>
      <c r="S140" s="4">
        <v>56.6</v>
      </c>
      <c r="T140" s="4">
        <v>2237.2006000000001</v>
      </c>
      <c r="W140" s="4">
        <v>0</v>
      </c>
      <c r="X140" s="4">
        <v>0.16869999999999999</v>
      </c>
      <c r="Y140" s="4">
        <v>11.8</v>
      </c>
      <c r="Z140" s="4">
        <v>856</v>
      </c>
      <c r="AA140" s="4">
        <v>882</v>
      </c>
      <c r="AB140" s="4">
        <v>821</v>
      </c>
      <c r="AC140" s="4">
        <v>58</v>
      </c>
      <c r="AD140" s="4">
        <v>6.81</v>
      </c>
      <c r="AE140" s="4">
        <v>0.16</v>
      </c>
      <c r="AF140" s="4">
        <v>978</v>
      </c>
      <c r="AG140" s="4">
        <v>-11</v>
      </c>
      <c r="AH140" s="4">
        <v>7</v>
      </c>
      <c r="AI140" s="4">
        <v>26</v>
      </c>
      <c r="AJ140" s="4">
        <v>189</v>
      </c>
      <c r="AK140" s="4">
        <v>138</v>
      </c>
      <c r="AL140" s="4">
        <v>2.8</v>
      </c>
      <c r="AM140" s="4">
        <v>195</v>
      </c>
      <c r="AN140" s="4" t="s">
        <v>155</v>
      </c>
      <c r="AO140" s="4">
        <v>2</v>
      </c>
      <c r="AP140" s="4">
        <v>0.58133101851851854</v>
      </c>
      <c r="AQ140" s="4">
        <v>47.160718000000003</v>
      </c>
      <c r="AR140" s="4">
        <v>-88.490716000000006</v>
      </c>
      <c r="AS140" s="4">
        <v>318.10000000000002</v>
      </c>
      <c r="AT140" s="4">
        <v>33.6</v>
      </c>
      <c r="AU140" s="4">
        <v>12</v>
      </c>
      <c r="AV140" s="4">
        <v>9</v>
      </c>
      <c r="AW140" s="4" t="s">
        <v>206</v>
      </c>
      <c r="AX140" s="4">
        <v>1.455152</v>
      </c>
      <c r="AY140" s="4">
        <v>1.5402020000000001</v>
      </c>
      <c r="AZ140" s="4">
        <v>2.4252530000000001</v>
      </c>
      <c r="BA140" s="4">
        <v>14.023</v>
      </c>
      <c r="BB140" s="4">
        <v>11.34</v>
      </c>
      <c r="BC140" s="4">
        <v>0.81</v>
      </c>
      <c r="BD140" s="4">
        <v>18.535</v>
      </c>
      <c r="BE140" s="4">
        <v>1761.183</v>
      </c>
      <c r="BF140" s="4">
        <v>779.39400000000001</v>
      </c>
      <c r="BG140" s="4">
        <v>0.86599999999999999</v>
      </c>
      <c r="BH140" s="4">
        <v>0.72899999999999998</v>
      </c>
      <c r="BI140" s="4">
        <v>1.595</v>
      </c>
      <c r="BJ140" s="4">
        <v>0.65600000000000003</v>
      </c>
      <c r="BK140" s="4">
        <v>0.55200000000000005</v>
      </c>
      <c r="BL140" s="4">
        <v>1.208</v>
      </c>
      <c r="BM140" s="4">
        <v>15.0778</v>
      </c>
      <c r="BQ140" s="4">
        <v>25.003</v>
      </c>
      <c r="BR140" s="4">
        <v>0.40038600000000002</v>
      </c>
      <c r="BS140" s="4">
        <v>-5</v>
      </c>
      <c r="BT140" s="4">
        <v>0.13112399999999999</v>
      </c>
      <c r="BU140" s="4">
        <v>9.7844329999999999</v>
      </c>
      <c r="BV140" s="4">
        <v>2.6487050000000001</v>
      </c>
      <c r="BW140" s="4">
        <f t="shared" si="19"/>
        <v>2.5850471985999999</v>
      </c>
      <c r="BY140" s="4">
        <f t="shared" si="20"/>
        <v>12700.114496344142</v>
      </c>
      <c r="BZ140" s="4">
        <f t="shared" si="21"/>
        <v>5620.3092113446737</v>
      </c>
      <c r="CA140" s="4">
        <f t="shared" si="22"/>
        <v>4.7304993913760001</v>
      </c>
      <c r="CB140" s="4">
        <f t="shared" si="23"/>
        <v>108.72793250501378</v>
      </c>
    </row>
    <row r="141" spans="1:80" x14ac:dyDescent="0.25">
      <c r="A141" s="2">
        <v>42069</v>
      </c>
      <c r="B141" s="3">
        <v>3.977777777777778E-2</v>
      </c>
      <c r="C141" s="4">
        <v>10.135999999999999</v>
      </c>
      <c r="D141" s="4">
        <v>7.1630000000000003</v>
      </c>
      <c r="E141" s="4">
        <v>71629.53112</v>
      </c>
      <c r="F141" s="4">
        <v>49.6</v>
      </c>
      <c r="G141" s="4">
        <v>32.299999999999997</v>
      </c>
      <c r="H141" s="4">
        <v>2350.1999999999998</v>
      </c>
      <c r="J141" s="4">
        <v>0.2</v>
      </c>
      <c r="K141" s="4">
        <v>0.84389999999999998</v>
      </c>
      <c r="L141" s="4">
        <v>8.5539000000000005</v>
      </c>
      <c r="M141" s="4">
        <v>6.0450999999999997</v>
      </c>
      <c r="N141" s="4">
        <v>41.839399999999998</v>
      </c>
      <c r="O141" s="4">
        <v>27.296299999999999</v>
      </c>
      <c r="P141" s="4">
        <v>69.099999999999994</v>
      </c>
      <c r="Q141" s="4">
        <v>31.6845</v>
      </c>
      <c r="R141" s="4">
        <v>20.671199999999999</v>
      </c>
      <c r="S141" s="4">
        <v>52.4</v>
      </c>
      <c r="T141" s="4">
        <v>2350.2498000000001</v>
      </c>
      <c r="W141" s="4">
        <v>0</v>
      </c>
      <c r="X141" s="4">
        <v>0.16880000000000001</v>
      </c>
      <c r="Y141" s="4">
        <v>11.8</v>
      </c>
      <c r="Z141" s="4">
        <v>857</v>
      </c>
      <c r="AA141" s="4">
        <v>882</v>
      </c>
      <c r="AB141" s="4">
        <v>822</v>
      </c>
      <c r="AC141" s="4">
        <v>58</v>
      </c>
      <c r="AD141" s="4">
        <v>6.81</v>
      </c>
      <c r="AE141" s="4">
        <v>0.16</v>
      </c>
      <c r="AF141" s="4">
        <v>979</v>
      </c>
      <c r="AG141" s="4">
        <v>-11</v>
      </c>
      <c r="AH141" s="4">
        <v>7</v>
      </c>
      <c r="AI141" s="4">
        <v>26</v>
      </c>
      <c r="AJ141" s="4">
        <v>188.1</v>
      </c>
      <c r="AK141" s="4">
        <v>138</v>
      </c>
      <c r="AL141" s="4">
        <v>2.8</v>
      </c>
      <c r="AM141" s="4">
        <v>195</v>
      </c>
      <c r="AN141" s="4" t="s">
        <v>155</v>
      </c>
      <c r="AO141" s="4">
        <v>2</v>
      </c>
      <c r="AP141" s="4">
        <v>0.58134259259259258</v>
      </c>
      <c r="AQ141" s="4">
        <v>47.160581999999998</v>
      </c>
      <c r="AR141" s="4">
        <v>-88.490714999999994</v>
      </c>
      <c r="AS141" s="4">
        <v>317.7</v>
      </c>
      <c r="AT141" s="4">
        <v>33.700000000000003</v>
      </c>
      <c r="AU141" s="4">
        <v>12</v>
      </c>
      <c r="AV141" s="4">
        <v>9</v>
      </c>
      <c r="AW141" s="4" t="s">
        <v>206</v>
      </c>
      <c r="AX141" s="4">
        <v>1.5</v>
      </c>
      <c r="AY141" s="4">
        <v>1.6</v>
      </c>
      <c r="AZ141" s="4">
        <v>2.5</v>
      </c>
      <c r="BA141" s="4">
        <v>14.023</v>
      </c>
      <c r="BB141" s="4">
        <v>11.37</v>
      </c>
      <c r="BC141" s="4">
        <v>0.81</v>
      </c>
      <c r="BD141" s="4">
        <v>18.491</v>
      </c>
      <c r="BE141" s="4">
        <v>1747.9949999999999</v>
      </c>
      <c r="BF141" s="4">
        <v>786.25199999999995</v>
      </c>
      <c r="BG141" s="4">
        <v>0.89500000000000002</v>
      </c>
      <c r="BH141" s="4">
        <v>0.58399999999999996</v>
      </c>
      <c r="BI141" s="4">
        <v>1.48</v>
      </c>
      <c r="BJ141" s="4">
        <v>0.67800000000000005</v>
      </c>
      <c r="BK141" s="4">
        <v>0.442</v>
      </c>
      <c r="BL141" s="4">
        <v>1.1200000000000001</v>
      </c>
      <c r="BM141" s="4">
        <v>15.882300000000001</v>
      </c>
      <c r="BQ141" s="4">
        <v>25.08</v>
      </c>
      <c r="BR141" s="4">
        <v>0.53845200000000004</v>
      </c>
      <c r="BS141" s="4">
        <v>-5</v>
      </c>
      <c r="BT141" s="4">
        <v>0.13100000000000001</v>
      </c>
      <c r="BU141" s="4">
        <v>13.158421000000001</v>
      </c>
      <c r="BV141" s="4">
        <v>2.6461999999999999</v>
      </c>
      <c r="BW141" s="4">
        <f t="shared" si="19"/>
        <v>3.4764548282000001</v>
      </c>
      <c r="BY141" s="4">
        <f t="shared" si="20"/>
        <v>16951.629483414614</v>
      </c>
      <c r="BZ141" s="4">
        <f t="shared" si="21"/>
        <v>7624.8802683038039</v>
      </c>
      <c r="CA141" s="4">
        <f t="shared" si="22"/>
        <v>6.5750787558060004</v>
      </c>
      <c r="CB141" s="4">
        <f t="shared" si="23"/>
        <v>154.02267451819711</v>
      </c>
    </row>
    <row r="142" spans="1:80" x14ac:dyDescent="0.25">
      <c r="A142" s="2">
        <v>42069</v>
      </c>
      <c r="B142" s="3">
        <v>3.9789351851851854E-2</v>
      </c>
      <c r="C142" s="4">
        <v>10.548</v>
      </c>
      <c r="D142" s="4">
        <v>6.7591000000000001</v>
      </c>
      <c r="E142" s="4">
        <v>67591.130510000003</v>
      </c>
      <c r="F142" s="4">
        <v>56.2</v>
      </c>
      <c r="G142" s="4">
        <v>32.299999999999997</v>
      </c>
      <c r="H142" s="4">
        <v>2350.1</v>
      </c>
      <c r="J142" s="4">
        <v>0.2</v>
      </c>
      <c r="K142" s="4">
        <v>0.84460000000000002</v>
      </c>
      <c r="L142" s="4">
        <v>8.9092000000000002</v>
      </c>
      <c r="M142" s="4">
        <v>5.7091000000000003</v>
      </c>
      <c r="N142" s="4">
        <v>47.507800000000003</v>
      </c>
      <c r="O142" s="4">
        <v>27.2821</v>
      </c>
      <c r="P142" s="4">
        <v>74.8</v>
      </c>
      <c r="Q142" s="4">
        <v>35.9771</v>
      </c>
      <c r="R142" s="4">
        <v>20.660399999999999</v>
      </c>
      <c r="S142" s="4">
        <v>56.6</v>
      </c>
      <c r="T142" s="4">
        <v>2350.0515</v>
      </c>
      <c r="W142" s="4">
        <v>0</v>
      </c>
      <c r="X142" s="4">
        <v>0.16889999999999999</v>
      </c>
      <c r="Y142" s="4">
        <v>11.9</v>
      </c>
      <c r="Z142" s="4">
        <v>857</v>
      </c>
      <c r="AA142" s="4">
        <v>882</v>
      </c>
      <c r="AB142" s="4">
        <v>821</v>
      </c>
      <c r="AC142" s="4">
        <v>58</v>
      </c>
      <c r="AD142" s="4">
        <v>6.81</v>
      </c>
      <c r="AE142" s="4">
        <v>0.16</v>
      </c>
      <c r="AF142" s="4">
        <v>979</v>
      </c>
      <c r="AG142" s="4">
        <v>-11</v>
      </c>
      <c r="AH142" s="4">
        <v>7</v>
      </c>
      <c r="AI142" s="4">
        <v>26</v>
      </c>
      <c r="AJ142" s="4">
        <v>188.9</v>
      </c>
      <c r="AK142" s="4">
        <v>138</v>
      </c>
      <c r="AL142" s="4">
        <v>2.7</v>
      </c>
      <c r="AM142" s="4">
        <v>195</v>
      </c>
      <c r="AN142" s="4" t="s">
        <v>155</v>
      </c>
      <c r="AO142" s="4">
        <v>2</v>
      </c>
      <c r="AP142" s="4">
        <v>0.58135416666666673</v>
      </c>
      <c r="AQ142" s="4">
        <v>47.160446</v>
      </c>
      <c r="AR142" s="4">
        <v>-88.490713</v>
      </c>
      <c r="AS142" s="4">
        <v>317.39999999999998</v>
      </c>
      <c r="AT142" s="4">
        <v>33.9</v>
      </c>
      <c r="AU142" s="4">
        <v>12</v>
      </c>
      <c r="AV142" s="4">
        <v>9</v>
      </c>
      <c r="AW142" s="4" t="s">
        <v>206</v>
      </c>
      <c r="AX142" s="4">
        <v>1.244955</v>
      </c>
      <c r="AY142" s="4">
        <v>1.6850149999999999</v>
      </c>
      <c r="AZ142" s="4">
        <v>2.5</v>
      </c>
      <c r="BA142" s="4">
        <v>14.023</v>
      </c>
      <c r="BB142" s="4">
        <v>11.42</v>
      </c>
      <c r="BC142" s="4">
        <v>0.81</v>
      </c>
      <c r="BD142" s="4">
        <v>18.393000000000001</v>
      </c>
      <c r="BE142" s="4">
        <v>1818.248</v>
      </c>
      <c r="BF142" s="4">
        <v>741.58199999999999</v>
      </c>
      <c r="BG142" s="4">
        <v>1.0149999999999999</v>
      </c>
      <c r="BH142" s="4">
        <v>0.58299999999999996</v>
      </c>
      <c r="BI142" s="4">
        <v>1.5980000000000001</v>
      </c>
      <c r="BJ142" s="4">
        <v>0.76900000000000002</v>
      </c>
      <c r="BK142" s="4">
        <v>0.442</v>
      </c>
      <c r="BL142" s="4">
        <v>1.21</v>
      </c>
      <c r="BM142" s="4">
        <v>15.8604</v>
      </c>
      <c r="BQ142" s="4">
        <v>25.068000000000001</v>
      </c>
      <c r="BR142" s="4">
        <v>0.72809599999999997</v>
      </c>
      <c r="BS142" s="4">
        <v>-5</v>
      </c>
      <c r="BT142" s="4">
        <v>0.13287599999999999</v>
      </c>
      <c r="BU142" s="4">
        <v>17.792846000000001</v>
      </c>
      <c r="BV142" s="4">
        <v>2.6840950000000001</v>
      </c>
      <c r="BW142" s="4">
        <f t="shared" si="19"/>
        <v>4.7008699132</v>
      </c>
      <c r="BY142" s="4">
        <f t="shared" si="20"/>
        <v>23843.281503856499</v>
      </c>
      <c r="BZ142" s="4">
        <f t="shared" si="21"/>
        <v>9724.6076355881651</v>
      </c>
      <c r="CA142" s="4">
        <f t="shared" si="22"/>
        <v>10.084148849038002</v>
      </c>
      <c r="CB142" s="4">
        <f t="shared" si="23"/>
        <v>207.98261951272082</v>
      </c>
    </row>
    <row r="143" spans="1:80" x14ac:dyDescent="0.25">
      <c r="A143" s="2">
        <v>42069</v>
      </c>
      <c r="B143" s="3">
        <v>3.9800925925925927E-2</v>
      </c>
      <c r="C143" s="4">
        <v>10.624000000000001</v>
      </c>
      <c r="D143" s="4">
        <v>6.4107000000000003</v>
      </c>
      <c r="E143" s="4">
        <v>64107.169029999997</v>
      </c>
      <c r="F143" s="4">
        <v>59.2</v>
      </c>
      <c r="G143" s="4">
        <v>23.3</v>
      </c>
      <c r="H143" s="4">
        <v>2220</v>
      </c>
      <c r="J143" s="4">
        <v>0.2</v>
      </c>
      <c r="K143" s="4">
        <v>0.84750000000000003</v>
      </c>
      <c r="L143" s="4">
        <v>9.0038</v>
      </c>
      <c r="M143" s="4">
        <v>5.4329999999999998</v>
      </c>
      <c r="N143" s="4">
        <v>50.182499999999997</v>
      </c>
      <c r="O143" s="4">
        <v>19.720099999999999</v>
      </c>
      <c r="P143" s="4">
        <v>69.900000000000006</v>
      </c>
      <c r="Q143" s="4">
        <v>38.002600000000001</v>
      </c>
      <c r="R143" s="4">
        <v>14.9338</v>
      </c>
      <c r="S143" s="4">
        <v>52.9</v>
      </c>
      <c r="T143" s="4">
        <v>2220.0353</v>
      </c>
      <c r="W143" s="4">
        <v>0</v>
      </c>
      <c r="X143" s="4">
        <v>0.16950000000000001</v>
      </c>
      <c r="Y143" s="4">
        <v>11.8</v>
      </c>
      <c r="Z143" s="4">
        <v>857</v>
      </c>
      <c r="AA143" s="4">
        <v>883</v>
      </c>
      <c r="AB143" s="4">
        <v>822</v>
      </c>
      <c r="AC143" s="4">
        <v>58</v>
      </c>
      <c r="AD143" s="4">
        <v>6.81</v>
      </c>
      <c r="AE143" s="4">
        <v>0.16</v>
      </c>
      <c r="AF143" s="4">
        <v>979</v>
      </c>
      <c r="AG143" s="4">
        <v>-11</v>
      </c>
      <c r="AH143" s="4">
        <v>7</v>
      </c>
      <c r="AI143" s="4">
        <v>26</v>
      </c>
      <c r="AJ143" s="4">
        <v>188.1</v>
      </c>
      <c r="AK143" s="4">
        <v>138</v>
      </c>
      <c r="AL143" s="4">
        <v>2.7</v>
      </c>
      <c r="AM143" s="4">
        <v>195</v>
      </c>
      <c r="AN143" s="4" t="s">
        <v>155</v>
      </c>
      <c r="AO143" s="4">
        <v>2</v>
      </c>
      <c r="AP143" s="4">
        <v>0.58136574074074077</v>
      </c>
      <c r="AQ143" s="4">
        <v>47.160308000000001</v>
      </c>
      <c r="AR143" s="4">
        <v>-88.490706000000003</v>
      </c>
      <c r="AS143" s="4">
        <v>317</v>
      </c>
      <c r="AT143" s="4">
        <v>34.1</v>
      </c>
      <c r="AU143" s="4">
        <v>12</v>
      </c>
      <c r="AV143" s="4">
        <v>9</v>
      </c>
      <c r="AW143" s="4" t="s">
        <v>206</v>
      </c>
      <c r="AX143" s="4">
        <v>1.2</v>
      </c>
      <c r="AY143" s="4">
        <v>1.7</v>
      </c>
      <c r="AZ143" s="4">
        <v>2.5</v>
      </c>
      <c r="BA143" s="4">
        <v>14.023</v>
      </c>
      <c r="BB143" s="4">
        <v>11.65</v>
      </c>
      <c r="BC143" s="4">
        <v>0.83</v>
      </c>
      <c r="BD143" s="4">
        <v>17.995000000000001</v>
      </c>
      <c r="BE143" s="4">
        <v>1861.999</v>
      </c>
      <c r="BF143" s="4">
        <v>715.11500000000001</v>
      </c>
      <c r="BG143" s="4">
        <v>1.087</v>
      </c>
      <c r="BH143" s="4">
        <v>0.42699999999999999</v>
      </c>
      <c r="BI143" s="4">
        <v>1.514</v>
      </c>
      <c r="BJ143" s="4">
        <v>0.82299999999999995</v>
      </c>
      <c r="BK143" s="4">
        <v>0.32300000000000001</v>
      </c>
      <c r="BL143" s="4">
        <v>1.1459999999999999</v>
      </c>
      <c r="BM143" s="4">
        <v>15.1822</v>
      </c>
      <c r="BQ143" s="4">
        <v>25.486999999999998</v>
      </c>
      <c r="BR143" s="4">
        <v>0.53645399999999999</v>
      </c>
      <c r="BS143" s="4">
        <v>-5</v>
      </c>
      <c r="BT143" s="4">
        <v>0.130186</v>
      </c>
      <c r="BU143" s="4">
        <v>13.109595000000001</v>
      </c>
      <c r="BV143" s="4">
        <v>2.6297570000000001</v>
      </c>
      <c r="BW143" s="4">
        <f t="shared" si="19"/>
        <v>3.4635549989999999</v>
      </c>
      <c r="BY143" s="4">
        <f t="shared" si="20"/>
        <v>17990.208899158486</v>
      </c>
      <c r="BZ143" s="4">
        <f t="shared" si="21"/>
        <v>6909.2777369492251</v>
      </c>
      <c r="CA143" s="4">
        <f t="shared" si="22"/>
        <v>7.9516379568450004</v>
      </c>
      <c r="CB143" s="4">
        <f t="shared" si="23"/>
        <v>146.686947495033</v>
      </c>
    </row>
    <row r="144" spans="1:80" x14ac:dyDescent="0.25">
      <c r="A144" s="2">
        <v>42069</v>
      </c>
      <c r="B144" s="3">
        <v>3.9812500000000001E-2</v>
      </c>
      <c r="C144" s="4">
        <v>10.63</v>
      </c>
      <c r="D144" s="4">
        <v>6.5244999999999997</v>
      </c>
      <c r="E144" s="4">
        <v>65245.280610000002</v>
      </c>
      <c r="F144" s="4">
        <v>59.6</v>
      </c>
      <c r="G144" s="4">
        <v>17.600000000000001</v>
      </c>
      <c r="H144" s="4">
        <v>2200.1</v>
      </c>
      <c r="J144" s="4">
        <v>0.2</v>
      </c>
      <c r="K144" s="4">
        <v>0.84640000000000004</v>
      </c>
      <c r="L144" s="4">
        <v>8.9971999999999994</v>
      </c>
      <c r="M144" s="4">
        <v>5.5223000000000004</v>
      </c>
      <c r="N144" s="4">
        <v>50.430599999999998</v>
      </c>
      <c r="O144" s="4">
        <v>14.9175</v>
      </c>
      <c r="P144" s="4">
        <v>65.3</v>
      </c>
      <c r="Q144" s="4">
        <v>38.1905</v>
      </c>
      <c r="R144" s="4">
        <v>11.296799999999999</v>
      </c>
      <c r="S144" s="4">
        <v>49.5</v>
      </c>
      <c r="T144" s="4">
        <v>2200.1408999999999</v>
      </c>
      <c r="W144" s="4">
        <v>0</v>
      </c>
      <c r="X144" s="4">
        <v>0.16930000000000001</v>
      </c>
      <c r="Y144" s="4">
        <v>11.9</v>
      </c>
      <c r="Z144" s="4">
        <v>858</v>
      </c>
      <c r="AA144" s="4">
        <v>883</v>
      </c>
      <c r="AB144" s="4">
        <v>821</v>
      </c>
      <c r="AC144" s="4">
        <v>58</v>
      </c>
      <c r="AD144" s="4">
        <v>6.81</v>
      </c>
      <c r="AE144" s="4">
        <v>0.16</v>
      </c>
      <c r="AF144" s="4">
        <v>979</v>
      </c>
      <c r="AG144" s="4">
        <v>-11</v>
      </c>
      <c r="AH144" s="4">
        <v>7</v>
      </c>
      <c r="AI144" s="4">
        <v>26</v>
      </c>
      <c r="AJ144" s="4">
        <v>188.9</v>
      </c>
      <c r="AK144" s="4">
        <v>138</v>
      </c>
      <c r="AL144" s="4">
        <v>2.7</v>
      </c>
      <c r="AM144" s="4">
        <v>195</v>
      </c>
      <c r="AN144" s="4" t="s">
        <v>155</v>
      </c>
      <c r="AO144" s="4">
        <v>2</v>
      </c>
      <c r="AP144" s="4">
        <v>0.58137731481481481</v>
      </c>
      <c r="AQ144" s="4">
        <v>47.160170999999998</v>
      </c>
      <c r="AR144" s="4">
        <v>-88.490696999999997</v>
      </c>
      <c r="AS144" s="4">
        <v>316.60000000000002</v>
      </c>
      <c r="AT144" s="4">
        <v>33.9</v>
      </c>
      <c r="AU144" s="4">
        <v>12</v>
      </c>
      <c r="AV144" s="4">
        <v>9</v>
      </c>
      <c r="AW144" s="4" t="s">
        <v>206</v>
      </c>
      <c r="AX144" s="4">
        <v>1.1151850000000001</v>
      </c>
      <c r="AY144" s="4">
        <v>1.445554</v>
      </c>
      <c r="AZ144" s="4">
        <v>1.9062939999999999</v>
      </c>
      <c r="BA144" s="4">
        <v>14.023</v>
      </c>
      <c r="BB144" s="4">
        <v>11.56</v>
      </c>
      <c r="BC144" s="4">
        <v>0.82</v>
      </c>
      <c r="BD144" s="4">
        <v>18.149000000000001</v>
      </c>
      <c r="BE144" s="4">
        <v>1850.42</v>
      </c>
      <c r="BF144" s="4">
        <v>722.87599999999998</v>
      </c>
      <c r="BG144" s="4">
        <v>1.0860000000000001</v>
      </c>
      <c r="BH144" s="4">
        <v>0.32100000000000001</v>
      </c>
      <c r="BI144" s="4">
        <v>1.407</v>
      </c>
      <c r="BJ144" s="4">
        <v>0.82299999999999995</v>
      </c>
      <c r="BK144" s="4">
        <v>0.24299999999999999</v>
      </c>
      <c r="BL144" s="4">
        <v>1.0660000000000001</v>
      </c>
      <c r="BM144" s="4">
        <v>14.9636</v>
      </c>
      <c r="BQ144" s="4">
        <v>25.314</v>
      </c>
      <c r="BR144" s="4">
        <v>0.62430399999999997</v>
      </c>
      <c r="BS144" s="4">
        <v>-5</v>
      </c>
      <c r="BT144" s="4">
        <v>0.130938</v>
      </c>
      <c r="BU144" s="4">
        <v>15.256429000000001</v>
      </c>
      <c r="BV144" s="4">
        <v>2.6449479999999999</v>
      </c>
      <c r="BW144" s="4">
        <f t="shared" si="19"/>
        <v>4.0307485418000004</v>
      </c>
      <c r="BY144" s="4">
        <f t="shared" si="20"/>
        <v>20806.100595082662</v>
      </c>
      <c r="BZ144" s="4">
        <f t="shared" si="21"/>
        <v>8128.0091945455479</v>
      </c>
      <c r="CA144" s="4">
        <f t="shared" si="22"/>
        <v>9.2538022663790009</v>
      </c>
      <c r="CB144" s="4">
        <f t="shared" si="23"/>
        <v>168.2505414255028</v>
      </c>
    </row>
    <row r="145" spans="1:80" x14ac:dyDescent="0.25">
      <c r="A145" s="2">
        <v>42069</v>
      </c>
      <c r="B145" s="3">
        <v>3.9824074074074074E-2</v>
      </c>
      <c r="C145" s="4">
        <v>10.63</v>
      </c>
      <c r="D145" s="4">
        <v>6.4692999999999996</v>
      </c>
      <c r="E145" s="4">
        <v>64692.559520000003</v>
      </c>
      <c r="F145" s="4">
        <v>61.9</v>
      </c>
      <c r="G145" s="4">
        <v>14.3</v>
      </c>
      <c r="H145" s="4">
        <v>2172.6999999999998</v>
      </c>
      <c r="J145" s="4">
        <v>0.2</v>
      </c>
      <c r="K145" s="4">
        <v>0.84689999999999999</v>
      </c>
      <c r="L145" s="4">
        <v>9.0027000000000008</v>
      </c>
      <c r="M145" s="4">
        <v>5.4789000000000003</v>
      </c>
      <c r="N145" s="4">
        <v>52.462400000000002</v>
      </c>
      <c r="O145" s="4">
        <v>12.0997</v>
      </c>
      <c r="P145" s="4">
        <v>64.599999999999994</v>
      </c>
      <c r="Q145" s="4">
        <v>39.729100000000003</v>
      </c>
      <c r="R145" s="4">
        <v>9.1630000000000003</v>
      </c>
      <c r="S145" s="4">
        <v>48.9</v>
      </c>
      <c r="T145" s="4">
        <v>2172.6812</v>
      </c>
      <c r="W145" s="4">
        <v>0</v>
      </c>
      <c r="X145" s="4">
        <v>0.1694</v>
      </c>
      <c r="Y145" s="4">
        <v>11.9</v>
      </c>
      <c r="Z145" s="4">
        <v>857</v>
      </c>
      <c r="AA145" s="4">
        <v>882</v>
      </c>
      <c r="AB145" s="4">
        <v>822</v>
      </c>
      <c r="AC145" s="4">
        <v>58</v>
      </c>
      <c r="AD145" s="4">
        <v>6.81</v>
      </c>
      <c r="AE145" s="4">
        <v>0.16</v>
      </c>
      <c r="AF145" s="4">
        <v>979</v>
      </c>
      <c r="AG145" s="4">
        <v>-11</v>
      </c>
      <c r="AH145" s="4">
        <v>7</v>
      </c>
      <c r="AI145" s="4">
        <v>26</v>
      </c>
      <c r="AJ145" s="4">
        <v>189</v>
      </c>
      <c r="AK145" s="4">
        <v>138</v>
      </c>
      <c r="AL145" s="4">
        <v>2.6</v>
      </c>
      <c r="AM145" s="4">
        <v>195</v>
      </c>
      <c r="AN145" s="4" t="s">
        <v>155</v>
      </c>
      <c r="AO145" s="4">
        <v>2</v>
      </c>
      <c r="AP145" s="4">
        <v>0.58138888888888884</v>
      </c>
      <c r="AQ145" s="4">
        <v>47.160035999999998</v>
      </c>
      <c r="AR145" s="4">
        <v>-88.490658999999994</v>
      </c>
      <c r="AS145" s="4">
        <v>316.7</v>
      </c>
      <c r="AT145" s="4">
        <v>33.9</v>
      </c>
      <c r="AU145" s="4">
        <v>12</v>
      </c>
      <c r="AV145" s="4">
        <v>9</v>
      </c>
      <c r="AW145" s="4" t="s">
        <v>206</v>
      </c>
      <c r="AX145" s="4">
        <v>1.1000000000000001</v>
      </c>
      <c r="AY145" s="4">
        <v>1.484631</v>
      </c>
      <c r="AZ145" s="4">
        <v>1.8846309999999999</v>
      </c>
      <c r="BA145" s="4">
        <v>14.023</v>
      </c>
      <c r="BB145" s="4">
        <v>11.6</v>
      </c>
      <c r="BC145" s="4">
        <v>0.83</v>
      </c>
      <c r="BD145" s="4">
        <v>18.076000000000001</v>
      </c>
      <c r="BE145" s="4">
        <v>1856.691</v>
      </c>
      <c r="BF145" s="4">
        <v>719.18100000000004</v>
      </c>
      <c r="BG145" s="4">
        <v>1.133</v>
      </c>
      <c r="BH145" s="4">
        <v>0.26100000000000001</v>
      </c>
      <c r="BI145" s="4">
        <v>1.3939999999999999</v>
      </c>
      <c r="BJ145" s="4">
        <v>0.85799999999999998</v>
      </c>
      <c r="BK145" s="4">
        <v>0.19800000000000001</v>
      </c>
      <c r="BL145" s="4">
        <v>1.056</v>
      </c>
      <c r="BM145" s="4">
        <v>14.8178</v>
      </c>
      <c r="BQ145" s="4">
        <v>25.4</v>
      </c>
      <c r="BR145" s="4">
        <v>0.71541999999999994</v>
      </c>
      <c r="BS145" s="4">
        <v>-5</v>
      </c>
      <c r="BT145" s="4">
        <v>0.13006200000000001</v>
      </c>
      <c r="BU145" s="4">
        <v>17.483077000000002</v>
      </c>
      <c r="BV145" s="4">
        <v>2.6272519999999999</v>
      </c>
      <c r="BW145" s="4">
        <f t="shared" si="19"/>
        <v>4.6190289434</v>
      </c>
      <c r="BY145" s="4">
        <f t="shared" si="20"/>
        <v>23923.51505631856</v>
      </c>
      <c r="BZ145" s="4">
        <f t="shared" si="21"/>
        <v>9266.6671415535711</v>
      </c>
      <c r="CA145" s="4">
        <f t="shared" si="22"/>
        <v>11.055353808642002</v>
      </c>
      <c r="CB145" s="4">
        <f t="shared" si="23"/>
        <v>190.9277641791322</v>
      </c>
    </row>
    <row r="146" spans="1:80" x14ac:dyDescent="0.25">
      <c r="A146" s="2">
        <v>42069</v>
      </c>
      <c r="B146" s="3">
        <v>3.9835648148148155E-2</v>
      </c>
      <c r="C146" s="4">
        <v>10.58</v>
      </c>
      <c r="D146" s="4">
        <v>6.6681999999999997</v>
      </c>
      <c r="E146" s="4">
        <v>66682.006770000007</v>
      </c>
      <c r="F146" s="4">
        <v>65.400000000000006</v>
      </c>
      <c r="G146" s="4">
        <v>13.5</v>
      </c>
      <c r="H146" s="4">
        <v>2151.5</v>
      </c>
      <c r="J146" s="4">
        <v>0.2</v>
      </c>
      <c r="K146" s="4">
        <v>0.84540000000000004</v>
      </c>
      <c r="L146" s="4">
        <v>8.9445999999999994</v>
      </c>
      <c r="M146" s="4">
        <v>5.6375000000000002</v>
      </c>
      <c r="N146" s="4">
        <v>55.304000000000002</v>
      </c>
      <c r="O146" s="4">
        <v>11.4421</v>
      </c>
      <c r="P146" s="4">
        <v>66.7</v>
      </c>
      <c r="Q146" s="4">
        <v>41.881</v>
      </c>
      <c r="R146" s="4">
        <v>8.6648999999999994</v>
      </c>
      <c r="S146" s="4">
        <v>50.5</v>
      </c>
      <c r="T146" s="4">
        <v>2151.4814999999999</v>
      </c>
      <c r="W146" s="4">
        <v>0</v>
      </c>
      <c r="X146" s="4">
        <v>0.1691</v>
      </c>
      <c r="Y146" s="4">
        <v>11.9</v>
      </c>
      <c r="Z146" s="4">
        <v>858</v>
      </c>
      <c r="AA146" s="4">
        <v>883</v>
      </c>
      <c r="AB146" s="4">
        <v>822</v>
      </c>
      <c r="AC146" s="4">
        <v>58</v>
      </c>
      <c r="AD146" s="4">
        <v>6.81</v>
      </c>
      <c r="AE146" s="4">
        <v>0.16</v>
      </c>
      <c r="AF146" s="4">
        <v>979</v>
      </c>
      <c r="AG146" s="4">
        <v>-11</v>
      </c>
      <c r="AH146" s="4">
        <v>7</v>
      </c>
      <c r="AI146" s="4">
        <v>26</v>
      </c>
      <c r="AJ146" s="4">
        <v>188.1</v>
      </c>
      <c r="AK146" s="4">
        <v>138</v>
      </c>
      <c r="AL146" s="4">
        <v>2.6</v>
      </c>
      <c r="AM146" s="4">
        <v>195</v>
      </c>
      <c r="AN146" s="4" t="s">
        <v>155</v>
      </c>
      <c r="AO146" s="4">
        <v>2</v>
      </c>
      <c r="AP146" s="4">
        <v>0.58140046296296299</v>
      </c>
      <c r="AQ146" s="4">
        <v>47.159906999999997</v>
      </c>
      <c r="AR146" s="4">
        <v>-88.490564000000006</v>
      </c>
      <c r="AS146" s="4">
        <v>316.10000000000002</v>
      </c>
      <c r="AT146" s="4">
        <v>34.5</v>
      </c>
      <c r="AU146" s="4">
        <v>12</v>
      </c>
      <c r="AV146" s="4">
        <v>9</v>
      </c>
      <c r="AW146" s="4" t="s">
        <v>206</v>
      </c>
      <c r="AX146" s="4">
        <v>1.776124</v>
      </c>
      <c r="AY146" s="4">
        <v>1.5845149999999999</v>
      </c>
      <c r="AZ146" s="4">
        <v>2.4916079999999998</v>
      </c>
      <c r="BA146" s="4">
        <v>14.023</v>
      </c>
      <c r="BB146" s="4">
        <v>11.49</v>
      </c>
      <c r="BC146" s="4">
        <v>0.82</v>
      </c>
      <c r="BD146" s="4">
        <v>18.283000000000001</v>
      </c>
      <c r="BE146" s="4">
        <v>1832.4090000000001</v>
      </c>
      <c r="BF146" s="4">
        <v>735.06399999999996</v>
      </c>
      <c r="BG146" s="4">
        <v>1.1859999999999999</v>
      </c>
      <c r="BH146" s="4">
        <v>0.245</v>
      </c>
      <c r="BI146" s="4">
        <v>1.4319999999999999</v>
      </c>
      <c r="BJ146" s="4">
        <v>0.89800000000000002</v>
      </c>
      <c r="BK146" s="4">
        <v>0.186</v>
      </c>
      <c r="BL146" s="4">
        <v>1.0840000000000001</v>
      </c>
      <c r="BM146" s="4">
        <v>14.5753</v>
      </c>
      <c r="BQ146" s="4">
        <v>25.186</v>
      </c>
      <c r="BR146" s="4">
        <v>0.66471999999999998</v>
      </c>
      <c r="BS146" s="4">
        <v>-5</v>
      </c>
      <c r="BT146" s="4">
        <v>0.12812399999999999</v>
      </c>
      <c r="BU146" s="4">
        <v>16.244095999999999</v>
      </c>
      <c r="BV146" s="4">
        <v>2.5881050000000001</v>
      </c>
      <c r="BW146" s="4">
        <f t="shared" si="19"/>
        <v>4.2916901631999993</v>
      </c>
      <c r="BY146" s="4">
        <f t="shared" si="20"/>
        <v>21937.415020253567</v>
      </c>
      <c r="BZ146" s="4">
        <f t="shared" si="21"/>
        <v>8800.1117842401272</v>
      </c>
      <c r="CA146" s="4">
        <f t="shared" si="22"/>
        <v>10.750765079296</v>
      </c>
      <c r="CB146" s="4">
        <f t="shared" si="23"/>
        <v>174.49401588002559</v>
      </c>
    </row>
    <row r="147" spans="1:80" x14ac:dyDescent="0.25">
      <c r="A147" s="2">
        <v>42069</v>
      </c>
      <c r="B147" s="3">
        <v>3.9847222222222221E-2</v>
      </c>
      <c r="C147" s="4">
        <v>10.513</v>
      </c>
      <c r="D147" s="4">
        <v>6.6459999999999999</v>
      </c>
      <c r="E147" s="4">
        <v>66459.850250000003</v>
      </c>
      <c r="F147" s="4">
        <v>71.099999999999994</v>
      </c>
      <c r="G147" s="4">
        <v>9.3000000000000007</v>
      </c>
      <c r="H147" s="4">
        <v>2167.1</v>
      </c>
      <c r="J147" s="4">
        <v>0.2</v>
      </c>
      <c r="K147" s="4">
        <v>0.84619999999999995</v>
      </c>
      <c r="L147" s="4">
        <v>8.8956</v>
      </c>
      <c r="M147" s="4">
        <v>5.6238000000000001</v>
      </c>
      <c r="N147" s="4">
        <v>60.202300000000001</v>
      </c>
      <c r="O147" s="4">
        <v>7.9062999999999999</v>
      </c>
      <c r="P147" s="4">
        <v>68.099999999999994</v>
      </c>
      <c r="Q147" s="4">
        <v>45.590499999999999</v>
      </c>
      <c r="R147" s="4">
        <v>5.9873000000000003</v>
      </c>
      <c r="S147" s="4">
        <v>51.6</v>
      </c>
      <c r="T147" s="4">
        <v>2167.0909000000001</v>
      </c>
      <c r="W147" s="4">
        <v>0</v>
      </c>
      <c r="X147" s="4">
        <v>0.16919999999999999</v>
      </c>
      <c r="Y147" s="4">
        <v>12</v>
      </c>
      <c r="Z147" s="4">
        <v>857</v>
      </c>
      <c r="AA147" s="4">
        <v>883</v>
      </c>
      <c r="AB147" s="4">
        <v>821</v>
      </c>
      <c r="AC147" s="4">
        <v>58</v>
      </c>
      <c r="AD147" s="4">
        <v>6.81</v>
      </c>
      <c r="AE147" s="4">
        <v>0.16</v>
      </c>
      <c r="AF147" s="4">
        <v>979</v>
      </c>
      <c r="AG147" s="4">
        <v>-11</v>
      </c>
      <c r="AH147" s="4">
        <v>7</v>
      </c>
      <c r="AI147" s="4">
        <v>26</v>
      </c>
      <c r="AJ147" s="4">
        <v>188.9</v>
      </c>
      <c r="AK147" s="4">
        <v>138</v>
      </c>
      <c r="AL147" s="4">
        <v>2.8</v>
      </c>
      <c r="AM147" s="4">
        <v>195</v>
      </c>
      <c r="AN147" s="4" t="s">
        <v>155</v>
      </c>
      <c r="AO147" s="4">
        <v>2</v>
      </c>
      <c r="AP147" s="4">
        <v>0.58141203703703703</v>
      </c>
      <c r="AQ147" s="4">
        <v>47.159787000000001</v>
      </c>
      <c r="AR147" s="4">
        <v>-88.490459000000001</v>
      </c>
      <c r="AS147" s="4">
        <v>315.7</v>
      </c>
      <c r="AT147" s="4">
        <v>34.5</v>
      </c>
      <c r="AU147" s="4">
        <v>12</v>
      </c>
      <c r="AV147" s="4">
        <v>9</v>
      </c>
      <c r="AW147" s="4" t="s">
        <v>206</v>
      </c>
      <c r="AX147" s="4">
        <v>1.3935059999999999</v>
      </c>
      <c r="AY147" s="4">
        <v>1.6</v>
      </c>
      <c r="AZ147" s="4">
        <v>2.2623380000000002</v>
      </c>
      <c r="BA147" s="4">
        <v>14.023</v>
      </c>
      <c r="BB147" s="4">
        <v>11.54</v>
      </c>
      <c r="BC147" s="4">
        <v>0.82</v>
      </c>
      <c r="BD147" s="4">
        <v>18.177</v>
      </c>
      <c r="BE147" s="4">
        <v>1829.9590000000001</v>
      </c>
      <c r="BF147" s="4">
        <v>736.32299999999998</v>
      </c>
      <c r="BG147" s="4">
        <v>1.2969999999999999</v>
      </c>
      <c r="BH147" s="4">
        <v>0.17</v>
      </c>
      <c r="BI147" s="4">
        <v>1.4670000000000001</v>
      </c>
      <c r="BJ147" s="4">
        <v>0.98199999999999998</v>
      </c>
      <c r="BK147" s="4">
        <v>0.129</v>
      </c>
      <c r="BL147" s="4">
        <v>1.111</v>
      </c>
      <c r="BM147" s="4">
        <v>14.7422</v>
      </c>
      <c r="BQ147" s="4">
        <v>25.314</v>
      </c>
      <c r="BR147" s="4">
        <v>0.60190600000000005</v>
      </c>
      <c r="BS147" s="4">
        <v>-5</v>
      </c>
      <c r="BT147" s="4">
        <v>0.12987599999999999</v>
      </c>
      <c r="BU147" s="4">
        <v>14.709078</v>
      </c>
      <c r="BV147" s="4">
        <v>2.6234950000000001</v>
      </c>
      <c r="BW147" s="4">
        <f t="shared" ref="BW147:BW152" si="24">BU147*0.2642</f>
        <v>3.8861384075999998</v>
      </c>
      <c r="BY147" s="4">
        <f t="shared" ref="BY147:BY152" si="25">BE147*$BU147*0.737</f>
        <v>19837.836125170074</v>
      </c>
      <c r="BZ147" s="4">
        <f t="shared" ref="BZ147:BZ152" si="26">BF147*$BU147*0.737</f>
        <v>7982.1761084229784</v>
      </c>
      <c r="CA147" s="4">
        <f t="shared" ref="CA147:CA152" si="27">BJ147*$BU147*0.737</f>
        <v>10.645459857252</v>
      </c>
      <c r="CB147" s="4">
        <f t="shared" ref="CB147:CB152" si="28">BM147*$BU147*0.737</f>
        <v>159.81415306270921</v>
      </c>
    </row>
    <row r="148" spans="1:80" x14ac:dyDescent="0.25">
      <c r="A148" s="2">
        <v>42069</v>
      </c>
      <c r="B148" s="3">
        <v>3.9858796296296302E-2</v>
      </c>
      <c r="C148" s="4">
        <v>10.525</v>
      </c>
      <c r="D148" s="4">
        <v>6.5566000000000004</v>
      </c>
      <c r="E148" s="4">
        <v>65565.652170000001</v>
      </c>
      <c r="F148" s="4">
        <v>76.099999999999994</v>
      </c>
      <c r="G148" s="4">
        <v>9.5</v>
      </c>
      <c r="H148" s="4">
        <v>2134.3000000000002</v>
      </c>
      <c r="J148" s="4">
        <v>0.2</v>
      </c>
      <c r="K148" s="4">
        <v>0.84689999999999999</v>
      </c>
      <c r="L148" s="4">
        <v>8.9135000000000009</v>
      </c>
      <c r="M148" s="4">
        <v>5.5529000000000002</v>
      </c>
      <c r="N148" s="4">
        <v>64.483699999999999</v>
      </c>
      <c r="O148" s="4">
        <v>8.0089000000000006</v>
      </c>
      <c r="P148" s="4">
        <v>72.5</v>
      </c>
      <c r="Q148" s="4">
        <v>48.832700000000003</v>
      </c>
      <c r="R148" s="4">
        <v>6.0650000000000004</v>
      </c>
      <c r="S148" s="4">
        <v>54.9</v>
      </c>
      <c r="T148" s="4">
        <v>2134.3000000000002</v>
      </c>
      <c r="W148" s="4">
        <v>0</v>
      </c>
      <c r="X148" s="4">
        <v>0.1694</v>
      </c>
      <c r="Y148" s="4">
        <v>11.9</v>
      </c>
      <c r="Z148" s="4">
        <v>858</v>
      </c>
      <c r="AA148" s="4">
        <v>883</v>
      </c>
      <c r="AB148" s="4">
        <v>821</v>
      </c>
      <c r="AC148" s="4">
        <v>58</v>
      </c>
      <c r="AD148" s="4">
        <v>6.81</v>
      </c>
      <c r="AE148" s="4">
        <v>0.16</v>
      </c>
      <c r="AF148" s="4">
        <v>979</v>
      </c>
      <c r="AG148" s="4">
        <v>-11</v>
      </c>
      <c r="AH148" s="4">
        <v>7</v>
      </c>
      <c r="AI148" s="4">
        <v>26</v>
      </c>
      <c r="AJ148" s="4">
        <v>188.1</v>
      </c>
      <c r="AK148" s="4">
        <v>138</v>
      </c>
      <c r="AL148" s="4">
        <v>2.6</v>
      </c>
      <c r="AM148" s="4">
        <v>195</v>
      </c>
      <c r="AN148" s="4" t="s">
        <v>155</v>
      </c>
      <c r="AO148" s="4">
        <v>2</v>
      </c>
      <c r="AP148" s="4">
        <v>0.58142361111111118</v>
      </c>
      <c r="AQ148" s="4">
        <v>47.159678999999997</v>
      </c>
      <c r="AR148" s="4">
        <v>-88.490324000000001</v>
      </c>
      <c r="AS148" s="4">
        <v>315.39999999999998</v>
      </c>
      <c r="AT148" s="4">
        <v>34.5</v>
      </c>
      <c r="AU148" s="4">
        <v>12</v>
      </c>
      <c r="AV148" s="4">
        <v>9</v>
      </c>
      <c r="AW148" s="4" t="s">
        <v>206</v>
      </c>
      <c r="AX148" s="4">
        <v>1.3843160000000001</v>
      </c>
      <c r="AY148" s="4">
        <v>1.094106</v>
      </c>
      <c r="AZ148" s="4">
        <v>2.2000000000000002</v>
      </c>
      <c r="BA148" s="4">
        <v>14.023</v>
      </c>
      <c r="BB148" s="4">
        <v>11.61</v>
      </c>
      <c r="BC148" s="4">
        <v>0.83</v>
      </c>
      <c r="BD148" s="4">
        <v>18.074000000000002</v>
      </c>
      <c r="BE148" s="4">
        <v>1840.68</v>
      </c>
      <c r="BF148" s="4">
        <v>729.84299999999996</v>
      </c>
      <c r="BG148" s="4">
        <v>1.3939999999999999</v>
      </c>
      <c r="BH148" s="4">
        <v>0.17299999999999999</v>
      </c>
      <c r="BI148" s="4">
        <v>1.5680000000000001</v>
      </c>
      <c r="BJ148" s="4">
        <v>1.056</v>
      </c>
      <c r="BK148" s="4">
        <v>0.13100000000000001</v>
      </c>
      <c r="BL148" s="4">
        <v>1.1870000000000001</v>
      </c>
      <c r="BM148" s="4">
        <v>14.5749</v>
      </c>
      <c r="BQ148" s="4">
        <v>25.433</v>
      </c>
      <c r="BR148" s="4">
        <v>0.47418399999999999</v>
      </c>
      <c r="BS148" s="4">
        <v>-5</v>
      </c>
      <c r="BT148" s="4">
        <v>0.12718599999999999</v>
      </c>
      <c r="BU148" s="4">
        <v>11.587872000000001</v>
      </c>
      <c r="BV148" s="4">
        <v>2.5691570000000001</v>
      </c>
      <c r="BW148" s="4">
        <f t="shared" si="24"/>
        <v>3.0615157824000003</v>
      </c>
      <c r="BY148" s="4">
        <f t="shared" si="25"/>
        <v>15719.888839691521</v>
      </c>
      <c r="BZ148" s="4">
        <f t="shared" si="26"/>
        <v>6233.0501936387518</v>
      </c>
      <c r="CA148" s="4">
        <f t="shared" si="27"/>
        <v>9.0185163171839999</v>
      </c>
      <c r="CB148" s="4">
        <f t="shared" si="28"/>
        <v>124.47345972663359</v>
      </c>
    </row>
    <row r="149" spans="1:80" x14ac:dyDescent="0.25">
      <c r="A149" s="2">
        <v>42069</v>
      </c>
      <c r="B149" s="3">
        <v>3.9870370370370369E-2</v>
      </c>
      <c r="C149" s="4">
        <v>10.557</v>
      </c>
      <c r="D149" s="4">
        <v>6.5027999999999997</v>
      </c>
      <c r="E149" s="4">
        <v>65027.572979999997</v>
      </c>
      <c r="F149" s="4">
        <v>76.599999999999994</v>
      </c>
      <c r="G149" s="4">
        <v>21.5</v>
      </c>
      <c r="H149" s="4">
        <v>2144.4</v>
      </c>
      <c r="J149" s="4">
        <v>0.2</v>
      </c>
      <c r="K149" s="4">
        <v>0.84719999999999995</v>
      </c>
      <c r="L149" s="4">
        <v>8.9435000000000002</v>
      </c>
      <c r="M149" s="4">
        <v>5.5090000000000003</v>
      </c>
      <c r="N149" s="4">
        <v>64.894000000000005</v>
      </c>
      <c r="O149" s="4">
        <v>18.214400000000001</v>
      </c>
      <c r="P149" s="4">
        <v>83.1</v>
      </c>
      <c r="Q149" s="4">
        <v>49.1434</v>
      </c>
      <c r="R149" s="4">
        <v>13.7935</v>
      </c>
      <c r="S149" s="4">
        <v>62.9</v>
      </c>
      <c r="T149" s="4">
        <v>2144.4</v>
      </c>
      <c r="W149" s="4">
        <v>0</v>
      </c>
      <c r="X149" s="4">
        <v>0.1694</v>
      </c>
      <c r="Y149" s="4">
        <v>11.9</v>
      </c>
      <c r="Z149" s="4">
        <v>857</v>
      </c>
      <c r="AA149" s="4">
        <v>884</v>
      </c>
      <c r="AB149" s="4">
        <v>821</v>
      </c>
      <c r="AC149" s="4">
        <v>58</v>
      </c>
      <c r="AD149" s="4">
        <v>6.81</v>
      </c>
      <c r="AE149" s="4">
        <v>0.16</v>
      </c>
      <c r="AF149" s="4">
        <v>979</v>
      </c>
      <c r="AG149" s="4">
        <v>-11</v>
      </c>
      <c r="AH149" s="4">
        <v>7</v>
      </c>
      <c r="AI149" s="4">
        <v>26</v>
      </c>
      <c r="AJ149" s="4">
        <v>188.9</v>
      </c>
      <c r="AK149" s="4">
        <v>138</v>
      </c>
      <c r="AL149" s="4">
        <v>2.6</v>
      </c>
      <c r="AM149" s="4">
        <v>195</v>
      </c>
      <c r="AN149" s="4" t="s">
        <v>155</v>
      </c>
      <c r="AO149" s="4">
        <v>2</v>
      </c>
      <c r="AP149" s="4">
        <v>0.58143518518518522</v>
      </c>
      <c r="AQ149" s="4">
        <v>47.159588999999997</v>
      </c>
      <c r="AR149" s="4">
        <v>-88.490155000000001</v>
      </c>
      <c r="AS149" s="4">
        <v>315.2</v>
      </c>
      <c r="AT149" s="4">
        <v>35.299999999999997</v>
      </c>
      <c r="AU149" s="4">
        <v>12</v>
      </c>
      <c r="AV149" s="4">
        <v>9</v>
      </c>
      <c r="AW149" s="4" t="s">
        <v>206</v>
      </c>
      <c r="AX149" s="4">
        <v>1.484216</v>
      </c>
      <c r="AY149" s="4">
        <v>1</v>
      </c>
      <c r="AZ149" s="4">
        <v>2.2842159999999998</v>
      </c>
      <c r="BA149" s="4">
        <v>14.023</v>
      </c>
      <c r="BB149" s="4">
        <v>11.63</v>
      </c>
      <c r="BC149" s="4">
        <v>0.83</v>
      </c>
      <c r="BD149" s="4">
        <v>18.039000000000001</v>
      </c>
      <c r="BE149" s="4">
        <v>1848.5060000000001</v>
      </c>
      <c r="BF149" s="4">
        <v>724.71</v>
      </c>
      <c r="BG149" s="4">
        <v>1.405</v>
      </c>
      <c r="BH149" s="4">
        <v>0.39400000000000002</v>
      </c>
      <c r="BI149" s="4">
        <v>1.7989999999999999</v>
      </c>
      <c r="BJ149" s="4">
        <v>1.0640000000000001</v>
      </c>
      <c r="BK149" s="4">
        <v>0.29899999999999999</v>
      </c>
      <c r="BL149" s="4">
        <v>1.3620000000000001</v>
      </c>
      <c r="BM149" s="4">
        <v>14.6568</v>
      </c>
      <c r="BQ149" s="4">
        <v>25.463999999999999</v>
      </c>
      <c r="BR149" s="4">
        <v>0.462252</v>
      </c>
      <c r="BS149" s="4">
        <v>-5</v>
      </c>
      <c r="BT149" s="4">
        <v>0.12512599999999999</v>
      </c>
      <c r="BU149" s="4">
        <v>11.296277</v>
      </c>
      <c r="BV149" s="4">
        <v>2.5275430000000001</v>
      </c>
      <c r="BW149" s="4">
        <f t="shared" si="24"/>
        <v>2.9844763833999997</v>
      </c>
      <c r="BY149" s="4">
        <f t="shared" si="25"/>
        <v>15389.470793563396</v>
      </c>
      <c r="BZ149" s="4">
        <f t="shared" si="26"/>
        <v>6033.46885474179</v>
      </c>
      <c r="CA149" s="4">
        <f t="shared" si="27"/>
        <v>8.858178942536</v>
      </c>
      <c r="CB149" s="4">
        <f t="shared" si="28"/>
        <v>122.02308000466319</v>
      </c>
    </row>
    <row r="150" spans="1:80" x14ac:dyDescent="0.25">
      <c r="A150" s="2">
        <v>42069</v>
      </c>
      <c r="B150" s="3">
        <v>3.9881944444444442E-2</v>
      </c>
      <c r="C150" s="4">
        <v>10.56</v>
      </c>
      <c r="D150" s="4">
        <v>6.5282999999999998</v>
      </c>
      <c r="E150" s="4">
        <v>65282.864450000001</v>
      </c>
      <c r="F150" s="4">
        <v>76.599999999999994</v>
      </c>
      <c r="G150" s="4">
        <v>28.6</v>
      </c>
      <c r="H150" s="4">
        <v>2103.6999999999998</v>
      </c>
      <c r="J150" s="4">
        <v>0.2</v>
      </c>
      <c r="K150" s="4">
        <v>0.84699999999999998</v>
      </c>
      <c r="L150" s="4">
        <v>8.9441000000000006</v>
      </c>
      <c r="M150" s="4">
        <v>5.5293000000000001</v>
      </c>
      <c r="N150" s="4">
        <v>64.878699999999995</v>
      </c>
      <c r="O150" s="4">
        <v>24.223600000000001</v>
      </c>
      <c r="P150" s="4">
        <v>89.1</v>
      </c>
      <c r="Q150" s="4">
        <v>49.131799999999998</v>
      </c>
      <c r="R150" s="4">
        <v>18.3443</v>
      </c>
      <c r="S150" s="4">
        <v>67.5</v>
      </c>
      <c r="T150" s="4">
        <v>2103.6621</v>
      </c>
      <c r="W150" s="4">
        <v>0</v>
      </c>
      <c r="X150" s="4">
        <v>0.1694</v>
      </c>
      <c r="Y150" s="4">
        <v>11.9</v>
      </c>
      <c r="Z150" s="4">
        <v>857</v>
      </c>
      <c r="AA150" s="4">
        <v>883</v>
      </c>
      <c r="AB150" s="4">
        <v>821</v>
      </c>
      <c r="AC150" s="4">
        <v>58</v>
      </c>
      <c r="AD150" s="4">
        <v>6.81</v>
      </c>
      <c r="AE150" s="4">
        <v>0.16</v>
      </c>
      <c r="AF150" s="4">
        <v>979</v>
      </c>
      <c r="AG150" s="4">
        <v>-11</v>
      </c>
      <c r="AH150" s="4">
        <v>7</v>
      </c>
      <c r="AI150" s="4">
        <v>26</v>
      </c>
      <c r="AJ150" s="4">
        <v>188.1</v>
      </c>
      <c r="AK150" s="4">
        <v>138</v>
      </c>
      <c r="AL150" s="4">
        <v>2.7</v>
      </c>
      <c r="AM150" s="4">
        <v>195</v>
      </c>
      <c r="AN150" s="4" t="s">
        <v>155</v>
      </c>
      <c r="AO150" s="4">
        <v>2</v>
      </c>
      <c r="AP150" s="4">
        <v>0.58144675925925926</v>
      </c>
      <c r="AQ150" s="4">
        <v>47.159494000000002</v>
      </c>
      <c r="AR150" s="4">
        <v>-88.489994999999993</v>
      </c>
      <c r="AS150" s="4">
        <v>315.10000000000002</v>
      </c>
      <c r="AT150" s="4">
        <v>35.299999999999997</v>
      </c>
      <c r="AU150" s="4">
        <v>12</v>
      </c>
      <c r="AV150" s="4">
        <v>9</v>
      </c>
      <c r="AW150" s="4" t="s">
        <v>206</v>
      </c>
      <c r="AX150" s="4">
        <v>1.414949</v>
      </c>
      <c r="AY150" s="4">
        <v>1.085051</v>
      </c>
      <c r="AZ150" s="4">
        <v>2.2999999999999998</v>
      </c>
      <c r="BA150" s="4">
        <v>14.023</v>
      </c>
      <c r="BB150" s="4">
        <v>11.61</v>
      </c>
      <c r="BC150" s="4">
        <v>0.83</v>
      </c>
      <c r="BD150" s="4">
        <v>18.065999999999999</v>
      </c>
      <c r="BE150" s="4">
        <v>1846.5039999999999</v>
      </c>
      <c r="BF150" s="4">
        <v>726.54600000000005</v>
      </c>
      <c r="BG150" s="4">
        <v>1.403</v>
      </c>
      <c r="BH150" s="4">
        <v>0.52400000000000002</v>
      </c>
      <c r="BI150" s="4">
        <v>1.9259999999999999</v>
      </c>
      <c r="BJ150" s="4">
        <v>1.0620000000000001</v>
      </c>
      <c r="BK150" s="4">
        <v>0.39700000000000002</v>
      </c>
      <c r="BL150" s="4">
        <v>1.4590000000000001</v>
      </c>
      <c r="BM150" s="4">
        <v>14.361800000000001</v>
      </c>
      <c r="BQ150" s="4">
        <v>25.428000000000001</v>
      </c>
      <c r="BR150" s="4">
        <v>0.46950399999999998</v>
      </c>
      <c r="BS150" s="4">
        <v>-5</v>
      </c>
      <c r="BT150" s="4">
        <v>0.12406200000000001</v>
      </c>
      <c r="BU150" s="4">
        <v>11.473492</v>
      </c>
      <c r="BV150" s="4">
        <v>2.5060539999999998</v>
      </c>
      <c r="BW150" s="4">
        <f t="shared" si="24"/>
        <v>3.0312965863999999</v>
      </c>
      <c r="BY150" s="4">
        <f t="shared" si="25"/>
        <v>15613.970618640415</v>
      </c>
      <c r="BZ150" s="4">
        <f t="shared" si="26"/>
        <v>6143.6465326317839</v>
      </c>
      <c r="CA150" s="4">
        <f t="shared" si="27"/>
        <v>8.9802333474480012</v>
      </c>
      <c r="CB150" s="4">
        <f t="shared" si="28"/>
        <v>121.44285808792719</v>
      </c>
    </row>
    <row r="151" spans="1:80" x14ac:dyDescent="0.25">
      <c r="A151" s="2">
        <v>42069</v>
      </c>
      <c r="B151" s="3">
        <v>3.9893518518518516E-2</v>
      </c>
      <c r="C151" s="4">
        <v>10.381</v>
      </c>
      <c r="D151" s="4">
        <v>6.8240999999999996</v>
      </c>
      <c r="E151" s="4">
        <v>68241.091220000002</v>
      </c>
      <c r="F151" s="4">
        <v>76.599999999999994</v>
      </c>
      <c r="G151" s="4">
        <v>27.9</v>
      </c>
      <c r="H151" s="4">
        <v>2098.6999999999998</v>
      </c>
      <c r="J151" s="4">
        <v>0.2</v>
      </c>
      <c r="K151" s="4">
        <v>0.84550000000000003</v>
      </c>
      <c r="L151" s="4">
        <v>8.7768999999999995</v>
      </c>
      <c r="M151" s="4">
        <v>5.7694999999999999</v>
      </c>
      <c r="N151" s="4">
        <v>64.762200000000007</v>
      </c>
      <c r="O151" s="4">
        <v>23.603300000000001</v>
      </c>
      <c r="P151" s="4">
        <v>88.4</v>
      </c>
      <c r="Q151" s="4">
        <v>49.043599999999998</v>
      </c>
      <c r="R151" s="4">
        <v>17.874500000000001</v>
      </c>
      <c r="S151" s="4">
        <v>66.900000000000006</v>
      </c>
      <c r="T151" s="4">
        <v>2098.6664000000001</v>
      </c>
      <c r="W151" s="4">
        <v>0</v>
      </c>
      <c r="X151" s="4">
        <v>0.1691</v>
      </c>
      <c r="Y151" s="4">
        <v>11.8</v>
      </c>
      <c r="Z151" s="4">
        <v>857</v>
      </c>
      <c r="AA151" s="4">
        <v>883</v>
      </c>
      <c r="AB151" s="4">
        <v>821</v>
      </c>
      <c r="AC151" s="4">
        <v>58</v>
      </c>
      <c r="AD151" s="4">
        <v>6.81</v>
      </c>
      <c r="AE151" s="4">
        <v>0.16</v>
      </c>
      <c r="AF151" s="4">
        <v>979</v>
      </c>
      <c r="AG151" s="4">
        <v>-11</v>
      </c>
      <c r="AH151" s="4">
        <v>7</v>
      </c>
      <c r="AI151" s="4">
        <v>26</v>
      </c>
      <c r="AJ151" s="4">
        <v>188</v>
      </c>
      <c r="AK151" s="4">
        <v>138</v>
      </c>
      <c r="AL151" s="4">
        <v>2.4</v>
      </c>
      <c r="AM151" s="4">
        <v>195</v>
      </c>
      <c r="AN151" s="4" t="s">
        <v>155</v>
      </c>
      <c r="AO151" s="4">
        <v>2</v>
      </c>
      <c r="AP151" s="4">
        <v>0.5814583333333333</v>
      </c>
      <c r="AQ151" s="4">
        <v>47.159399000000001</v>
      </c>
      <c r="AR151" s="4">
        <v>-88.489840000000001</v>
      </c>
      <c r="AS151" s="4">
        <v>315.10000000000002</v>
      </c>
      <c r="AT151" s="4">
        <v>35.6</v>
      </c>
      <c r="AU151" s="4">
        <v>12</v>
      </c>
      <c r="AV151" s="4">
        <v>9</v>
      </c>
      <c r="AW151" s="4" t="s">
        <v>206</v>
      </c>
      <c r="AX151" s="4">
        <v>0.97442600000000001</v>
      </c>
      <c r="AY151" s="4">
        <v>1.1000000000000001</v>
      </c>
      <c r="AZ151" s="4">
        <v>1.7893110000000001</v>
      </c>
      <c r="BA151" s="4">
        <v>14.023</v>
      </c>
      <c r="BB151" s="4">
        <v>11.49</v>
      </c>
      <c r="BC151" s="4">
        <v>0.82</v>
      </c>
      <c r="BD151" s="4">
        <v>18.279</v>
      </c>
      <c r="BE151" s="4">
        <v>1803.0519999999999</v>
      </c>
      <c r="BF151" s="4">
        <v>754.37199999999996</v>
      </c>
      <c r="BG151" s="4">
        <v>1.393</v>
      </c>
      <c r="BH151" s="4">
        <v>0.50800000000000001</v>
      </c>
      <c r="BI151" s="4">
        <v>1.901</v>
      </c>
      <c r="BJ151" s="4">
        <v>1.0549999999999999</v>
      </c>
      <c r="BK151" s="4">
        <v>0.38500000000000001</v>
      </c>
      <c r="BL151" s="4">
        <v>1.44</v>
      </c>
      <c r="BM151" s="4">
        <v>14.257099999999999</v>
      </c>
      <c r="BQ151" s="4">
        <v>25.257999999999999</v>
      </c>
      <c r="BR151" s="4">
        <v>0.38651799999999997</v>
      </c>
      <c r="BS151" s="4">
        <v>-5</v>
      </c>
      <c r="BT151" s="4">
        <v>0.123062</v>
      </c>
      <c r="BU151" s="4">
        <v>9.4455340000000003</v>
      </c>
      <c r="BV151" s="4">
        <v>2.485852</v>
      </c>
      <c r="BW151" s="4">
        <f t="shared" si="24"/>
        <v>2.4955100828000001</v>
      </c>
      <c r="BY151" s="4">
        <f t="shared" si="25"/>
        <v>12551.691470719015</v>
      </c>
      <c r="BZ151" s="4">
        <f t="shared" si="26"/>
        <v>5251.4539781155754</v>
      </c>
      <c r="CA151" s="4">
        <f t="shared" si="27"/>
        <v>7.34423327869</v>
      </c>
      <c r="CB151" s="4">
        <f t="shared" si="28"/>
        <v>99.248785097261788</v>
      </c>
    </row>
    <row r="152" spans="1:80" x14ac:dyDescent="0.25">
      <c r="A152" s="2">
        <v>42069</v>
      </c>
      <c r="B152" s="3">
        <v>3.9905092592592589E-2</v>
      </c>
      <c r="C152" s="4">
        <v>10.209</v>
      </c>
      <c r="D152" s="4">
        <v>7.0396000000000001</v>
      </c>
      <c r="E152" s="4">
        <v>70396.323780000006</v>
      </c>
      <c r="F152" s="4">
        <v>76.5</v>
      </c>
      <c r="G152" s="4">
        <v>16</v>
      </c>
      <c r="H152" s="4">
        <v>2144.3000000000002</v>
      </c>
      <c r="J152" s="4">
        <v>0.2</v>
      </c>
      <c r="K152" s="4">
        <v>0.84470000000000001</v>
      </c>
      <c r="L152" s="4">
        <v>8.6240000000000006</v>
      </c>
      <c r="M152" s="4">
        <v>5.9466000000000001</v>
      </c>
      <c r="N152" s="4">
        <v>64.622399999999999</v>
      </c>
      <c r="O152" s="4">
        <v>13.5158</v>
      </c>
      <c r="P152" s="4">
        <v>78.099999999999994</v>
      </c>
      <c r="Q152" s="4">
        <v>48.937800000000003</v>
      </c>
      <c r="R152" s="4">
        <v>10.235300000000001</v>
      </c>
      <c r="S152" s="4">
        <v>59.2</v>
      </c>
      <c r="T152" s="4">
        <v>2144.3355000000001</v>
      </c>
      <c r="W152" s="4">
        <v>0</v>
      </c>
      <c r="X152" s="4">
        <v>0.16889999999999999</v>
      </c>
      <c r="Y152" s="4">
        <v>11.9</v>
      </c>
      <c r="Z152" s="4">
        <v>858</v>
      </c>
      <c r="AA152" s="4">
        <v>883</v>
      </c>
      <c r="AB152" s="4">
        <v>821</v>
      </c>
      <c r="AC152" s="4">
        <v>58</v>
      </c>
      <c r="AD152" s="4">
        <v>6.81</v>
      </c>
      <c r="AE152" s="4">
        <v>0.16</v>
      </c>
      <c r="AF152" s="4">
        <v>979</v>
      </c>
      <c r="AG152" s="4">
        <v>-11</v>
      </c>
      <c r="AH152" s="4">
        <v>7</v>
      </c>
      <c r="AI152" s="4">
        <v>26</v>
      </c>
      <c r="AJ152" s="4">
        <v>188</v>
      </c>
      <c r="AK152" s="4">
        <v>138</v>
      </c>
      <c r="AL152" s="4">
        <v>2.7</v>
      </c>
      <c r="AM152" s="4">
        <v>195</v>
      </c>
      <c r="AN152" s="4" t="s">
        <v>155</v>
      </c>
      <c r="AO152" s="4">
        <v>2</v>
      </c>
      <c r="AP152" s="4">
        <v>0.58146990740740734</v>
      </c>
      <c r="AQ152" s="4">
        <v>47.159215000000003</v>
      </c>
      <c r="AR152" s="4">
        <v>-88.489553000000001</v>
      </c>
      <c r="AS152" s="4">
        <v>315</v>
      </c>
      <c r="AT152" s="4">
        <v>35.9</v>
      </c>
      <c r="AU152" s="4">
        <v>12</v>
      </c>
      <c r="AV152" s="4">
        <v>9</v>
      </c>
      <c r="AW152" s="4" t="s">
        <v>206</v>
      </c>
      <c r="AX152" s="4">
        <v>0.9</v>
      </c>
      <c r="AY152" s="4">
        <v>1.1850149999999999</v>
      </c>
      <c r="AZ152" s="4">
        <v>1.7</v>
      </c>
      <c r="BA152" s="4">
        <v>14.023</v>
      </c>
      <c r="BB152" s="4">
        <v>11.43</v>
      </c>
      <c r="BC152" s="4">
        <v>0.82</v>
      </c>
      <c r="BD152" s="4">
        <v>18.38</v>
      </c>
      <c r="BE152" s="4">
        <v>1768.1769999999999</v>
      </c>
      <c r="BF152" s="4">
        <v>776.01199999999994</v>
      </c>
      <c r="BG152" s="4">
        <v>1.3879999999999999</v>
      </c>
      <c r="BH152" s="4">
        <v>0.28999999999999998</v>
      </c>
      <c r="BI152" s="4">
        <v>1.6779999999999999</v>
      </c>
      <c r="BJ152" s="4">
        <v>1.0509999999999999</v>
      </c>
      <c r="BK152" s="4">
        <v>0.22</v>
      </c>
      <c r="BL152" s="4">
        <v>1.2709999999999999</v>
      </c>
      <c r="BM152" s="4">
        <v>14.5389</v>
      </c>
      <c r="BQ152" s="4">
        <v>25.187000000000001</v>
      </c>
      <c r="BR152" s="4">
        <v>0.28626200000000002</v>
      </c>
      <c r="BS152" s="4">
        <v>-5</v>
      </c>
      <c r="BT152" s="4">
        <v>0.12393800000000001</v>
      </c>
      <c r="BU152" s="4">
        <v>6.9955280000000002</v>
      </c>
      <c r="BV152" s="4">
        <v>2.5035479999999999</v>
      </c>
      <c r="BW152" s="4">
        <f t="shared" si="24"/>
        <v>1.8482184976</v>
      </c>
      <c r="BY152" s="4">
        <f t="shared" si="25"/>
        <v>9116.1974720800717</v>
      </c>
      <c r="BZ152" s="4">
        <f t="shared" si="26"/>
        <v>4000.8882779856312</v>
      </c>
      <c r="CA152" s="4">
        <f t="shared" si="27"/>
        <v>5.4186450469359997</v>
      </c>
      <c r="CB152" s="4">
        <f t="shared" si="28"/>
        <v>74.958266862890397</v>
      </c>
    </row>
  </sheetData>
  <customSheetViews>
    <customSheetView guid="{2B424CCC-7244-4294-A128-8AE125D4F682}">
      <pane ySplit="9" topLeftCell="A10" activePane="bottomLeft" state="frozen"/>
      <selection pane="bottomLeft" activeCell="BW16" sqref="BW16"/>
      <pageMargins left="0.7" right="0.7" top="0.75" bottom="0.75" header="0.3" footer="0.3"/>
    </customSheetView>
  </customSheetView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I145"/>
  <sheetViews>
    <sheetView workbookViewId="0">
      <pane xSplit="2" ySplit="9" topLeftCell="BP139" activePane="bottomRight" state="frozen"/>
      <selection pane="topRight" activeCell="C1" sqref="C1"/>
      <selection pane="bottomLeft" activeCell="A10" sqref="A10"/>
      <selection pane="bottomRight" activeCell="A144" sqref="A144:B144"/>
    </sheetView>
  </sheetViews>
  <sheetFormatPr defaultRowHeight="15" x14ac:dyDescent="0.25"/>
  <cols>
    <col min="1" max="1" width="13.85546875" style="2" bestFit="1" customWidth="1"/>
    <col min="2" max="2" width="13.28515625" style="8" bestFit="1" customWidth="1"/>
    <col min="3" max="4" width="12" style="4" bestFit="1" customWidth="1"/>
    <col min="5" max="5" width="14.85546875" style="4" bestFit="1" customWidth="1"/>
    <col min="6" max="8" width="12" style="4" bestFit="1" customWidth="1"/>
    <col min="9" max="9" width="9.85546875" style="4" bestFit="1" customWidth="1"/>
    <col min="10" max="10" width="12" style="4" bestFit="1" customWidth="1"/>
    <col min="11" max="11" width="27.28515625" style="4" bestFit="1" customWidth="1"/>
    <col min="12" max="20" width="12" style="4" bestFit="1" customWidth="1"/>
    <col min="21" max="21" width="8.7109375" style="4" bestFit="1" customWidth="1"/>
    <col min="22" max="22" width="11" style="4" bestFit="1" customWidth="1"/>
    <col min="23" max="23" width="13.140625" style="4" bestFit="1" customWidth="1"/>
    <col min="24" max="24" width="12" style="4" bestFit="1" customWidth="1"/>
    <col min="25" max="25" width="20.7109375" style="4" bestFit="1" customWidth="1"/>
    <col min="26" max="26" width="21.7109375" style="4" bestFit="1" customWidth="1"/>
    <col min="27" max="28" width="21.140625" style="4" bestFit="1" customWidth="1"/>
    <col min="29" max="29" width="17" style="4" bestFit="1" customWidth="1"/>
    <col min="30" max="30" width="17.85546875" style="4" bestFit="1" customWidth="1"/>
    <col min="31" max="31" width="16.7109375" style="4" bestFit="1" customWidth="1"/>
    <col min="32" max="32" width="22.140625" style="4" bestFit="1" customWidth="1"/>
    <col min="33" max="33" width="26.140625" style="4" bestFit="1" customWidth="1"/>
    <col min="34" max="34" width="21.140625" style="4" bestFit="1" customWidth="1"/>
    <col min="35" max="35" width="16.140625" style="4" bestFit="1" customWidth="1"/>
    <col min="36" max="36" width="25" style="4" bestFit="1" customWidth="1"/>
    <col min="37" max="37" width="24.85546875" style="4" bestFit="1" customWidth="1"/>
    <col min="38" max="38" width="19.140625" style="4" bestFit="1" customWidth="1"/>
    <col min="39" max="39" width="22" style="4" bestFit="1" customWidth="1"/>
    <col min="40" max="40" width="13.140625" style="4" bestFit="1" customWidth="1"/>
    <col min="41" max="41" width="11.42578125" style="4" bestFit="1" customWidth="1"/>
    <col min="42" max="43" width="12" style="4" bestFit="1" customWidth="1"/>
    <col min="44" max="44" width="12.7109375" style="4" bestFit="1" customWidth="1"/>
    <col min="45" max="45" width="12" style="4" bestFit="1" customWidth="1"/>
    <col min="46" max="46" width="21" style="4" bestFit="1" customWidth="1"/>
    <col min="47" max="47" width="26.5703125" style="4" bestFit="1" customWidth="1"/>
    <col min="48" max="48" width="25.28515625" style="4" bestFit="1" customWidth="1"/>
    <col min="49" max="49" width="18.42578125" style="4" bestFit="1" customWidth="1"/>
    <col min="50" max="50" width="14.28515625" style="4" bestFit="1" customWidth="1"/>
    <col min="51" max="51" width="12" style="4" bestFit="1" customWidth="1"/>
    <col min="52" max="52" width="12.28515625" style="4" bestFit="1" customWidth="1"/>
    <col min="53" max="53" width="28.7109375" style="4" bestFit="1" customWidth="1"/>
    <col min="54" max="54" width="23" style="4" bestFit="1" customWidth="1"/>
    <col min="55" max="55" width="12" style="4" bestFit="1" customWidth="1"/>
    <col min="56" max="56" width="19" style="4" bestFit="1" customWidth="1"/>
    <col min="57" max="57" width="29.85546875" style="4" bestFit="1" customWidth="1"/>
    <col min="58" max="58" width="28.7109375" style="4" bestFit="1" customWidth="1"/>
    <col min="59" max="59" width="29" style="4" bestFit="1" customWidth="1"/>
    <col min="60" max="61" width="30.140625" style="4" bestFit="1" customWidth="1"/>
    <col min="62" max="62" width="38.5703125" style="4" bestFit="1" customWidth="1"/>
    <col min="63" max="64" width="39.5703125" style="4" bestFit="1" customWidth="1"/>
    <col min="65" max="65" width="28.5703125" style="4" bestFit="1" customWidth="1"/>
    <col min="66" max="66" width="29.7109375" style="4" bestFit="1" customWidth="1"/>
    <col min="67" max="67" width="32" style="4" bestFit="1" customWidth="1"/>
    <col min="68" max="68" width="34.140625" style="4" bestFit="1" customWidth="1"/>
    <col min="69" max="69" width="28.5703125" style="4" bestFit="1" customWidth="1"/>
    <col min="70" max="72" width="21.85546875" style="4" bestFit="1" customWidth="1"/>
    <col min="73" max="73" width="13.140625" style="4" bestFit="1" customWidth="1"/>
    <col min="74" max="75" width="12" style="4" bestFit="1" customWidth="1"/>
    <col min="76" max="76" width="6.42578125" style="4" bestFit="1" customWidth="1"/>
    <col min="77" max="77" width="12" style="4" bestFit="1" customWidth="1"/>
    <col min="78" max="80" width="9.140625" style="4"/>
    <col min="81" max="81" width="14.7109375" style="4" bestFit="1" customWidth="1"/>
    <col min="82" max="82" width="3.28515625" style="4" customWidth="1"/>
    <col min="83" max="86" width="9.140625" style="4"/>
    <col min="87" max="87" width="14.7109375" style="4" bestFit="1" customWidth="1"/>
    <col min="88" max="16384" width="9.140625" style="4"/>
  </cols>
  <sheetData>
    <row r="1" spans="1:87" s="1" customFormat="1" x14ac:dyDescent="0.25">
      <c r="A1" s="6" t="s">
        <v>0</v>
      </c>
      <c r="B1" s="7" t="s">
        <v>1</v>
      </c>
      <c r="C1" s="1" t="s">
        <v>2</v>
      </c>
      <c r="D1" s="1" t="s">
        <v>3</v>
      </c>
      <c r="E1" s="1" t="s">
        <v>3</v>
      </c>
      <c r="F1" s="1" t="s">
        <v>4</v>
      </c>
      <c r="G1" s="1" t="s">
        <v>5</v>
      </c>
      <c r="H1" s="1" t="s">
        <v>6</v>
      </c>
      <c r="J1" s="1" t="s">
        <v>7</v>
      </c>
      <c r="K1" s="1" t="s">
        <v>8</v>
      </c>
      <c r="L1" s="1" t="s">
        <v>9</v>
      </c>
      <c r="M1" s="1" t="s">
        <v>10</v>
      </c>
      <c r="N1" s="1" t="s">
        <v>11</v>
      </c>
      <c r="O1" s="1" t="s">
        <v>12</v>
      </c>
      <c r="P1" s="1" t="s">
        <v>13</v>
      </c>
      <c r="Q1" s="1" t="s">
        <v>14</v>
      </c>
      <c r="R1" s="1" t="s">
        <v>15</v>
      </c>
      <c r="S1" s="1" t="s">
        <v>16</v>
      </c>
      <c r="T1" s="1" t="s">
        <v>17</v>
      </c>
      <c r="U1" s="1" t="s">
        <v>18</v>
      </c>
      <c r="V1" s="1" t="s">
        <v>19</v>
      </c>
      <c r="W1" s="1" t="s">
        <v>20</v>
      </c>
      <c r="X1" s="1" t="s">
        <v>21</v>
      </c>
      <c r="Y1" s="1" t="s">
        <v>22</v>
      </c>
      <c r="Z1" s="1" t="s">
        <v>23</v>
      </c>
      <c r="AA1" s="1" t="s">
        <v>24</v>
      </c>
      <c r="AB1" s="1" t="s">
        <v>25</v>
      </c>
      <c r="AC1" s="1" t="s">
        <v>26</v>
      </c>
      <c r="AD1" s="1" t="s">
        <v>27</v>
      </c>
      <c r="AE1" s="1" t="s">
        <v>28</v>
      </c>
      <c r="AF1" s="1" t="s">
        <v>29</v>
      </c>
      <c r="AG1" s="1" t="s">
        <v>30</v>
      </c>
      <c r="AH1" s="1" t="s">
        <v>31</v>
      </c>
      <c r="AI1" s="1" t="s">
        <v>32</v>
      </c>
      <c r="AJ1" s="1" t="s">
        <v>33</v>
      </c>
      <c r="AK1" s="1" t="s">
        <v>34</v>
      </c>
      <c r="AL1" s="1" t="s">
        <v>35</v>
      </c>
      <c r="AM1" s="1" t="s">
        <v>36</v>
      </c>
      <c r="AN1" s="1" t="s">
        <v>37</v>
      </c>
      <c r="AO1" s="1" t="s">
        <v>38</v>
      </c>
      <c r="AP1" s="1" t="s">
        <v>39</v>
      </c>
      <c r="AQ1" s="1" t="s">
        <v>40</v>
      </c>
      <c r="AR1" s="1" t="s">
        <v>41</v>
      </c>
      <c r="AS1" s="1" t="s">
        <v>42</v>
      </c>
      <c r="AT1" s="1" t="s">
        <v>43</v>
      </c>
      <c r="AU1" s="1" t="s">
        <v>44</v>
      </c>
      <c r="AV1" s="1" t="s">
        <v>45</v>
      </c>
      <c r="AW1" s="1" t="s">
        <v>46</v>
      </c>
      <c r="AX1" s="1" t="s">
        <v>47</v>
      </c>
      <c r="AY1" s="1" t="s">
        <v>48</v>
      </c>
      <c r="AZ1" s="1" t="s">
        <v>49</v>
      </c>
      <c r="BA1" s="1" t="s">
        <v>50</v>
      </c>
      <c r="BB1" s="1" t="s">
        <v>51</v>
      </c>
      <c r="BC1" s="1" t="s">
        <v>52</v>
      </c>
      <c r="BD1" s="1" t="s">
        <v>53</v>
      </c>
      <c r="BE1" s="1" t="s">
        <v>54</v>
      </c>
      <c r="BF1" s="1" t="s">
        <v>55</v>
      </c>
      <c r="BG1" s="1" t="s">
        <v>56</v>
      </c>
      <c r="BH1" s="1" t="s">
        <v>57</v>
      </c>
      <c r="BI1" s="1" t="s">
        <v>58</v>
      </c>
      <c r="BJ1" s="1" t="s">
        <v>59</v>
      </c>
      <c r="BK1" s="1" t="s">
        <v>60</v>
      </c>
      <c r="BL1" s="1" t="s">
        <v>61</v>
      </c>
      <c r="BM1" s="1" t="s">
        <v>62</v>
      </c>
      <c r="BN1" s="1" t="s">
        <v>63</v>
      </c>
      <c r="BO1" s="1" t="s">
        <v>64</v>
      </c>
      <c r="BP1" s="1" t="s">
        <v>65</v>
      </c>
      <c r="BQ1" s="1" t="s">
        <v>66</v>
      </c>
      <c r="BR1" s="1" t="s">
        <v>67</v>
      </c>
      <c r="BS1" s="1" t="s">
        <v>68</v>
      </c>
      <c r="BT1" s="1" t="s">
        <v>69</v>
      </c>
      <c r="BU1" s="1" t="s">
        <v>70</v>
      </c>
      <c r="BV1" s="1" t="s">
        <v>71</v>
      </c>
      <c r="BW1" s="1" t="s">
        <v>173</v>
      </c>
      <c r="BY1" s="1" t="s">
        <v>2</v>
      </c>
      <c r="BZ1" s="1" t="s">
        <v>3</v>
      </c>
      <c r="CA1" s="1" t="s">
        <v>4</v>
      </c>
      <c r="CB1" s="1" t="s">
        <v>175</v>
      </c>
      <c r="CC1" s="1" t="s">
        <v>189</v>
      </c>
      <c r="CE1" s="1" t="s">
        <v>2</v>
      </c>
      <c r="CF1" s="1" t="s">
        <v>3</v>
      </c>
      <c r="CG1" s="1" t="s">
        <v>4</v>
      </c>
      <c r="CH1" s="1" t="s">
        <v>175</v>
      </c>
      <c r="CI1" s="1" t="s">
        <v>189</v>
      </c>
    </row>
    <row r="2" spans="1:87" s="1" customFormat="1" x14ac:dyDescent="0.25">
      <c r="A2" s="6" t="s">
        <v>72</v>
      </c>
      <c r="B2" s="7" t="s">
        <v>73</v>
      </c>
      <c r="C2" s="1" t="s">
        <v>74</v>
      </c>
      <c r="D2" s="1" t="s">
        <v>75</v>
      </c>
      <c r="E2" s="1" t="s">
        <v>76</v>
      </c>
      <c r="F2" s="1" t="s">
        <v>77</v>
      </c>
      <c r="G2" s="1" t="s">
        <v>78</v>
      </c>
      <c r="H2" s="1" t="s">
        <v>79</v>
      </c>
      <c r="I2" s="1" t="s">
        <v>80</v>
      </c>
      <c r="J2" s="1" t="s">
        <v>81</v>
      </c>
      <c r="K2" s="1" t="s">
        <v>82</v>
      </c>
      <c r="L2" s="1" t="s">
        <v>83</v>
      </c>
      <c r="M2" s="1" t="s">
        <v>84</v>
      </c>
      <c r="N2" s="1" t="s">
        <v>85</v>
      </c>
      <c r="O2" s="1" t="s">
        <v>86</v>
      </c>
      <c r="P2" s="1" t="s">
        <v>87</v>
      </c>
      <c r="Q2" s="1" t="s">
        <v>88</v>
      </c>
      <c r="R2" s="1" t="s">
        <v>89</v>
      </c>
      <c r="S2" s="1" t="s">
        <v>90</v>
      </c>
      <c r="T2" s="1" t="s">
        <v>91</v>
      </c>
      <c r="U2" s="1" t="s">
        <v>92</v>
      </c>
      <c r="V2" s="1" t="s">
        <v>93</v>
      </c>
      <c r="W2" s="1" t="s">
        <v>94</v>
      </c>
      <c r="X2" s="1" t="s">
        <v>95</v>
      </c>
      <c r="Y2" s="1" t="s">
        <v>96</v>
      </c>
      <c r="Z2" s="1" t="s">
        <v>97</v>
      </c>
      <c r="AA2" s="1" t="s">
        <v>98</v>
      </c>
      <c r="AB2" s="1" t="s">
        <v>99</v>
      </c>
      <c r="AC2" s="1" t="s">
        <v>100</v>
      </c>
      <c r="AD2" s="1" t="s">
        <v>101</v>
      </c>
      <c r="AE2" s="1" t="s">
        <v>102</v>
      </c>
      <c r="AF2" s="1" t="s">
        <v>103</v>
      </c>
      <c r="AG2" s="1" t="s">
        <v>104</v>
      </c>
      <c r="AH2" s="1" t="s">
        <v>105</v>
      </c>
      <c r="AI2" s="1" t="s">
        <v>106</v>
      </c>
      <c r="AJ2" s="1" t="s">
        <v>107</v>
      </c>
      <c r="AK2" s="1" t="s">
        <v>108</v>
      </c>
      <c r="AL2" s="1" t="s">
        <v>109</v>
      </c>
      <c r="AM2" s="1" t="s">
        <v>110</v>
      </c>
      <c r="AN2" s="1" t="s">
        <v>111</v>
      </c>
      <c r="AO2" s="1" t="s">
        <v>112</v>
      </c>
      <c r="AP2" s="1" t="s">
        <v>113</v>
      </c>
      <c r="AQ2" s="1" t="s">
        <v>114</v>
      </c>
      <c r="AR2" s="1" t="s">
        <v>115</v>
      </c>
      <c r="AS2" s="1" t="s">
        <v>116</v>
      </c>
      <c r="AT2" s="1" t="s">
        <v>117</v>
      </c>
      <c r="AU2" s="1" t="s">
        <v>118</v>
      </c>
      <c r="AV2" s="1" t="s">
        <v>119</v>
      </c>
      <c r="AW2" s="1" t="s">
        <v>120</v>
      </c>
      <c r="AX2" s="1" t="s">
        <v>121</v>
      </c>
      <c r="AY2" s="1" t="s">
        <v>122</v>
      </c>
      <c r="AZ2" s="1" t="s">
        <v>123</v>
      </c>
      <c r="BA2" s="1" t="s">
        <v>124</v>
      </c>
      <c r="BB2" s="1" t="s">
        <v>125</v>
      </c>
      <c r="BC2" s="1" t="s">
        <v>52</v>
      </c>
      <c r="BD2" s="1" t="s">
        <v>126</v>
      </c>
      <c r="BE2" s="1" t="s">
        <v>127</v>
      </c>
      <c r="BF2" s="1" t="s">
        <v>128</v>
      </c>
      <c r="BG2" s="1" t="s">
        <v>129</v>
      </c>
      <c r="BH2" s="1" t="s">
        <v>130</v>
      </c>
      <c r="BI2" s="1" t="s">
        <v>131</v>
      </c>
      <c r="BJ2" s="1" t="s">
        <v>132</v>
      </c>
      <c r="BK2" s="1" t="s">
        <v>133</v>
      </c>
      <c r="BL2" s="1" t="s">
        <v>134</v>
      </c>
      <c r="BM2" s="1" t="s">
        <v>135</v>
      </c>
      <c r="BN2" s="1" t="s">
        <v>136</v>
      </c>
      <c r="BO2" s="1" t="s">
        <v>137</v>
      </c>
      <c r="BP2" s="1" t="s">
        <v>138</v>
      </c>
      <c r="BQ2" s="1" t="s">
        <v>139</v>
      </c>
      <c r="BR2" s="1" t="s">
        <v>140</v>
      </c>
      <c r="BS2" s="1" t="s">
        <v>141</v>
      </c>
      <c r="BT2" s="1" t="s">
        <v>142</v>
      </c>
      <c r="BU2" s="1" t="s">
        <v>143</v>
      </c>
      <c r="BV2" s="1" t="s">
        <v>144</v>
      </c>
      <c r="CC2" s="1" t="s">
        <v>197</v>
      </c>
      <c r="CI2" s="1" t="s">
        <v>197</v>
      </c>
    </row>
    <row r="3" spans="1:87" s="1" customFormat="1" x14ac:dyDescent="0.25">
      <c r="A3" s="6" t="s">
        <v>145</v>
      </c>
      <c r="B3" s="7" t="s">
        <v>146</v>
      </c>
      <c r="C3" s="1" t="s">
        <v>147</v>
      </c>
      <c r="D3" s="1" t="s">
        <v>147</v>
      </c>
      <c r="E3" s="1" t="s">
        <v>148</v>
      </c>
      <c r="F3" s="1" t="s">
        <v>148</v>
      </c>
      <c r="G3" s="1" t="s">
        <v>148</v>
      </c>
      <c r="H3" s="1" t="s">
        <v>149</v>
      </c>
      <c r="J3" s="1" t="s">
        <v>147</v>
      </c>
      <c r="L3" s="1" t="s">
        <v>147</v>
      </c>
      <c r="M3" s="1" t="s">
        <v>147</v>
      </c>
      <c r="N3" s="1" t="s">
        <v>148</v>
      </c>
      <c r="O3" s="1" t="s">
        <v>148</v>
      </c>
      <c r="P3" s="1" t="s">
        <v>148</v>
      </c>
      <c r="Q3" s="1" t="s">
        <v>148</v>
      </c>
      <c r="R3" s="1" t="s">
        <v>148</v>
      </c>
      <c r="S3" s="1" t="s">
        <v>148</v>
      </c>
      <c r="T3" s="1" t="s">
        <v>149</v>
      </c>
      <c r="U3" s="1" t="s">
        <v>149</v>
      </c>
      <c r="V3" s="1" t="s">
        <v>149</v>
      </c>
      <c r="W3" s="1" t="s">
        <v>150</v>
      </c>
      <c r="X3" s="1" t="s">
        <v>147</v>
      </c>
      <c r="Y3" s="1" t="s">
        <v>151</v>
      </c>
      <c r="Z3" s="1" t="s">
        <v>152</v>
      </c>
      <c r="AA3" s="1" t="s">
        <v>152</v>
      </c>
      <c r="AB3" s="1" t="s">
        <v>152</v>
      </c>
      <c r="AC3" s="1" t="s">
        <v>147</v>
      </c>
      <c r="AD3" s="1" t="s">
        <v>153</v>
      </c>
      <c r="AE3" s="1" t="s">
        <v>147</v>
      </c>
      <c r="AF3" s="1" t="s">
        <v>152</v>
      </c>
      <c r="AG3" s="1" t="s">
        <v>154</v>
      </c>
      <c r="AH3" s="1" t="s">
        <v>154</v>
      </c>
      <c r="AI3" s="1" t="s">
        <v>154</v>
      </c>
      <c r="AJ3" s="1" t="s">
        <v>154</v>
      </c>
      <c r="AK3" s="1" t="s">
        <v>154</v>
      </c>
      <c r="AL3" s="1" t="s">
        <v>154</v>
      </c>
      <c r="AM3" s="1" t="s">
        <v>154</v>
      </c>
      <c r="AN3" s="1" t="s">
        <v>155</v>
      </c>
      <c r="AO3" s="1" t="s">
        <v>156</v>
      </c>
      <c r="AP3" s="1" t="s">
        <v>157</v>
      </c>
      <c r="AQ3" s="1" t="s">
        <v>158</v>
      </c>
      <c r="AR3" s="1" t="s">
        <v>158</v>
      </c>
      <c r="AS3" s="1" t="s">
        <v>159</v>
      </c>
      <c r="AT3" s="1" t="s">
        <v>160</v>
      </c>
      <c r="AU3" s="1" t="s">
        <v>156</v>
      </c>
      <c r="AV3" s="1" t="s">
        <v>156</v>
      </c>
      <c r="AW3" s="1" t="s">
        <v>156</v>
      </c>
      <c r="AX3" s="1" t="s">
        <v>156</v>
      </c>
      <c r="AY3" s="1" t="s">
        <v>156</v>
      </c>
      <c r="AZ3" s="1" t="s">
        <v>156</v>
      </c>
      <c r="BD3" s="1" t="s">
        <v>147</v>
      </c>
      <c r="BE3" s="1" t="s">
        <v>161</v>
      </c>
      <c r="BF3" s="1" t="s">
        <v>161</v>
      </c>
      <c r="BG3" s="1" t="s">
        <v>161</v>
      </c>
      <c r="BH3" s="1" t="s">
        <v>161</v>
      </c>
      <c r="BI3" s="1" t="s">
        <v>161</v>
      </c>
      <c r="BJ3" s="1" t="s">
        <v>161</v>
      </c>
      <c r="BK3" s="1" t="s">
        <v>161</v>
      </c>
      <c r="BL3" s="1" t="s">
        <v>161</v>
      </c>
      <c r="BM3" s="1" t="s">
        <v>161</v>
      </c>
      <c r="BN3" s="1" t="s">
        <v>161</v>
      </c>
      <c r="BO3" s="1" t="s">
        <v>161</v>
      </c>
      <c r="BP3" s="1" t="s">
        <v>161</v>
      </c>
      <c r="BQ3" s="1" t="s">
        <v>161</v>
      </c>
      <c r="BR3" s="1" t="s">
        <v>151</v>
      </c>
      <c r="BS3" s="1" t="s">
        <v>151</v>
      </c>
      <c r="BT3" s="1" t="s">
        <v>151</v>
      </c>
      <c r="BU3" s="1" t="s">
        <v>162</v>
      </c>
      <c r="BV3" s="1" t="s">
        <v>154</v>
      </c>
      <c r="BW3" s="1" t="s">
        <v>174</v>
      </c>
      <c r="BY3" s="1" t="s">
        <v>188</v>
      </c>
      <c r="BZ3" s="1" t="s">
        <v>188</v>
      </c>
      <c r="CA3" s="1" t="s">
        <v>188</v>
      </c>
      <c r="CB3" s="1" t="s">
        <v>188</v>
      </c>
      <c r="CC3" s="1" t="s">
        <v>188</v>
      </c>
      <c r="CE3" s="1" t="s">
        <v>176</v>
      </c>
      <c r="CF3" s="1" t="s">
        <v>176</v>
      </c>
      <c r="CG3" s="1" t="s">
        <v>176</v>
      </c>
      <c r="CH3" s="1" t="s">
        <v>176</v>
      </c>
      <c r="CI3" s="1" t="s">
        <v>176</v>
      </c>
    </row>
    <row r="4" spans="1:87" s="14" customFormat="1" x14ac:dyDescent="0.25">
      <c r="A4" s="6" t="s">
        <v>194</v>
      </c>
    </row>
    <row r="5" spans="1:87" s="14" customFormat="1" x14ac:dyDescent="0.25">
      <c r="A5" s="14" t="s">
        <v>169</v>
      </c>
      <c r="C5" s="14">
        <f>AVERAGE(C10:C150)</f>
        <v>9.9802962962963004</v>
      </c>
      <c r="D5" s="14">
        <f t="shared" ref="D5:BO5" si="0">AVERAGE(D10:D150)</f>
        <v>7.4088377777777774</v>
      </c>
      <c r="E5" s="14">
        <f t="shared" si="0"/>
        <v>74088.406389311116</v>
      </c>
      <c r="F5" s="14">
        <f t="shared" si="0"/>
        <v>62.864444444444395</v>
      </c>
      <c r="G5" s="14">
        <f t="shared" si="0"/>
        <v>34.194814814814805</v>
      </c>
      <c r="H5" s="14">
        <f t="shared" si="0"/>
        <v>2482.9659259259261</v>
      </c>
      <c r="I5" s="14" t="e">
        <f t="shared" si="0"/>
        <v>#DIV/0!</v>
      </c>
      <c r="J5" s="14">
        <f t="shared" si="0"/>
        <v>0.11681481481481459</v>
      </c>
      <c r="K5" s="14">
        <f t="shared" si="0"/>
        <v>0.84230444444444441</v>
      </c>
      <c r="L5" s="14">
        <f t="shared" si="0"/>
        <v>8.4156748148148193</v>
      </c>
      <c r="M5" s="14">
        <f t="shared" si="0"/>
        <v>6.225771851851853</v>
      </c>
      <c r="N5" s="14">
        <f t="shared" si="0"/>
        <v>52.82172518518518</v>
      </c>
      <c r="O5" s="14">
        <f t="shared" si="0"/>
        <v>28.811591851851873</v>
      </c>
      <c r="P5" s="14">
        <f t="shared" si="0"/>
        <v>81.631111111111139</v>
      </c>
      <c r="Q5" s="14">
        <f t="shared" si="0"/>
        <v>40.00962370370371</v>
      </c>
      <c r="R5" s="14">
        <f t="shared" si="0"/>
        <v>21.823537777777773</v>
      </c>
      <c r="S5" s="14">
        <f t="shared" si="0"/>
        <v>61.83333333333335</v>
      </c>
      <c r="T5" s="14">
        <f t="shared" si="0"/>
        <v>2482.966000740741</v>
      </c>
      <c r="U5" s="14" t="e">
        <f t="shared" si="0"/>
        <v>#DIV/0!</v>
      </c>
      <c r="V5" s="14" t="e">
        <f t="shared" si="0"/>
        <v>#DIV/0!</v>
      </c>
      <c r="W5" s="14">
        <f t="shared" si="0"/>
        <v>0</v>
      </c>
      <c r="X5" s="14">
        <f t="shared" si="0"/>
        <v>9.8468148148148138E-2</v>
      </c>
      <c r="Y5" s="14">
        <f t="shared" si="0"/>
        <v>12.003703703703708</v>
      </c>
      <c r="Z5" s="14">
        <f t="shared" si="0"/>
        <v>855.48888888888894</v>
      </c>
      <c r="AA5" s="14">
        <f t="shared" si="0"/>
        <v>879.85925925925926</v>
      </c>
      <c r="AB5" s="14">
        <f t="shared" si="0"/>
        <v>818.31851851851854</v>
      </c>
      <c r="AC5" s="14">
        <f t="shared" si="0"/>
        <v>58.554814814814812</v>
      </c>
      <c r="AD5" s="14">
        <f t="shared" si="0"/>
        <v>6.8766666666666456</v>
      </c>
      <c r="AE5" s="14">
        <f t="shared" si="0"/>
        <v>0.16000000000000011</v>
      </c>
      <c r="AF5" s="14">
        <f t="shared" si="0"/>
        <v>978.4666666666667</v>
      </c>
      <c r="AG5" s="14">
        <f t="shared" si="0"/>
        <v>-11</v>
      </c>
      <c r="AH5" s="14">
        <f t="shared" si="0"/>
        <v>7.3185254592592592</v>
      </c>
      <c r="AI5" s="14">
        <f t="shared" si="0"/>
        <v>25.867125925925926</v>
      </c>
      <c r="AJ5" s="14">
        <f t="shared" si="0"/>
        <v>190.01999999999998</v>
      </c>
      <c r="AK5" s="14">
        <f t="shared" si="0"/>
        <v>139.0288888888889</v>
      </c>
      <c r="AL5" s="14">
        <f t="shared" si="0"/>
        <v>2.6696296296296294</v>
      </c>
      <c r="AM5" s="14">
        <f t="shared" si="0"/>
        <v>195</v>
      </c>
      <c r="AN5" s="14" t="e">
        <f t="shared" si="0"/>
        <v>#DIV/0!</v>
      </c>
      <c r="AO5" s="14">
        <f t="shared" si="0"/>
        <v>2</v>
      </c>
      <c r="AP5" s="14">
        <f t="shared" si="0"/>
        <v>0.58224682784636494</v>
      </c>
      <c r="AQ5" s="14">
        <f t="shared" si="0"/>
        <v>47.161568770370344</v>
      </c>
      <c r="AR5" s="14">
        <f t="shared" si="0"/>
        <v>-88.48755117777776</v>
      </c>
      <c r="AS5" s="14">
        <f t="shared" si="0"/>
        <v>317.26296296296289</v>
      </c>
      <c r="AT5" s="14">
        <f t="shared" si="0"/>
        <v>34.74</v>
      </c>
      <c r="AU5" s="14">
        <f t="shared" si="0"/>
        <v>11.266666666666667</v>
      </c>
      <c r="AV5" s="14">
        <f t="shared" si="0"/>
        <v>8.5555555555555554</v>
      </c>
      <c r="AW5" s="14" t="e">
        <f t="shared" si="0"/>
        <v>#DIV/0!</v>
      </c>
      <c r="AX5" s="14">
        <f t="shared" si="0"/>
        <v>1.2672774444444446</v>
      </c>
      <c r="AY5" s="14">
        <f t="shared" si="0"/>
        <v>1.423814533333333</v>
      </c>
      <c r="AZ5" s="14">
        <f t="shared" si="0"/>
        <v>2.3021032962962966</v>
      </c>
      <c r="BA5" s="14">
        <f t="shared" si="0"/>
        <v>14.022999999999968</v>
      </c>
      <c r="BB5" s="14">
        <f t="shared" si="0"/>
        <v>11.284074074074079</v>
      </c>
      <c r="BC5" s="14">
        <f t="shared" si="0"/>
        <v>0.80466666666666631</v>
      </c>
      <c r="BD5" s="14">
        <f t="shared" si="0"/>
        <v>18.733311111111107</v>
      </c>
      <c r="BE5" s="14">
        <f t="shared" si="0"/>
        <v>1721.9171037037029</v>
      </c>
      <c r="BF5" s="14">
        <f t="shared" si="0"/>
        <v>801.41621481481479</v>
      </c>
      <c r="BG5" s="14">
        <f t="shared" si="0"/>
        <v>1.1191481481481478</v>
      </c>
      <c r="BH5" s="14">
        <f t="shared" si="0"/>
        <v>0.61538518518518515</v>
      </c>
      <c r="BI5" s="14">
        <f t="shared" si="0"/>
        <v>1.7346148148148151</v>
      </c>
      <c r="BJ5" s="14">
        <f t="shared" si="0"/>
        <v>0.84771111111111097</v>
      </c>
      <c r="BK5" s="14">
        <f t="shared" si="0"/>
        <v>0.46614814814814853</v>
      </c>
      <c r="BL5" s="14">
        <f t="shared" si="0"/>
        <v>1.313822222222222</v>
      </c>
      <c r="BM5" s="14">
        <f t="shared" si="0"/>
        <v>16.618136296296292</v>
      </c>
      <c r="BN5" s="14" t="e">
        <f t="shared" si="0"/>
        <v>#DIV/0!</v>
      </c>
      <c r="BO5" s="14" t="e">
        <f t="shared" si="0"/>
        <v>#DIV/0!</v>
      </c>
      <c r="BP5" s="14" t="e">
        <f t="shared" ref="BP5:BW5" si="1">AVERAGE(BP10:BP150)</f>
        <v>#DIV/0!</v>
      </c>
      <c r="BQ5" s="14">
        <f t="shared" si="1"/>
        <v>14.612237037037032</v>
      </c>
      <c r="BR5" s="14">
        <f t="shared" si="1"/>
        <v>0.43435638518518516</v>
      </c>
      <c r="BS5" s="14">
        <f t="shared" si="1"/>
        <v>-5</v>
      </c>
      <c r="BT5" s="14">
        <f t="shared" si="1"/>
        <v>9.4191488888888841E-2</v>
      </c>
      <c r="BU5" s="14">
        <f t="shared" si="1"/>
        <v>10.614584066666664</v>
      </c>
      <c r="BV5" s="14">
        <f t="shared" si="1"/>
        <v>1.902668</v>
      </c>
      <c r="BW5" s="14">
        <f t="shared" si="1"/>
        <v>2.8043731104133331</v>
      </c>
      <c r="BX5" s="23"/>
      <c r="BY5" s="14">
        <f t="shared" ref="BY5:CB5" si="2">AVERAGE(BY10:BY150)</f>
        <v>13630.474214230391</v>
      </c>
      <c r="BZ5" s="14">
        <f t="shared" si="2"/>
        <v>6173.0561405469143</v>
      </c>
      <c r="CA5" s="14">
        <f t="shared" si="2"/>
        <v>7.4600509115127931</v>
      </c>
      <c r="CB5" s="14">
        <f t="shared" si="2"/>
        <v>127.24036919116935</v>
      </c>
      <c r="CC5" s="24">
        <f>BZ8/(134/3600)+CB8/(134/3600)+CA8/(134/3600)</f>
        <v>6354.829370803699</v>
      </c>
      <c r="CD5" s="23"/>
      <c r="CE5" s="22">
        <f>BY8/$AT8</f>
        <v>392.35677070323516</v>
      </c>
      <c r="CF5" s="22">
        <f>BZ8/$AT8</f>
        <v>177.69303801228884</v>
      </c>
      <c r="CG5" s="22">
        <f>CA8/$AT8</f>
        <v>0.21473951961752427</v>
      </c>
      <c r="CH5" s="22">
        <f>CB8/$AT8</f>
        <v>3.6626473572587601</v>
      </c>
      <c r="CI5" s="25">
        <f>(BZ8+CB8+CA8)/AT8</f>
        <v>181.57042488916511</v>
      </c>
    </row>
    <row r="6" spans="1:87" s="14" customFormat="1" x14ac:dyDescent="0.25">
      <c r="A6" s="14" t="s">
        <v>170</v>
      </c>
      <c r="C6" s="14">
        <f>MIN(C10:C150)</f>
        <v>8.2550000000000008</v>
      </c>
      <c r="D6" s="14">
        <f t="shared" ref="D6:BO6" si="3">MIN(D10:D150)</f>
        <v>0.18640000000000001</v>
      </c>
      <c r="E6" s="14">
        <f t="shared" si="3"/>
        <v>1863.839733</v>
      </c>
      <c r="F6" s="14">
        <f t="shared" si="3"/>
        <v>14.3</v>
      </c>
      <c r="G6" s="14">
        <f t="shared" si="3"/>
        <v>3.1</v>
      </c>
      <c r="H6" s="14">
        <f t="shared" si="3"/>
        <v>249.8</v>
      </c>
      <c r="I6" s="14">
        <f t="shared" si="3"/>
        <v>0</v>
      </c>
      <c r="J6" s="14">
        <f t="shared" si="3"/>
        <v>0.1</v>
      </c>
      <c r="K6" s="14">
        <f t="shared" si="3"/>
        <v>0.82650000000000001</v>
      </c>
      <c r="L6" s="14">
        <f t="shared" si="3"/>
        <v>6.8478000000000003</v>
      </c>
      <c r="M6" s="14">
        <f t="shared" si="3"/>
        <v>0.16339999999999999</v>
      </c>
      <c r="N6" s="14">
        <f t="shared" si="3"/>
        <v>11.9998</v>
      </c>
      <c r="O6" s="14">
        <f t="shared" si="3"/>
        <v>2.5672000000000001</v>
      </c>
      <c r="P6" s="14">
        <f t="shared" si="3"/>
        <v>22.9</v>
      </c>
      <c r="Q6" s="14">
        <f t="shared" si="3"/>
        <v>9.0913000000000004</v>
      </c>
      <c r="R6" s="14">
        <f t="shared" si="3"/>
        <v>1.9440999999999999</v>
      </c>
      <c r="S6" s="14">
        <f t="shared" si="3"/>
        <v>17.3</v>
      </c>
      <c r="T6" s="14">
        <f t="shared" si="3"/>
        <v>249.8091</v>
      </c>
      <c r="U6" s="14">
        <f t="shared" si="3"/>
        <v>0</v>
      </c>
      <c r="V6" s="14">
        <f t="shared" si="3"/>
        <v>0</v>
      </c>
      <c r="W6" s="14">
        <f t="shared" si="3"/>
        <v>0</v>
      </c>
      <c r="X6" s="14">
        <f t="shared" si="3"/>
        <v>8.2600000000000007E-2</v>
      </c>
      <c r="Y6" s="14">
        <f t="shared" si="3"/>
        <v>11.8</v>
      </c>
      <c r="Z6" s="14">
        <f t="shared" si="3"/>
        <v>846</v>
      </c>
      <c r="AA6" s="14">
        <f t="shared" si="3"/>
        <v>868</v>
      </c>
      <c r="AB6" s="14">
        <f t="shared" si="3"/>
        <v>811</v>
      </c>
      <c r="AC6" s="14">
        <f t="shared" si="3"/>
        <v>58</v>
      </c>
      <c r="AD6" s="14">
        <f t="shared" si="3"/>
        <v>6.81</v>
      </c>
      <c r="AE6" s="14">
        <f t="shared" si="3"/>
        <v>0.16</v>
      </c>
      <c r="AF6" s="14">
        <f t="shared" si="3"/>
        <v>978</v>
      </c>
      <c r="AG6" s="14">
        <f t="shared" si="3"/>
        <v>-11</v>
      </c>
      <c r="AH6" s="14">
        <f t="shared" si="3"/>
        <v>7</v>
      </c>
      <c r="AI6" s="14">
        <f t="shared" si="3"/>
        <v>25</v>
      </c>
      <c r="AJ6" s="14">
        <f t="shared" si="3"/>
        <v>188</v>
      </c>
      <c r="AK6" s="14">
        <f t="shared" si="3"/>
        <v>137</v>
      </c>
      <c r="AL6" s="14">
        <f t="shared" si="3"/>
        <v>1.8</v>
      </c>
      <c r="AM6" s="14">
        <f t="shared" si="3"/>
        <v>195</v>
      </c>
      <c r="AN6" s="14">
        <f t="shared" si="3"/>
        <v>0</v>
      </c>
      <c r="AO6" s="14">
        <f t="shared" si="3"/>
        <v>2</v>
      </c>
      <c r="AP6" s="14">
        <f t="shared" si="3"/>
        <v>0.58146990740740734</v>
      </c>
      <c r="AQ6" s="14">
        <f t="shared" si="3"/>
        <v>47.158509000000002</v>
      </c>
      <c r="AR6" s="14">
        <f t="shared" si="3"/>
        <v>-88.491969999999995</v>
      </c>
      <c r="AS6" s="14">
        <f t="shared" si="3"/>
        <v>310.3</v>
      </c>
      <c r="AT6" s="14">
        <f t="shared" si="3"/>
        <v>20.8</v>
      </c>
      <c r="AU6" s="14">
        <f t="shared" si="3"/>
        <v>10</v>
      </c>
      <c r="AV6" s="14">
        <f t="shared" si="3"/>
        <v>7</v>
      </c>
      <c r="AW6" s="14">
        <f t="shared" si="3"/>
        <v>0</v>
      </c>
      <c r="AX6" s="14">
        <f t="shared" si="3"/>
        <v>0.9</v>
      </c>
      <c r="AY6" s="14">
        <f t="shared" si="3"/>
        <v>1</v>
      </c>
      <c r="AZ6" s="14">
        <f t="shared" si="3"/>
        <v>1.7</v>
      </c>
      <c r="BA6" s="14">
        <f t="shared" si="3"/>
        <v>14.023</v>
      </c>
      <c r="BB6" s="14">
        <f t="shared" si="3"/>
        <v>10.15</v>
      </c>
      <c r="BC6" s="14">
        <f t="shared" si="3"/>
        <v>0.72</v>
      </c>
      <c r="BD6" s="14">
        <f t="shared" si="3"/>
        <v>14.085000000000001</v>
      </c>
      <c r="BE6" s="14">
        <f t="shared" si="3"/>
        <v>1334.7629999999999</v>
      </c>
      <c r="BF6" s="14">
        <f t="shared" si="3"/>
        <v>24.57</v>
      </c>
      <c r="BG6" s="14">
        <f t="shared" si="3"/>
        <v>0.253</v>
      </c>
      <c r="BH6" s="14">
        <f t="shared" si="3"/>
        <v>5.3999999999999999E-2</v>
      </c>
      <c r="BI6" s="14">
        <f t="shared" si="3"/>
        <v>0.48299999999999998</v>
      </c>
      <c r="BJ6" s="14">
        <f t="shared" si="3"/>
        <v>0.192</v>
      </c>
      <c r="BK6" s="14">
        <f t="shared" si="3"/>
        <v>4.1000000000000002E-2</v>
      </c>
      <c r="BL6" s="14">
        <f t="shared" si="3"/>
        <v>0.36599999999999999</v>
      </c>
      <c r="BM6" s="14">
        <f t="shared" si="3"/>
        <v>1.9117</v>
      </c>
      <c r="BN6" s="14">
        <f t="shared" si="3"/>
        <v>0</v>
      </c>
      <c r="BO6" s="14">
        <f t="shared" si="3"/>
        <v>0</v>
      </c>
      <c r="BP6" s="14">
        <f t="shared" ref="BP6:BW6" si="4">MIN(BP10:BP150)</f>
        <v>0</v>
      </c>
      <c r="BQ6" s="14">
        <f t="shared" si="4"/>
        <v>11.625</v>
      </c>
      <c r="BR6" s="14">
        <f t="shared" si="4"/>
        <v>7.2471999999999995E-2</v>
      </c>
      <c r="BS6" s="14">
        <f t="shared" si="4"/>
        <v>-5</v>
      </c>
      <c r="BT6" s="14">
        <f t="shared" si="4"/>
        <v>5.9188999999999999E-2</v>
      </c>
      <c r="BU6" s="14">
        <f t="shared" si="4"/>
        <v>1.7710349999999999</v>
      </c>
      <c r="BV6" s="14">
        <f t="shared" si="4"/>
        <v>1.195614</v>
      </c>
      <c r="BW6" s="14">
        <f t="shared" si="4"/>
        <v>0.46790744699999998</v>
      </c>
      <c r="BX6" s="23"/>
      <c r="BY6" s="14">
        <f t="shared" ref="BY6:CB6" si="5">MIN(BY10:BY150)</f>
        <v>2194.802153584425</v>
      </c>
      <c r="BZ6" s="14">
        <f t="shared" si="5"/>
        <v>298.23564320627003</v>
      </c>
      <c r="CA6" s="14">
        <f t="shared" si="5"/>
        <v>0.29237662607999998</v>
      </c>
      <c r="CB6" s="14">
        <f t="shared" si="5"/>
        <v>14.521228945868698</v>
      </c>
      <c r="CC6" s="23"/>
      <c r="CD6" s="23"/>
      <c r="CE6" s="26"/>
      <c r="CF6" s="26"/>
      <c r="CG6" s="26"/>
      <c r="CH6" s="26"/>
      <c r="CI6" s="23"/>
    </row>
    <row r="7" spans="1:87" s="14" customFormat="1" x14ac:dyDescent="0.25">
      <c r="A7" s="14" t="s">
        <v>171</v>
      </c>
      <c r="C7" s="14">
        <f>MAX(C10:C150)</f>
        <v>14.712999999999999</v>
      </c>
      <c r="D7" s="14">
        <f t="shared" ref="D7:BO7" si="6">MAX(D10:D150)</f>
        <v>10.245699999999999</v>
      </c>
      <c r="E7" s="14">
        <f t="shared" si="6"/>
        <v>102456.72199999999</v>
      </c>
      <c r="F7" s="14">
        <f t="shared" si="6"/>
        <v>172.2</v>
      </c>
      <c r="G7" s="14">
        <f t="shared" si="6"/>
        <v>175.1</v>
      </c>
      <c r="H7" s="14">
        <f t="shared" si="6"/>
        <v>5319.2</v>
      </c>
      <c r="I7" s="14">
        <f t="shared" si="6"/>
        <v>0</v>
      </c>
      <c r="J7" s="14">
        <f t="shared" si="6"/>
        <v>0.2</v>
      </c>
      <c r="K7" s="14">
        <f t="shared" si="6"/>
        <v>0.87649999999999995</v>
      </c>
      <c r="L7" s="14">
        <f t="shared" si="6"/>
        <v>12.8561</v>
      </c>
      <c r="M7" s="14">
        <f t="shared" si="6"/>
        <v>8.4675999999999991</v>
      </c>
      <c r="N7" s="14">
        <f t="shared" si="6"/>
        <v>144.09289999999999</v>
      </c>
      <c r="O7" s="14">
        <f t="shared" si="6"/>
        <v>147.5985</v>
      </c>
      <c r="P7" s="14">
        <f t="shared" si="6"/>
        <v>200.1</v>
      </c>
      <c r="Q7" s="14">
        <f t="shared" si="6"/>
        <v>109.1198</v>
      </c>
      <c r="R7" s="14">
        <f t="shared" si="6"/>
        <v>111.7745</v>
      </c>
      <c r="S7" s="14">
        <f t="shared" si="6"/>
        <v>151.5</v>
      </c>
      <c r="T7" s="14">
        <f t="shared" si="6"/>
        <v>5319.25</v>
      </c>
      <c r="U7" s="14">
        <f t="shared" si="6"/>
        <v>0</v>
      </c>
      <c r="V7" s="14">
        <f t="shared" si="6"/>
        <v>0</v>
      </c>
      <c r="W7" s="14">
        <f t="shared" si="6"/>
        <v>0</v>
      </c>
      <c r="X7" s="14">
        <f t="shared" si="6"/>
        <v>0.1744</v>
      </c>
      <c r="Y7" s="14">
        <f t="shared" si="6"/>
        <v>12.5</v>
      </c>
      <c r="Z7" s="14">
        <f t="shared" si="6"/>
        <v>862</v>
      </c>
      <c r="AA7" s="14">
        <f t="shared" si="6"/>
        <v>887</v>
      </c>
      <c r="AB7" s="14">
        <f t="shared" si="6"/>
        <v>825</v>
      </c>
      <c r="AC7" s="14">
        <f t="shared" si="6"/>
        <v>59</v>
      </c>
      <c r="AD7" s="14">
        <f t="shared" si="6"/>
        <v>6.93</v>
      </c>
      <c r="AE7" s="14">
        <f t="shared" si="6"/>
        <v>0.16</v>
      </c>
      <c r="AF7" s="14">
        <f t="shared" si="6"/>
        <v>979</v>
      </c>
      <c r="AG7" s="14">
        <f t="shared" si="6"/>
        <v>-11</v>
      </c>
      <c r="AH7" s="14">
        <f t="shared" si="6"/>
        <v>8</v>
      </c>
      <c r="AI7" s="14">
        <f t="shared" si="6"/>
        <v>26</v>
      </c>
      <c r="AJ7" s="14">
        <f t="shared" si="6"/>
        <v>191</v>
      </c>
      <c r="AK7" s="14">
        <f t="shared" si="6"/>
        <v>141</v>
      </c>
      <c r="AL7" s="14">
        <f t="shared" si="6"/>
        <v>3.5</v>
      </c>
      <c r="AM7" s="14">
        <f t="shared" si="6"/>
        <v>195</v>
      </c>
      <c r="AN7" s="14">
        <f t="shared" si="6"/>
        <v>0</v>
      </c>
      <c r="AO7" s="14">
        <f t="shared" si="6"/>
        <v>2</v>
      </c>
      <c r="AP7" s="14">
        <f t="shared" si="6"/>
        <v>0.58302083333333332</v>
      </c>
      <c r="AQ7" s="14">
        <f t="shared" si="6"/>
        <v>47.164484999999999</v>
      </c>
      <c r="AR7" s="14">
        <f t="shared" si="6"/>
        <v>-88.483942999999996</v>
      </c>
      <c r="AS7" s="14">
        <f t="shared" si="6"/>
        <v>322.10000000000002</v>
      </c>
      <c r="AT7" s="14">
        <f t="shared" si="6"/>
        <v>46.7</v>
      </c>
      <c r="AU7" s="14">
        <f t="shared" si="6"/>
        <v>12</v>
      </c>
      <c r="AV7" s="14">
        <f t="shared" si="6"/>
        <v>9</v>
      </c>
      <c r="AW7" s="14">
        <f t="shared" si="6"/>
        <v>0</v>
      </c>
      <c r="AX7" s="14">
        <f t="shared" si="6"/>
        <v>2.038062</v>
      </c>
      <c r="AY7" s="14">
        <f t="shared" si="6"/>
        <v>2.254146</v>
      </c>
      <c r="AZ7" s="14">
        <f t="shared" si="6"/>
        <v>3.3380619999999999</v>
      </c>
      <c r="BA7" s="14">
        <f t="shared" si="6"/>
        <v>14.023</v>
      </c>
      <c r="BB7" s="14">
        <f t="shared" si="6"/>
        <v>14.52</v>
      </c>
      <c r="BC7" s="14">
        <f t="shared" si="6"/>
        <v>1.04</v>
      </c>
      <c r="BD7" s="14">
        <f t="shared" si="6"/>
        <v>20.998999999999999</v>
      </c>
      <c r="BE7" s="14">
        <f t="shared" si="6"/>
        <v>2986.11</v>
      </c>
      <c r="BF7" s="14">
        <f t="shared" si="6"/>
        <v>1042.5989999999999</v>
      </c>
      <c r="BG7" s="14">
        <f t="shared" si="6"/>
        <v>3.01</v>
      </c>
      <c r="BH7" s="14">
        <f t="shared" si="6"/>
        <v>3.145</v>
      </c>
      <c r="BI7" s="14">
        <f t="shared" si="6"/>
        <v>4.2649999999999997</v>
      </c>
      <c r="BJ7" s="14">
        <f t="shared" si="6"/>
        <v>2.2799999999999998</v>
      </c>
      <c r="BK7" s="14">
        <f t="shared" si="6"/>
        <v>2.3820000000000001</v>
      </c>
      <c r="BL7" s="14">
        <f t="shared" si="6"/>
        <v>3.23</v>
      </c>
      <c r="BM7" s="14">
        <f t="shared" si="6"/>
        <v>34.333300000000001</v>
      </c>
      <c r="BN7" s="14">
        <f t="shared" si="6"/>
        <v>0</v>
      </c>
      <c r="BO7" s="14">
        <f t="shared" si="6"/>
        <v>0</v>
      </c>
      <c r="BP7" s="14">
        <f t="shared" ref="BP7:BW7" si="7">MAX(BP10:BP150)</f>
        <v>0</v>
      </c>
      <c r="BQ7" s="14">
        <f t="shared" si="7"/>
        <v>29.140999999999998</v>
      </c>
      <c r="BR7" s="14">
        <f t="shared" si="7"/>
        <v>0.95804800000000001</v>
      </c>
      <c r="BS7" s="14">
        <f t="shared" si="7"/>
        <v>-5</v>
      </c>
      <c r="BT7" s="14">
        <f t="shared" si="7"/>
        <v>0.12493799999999999</v>
      </c>
      <c r="BU7" s="14">
        <f t="shared" si="7"/>
        <v>23.412298</v>
      </c>
      <c r="BV7" s="14">
        <f t="shared" si="7"/>
        <v>2.5237479999999999</v>
      </c>
      <c r="BW7" s="14">
        <f t="shared" si="7"/>
        <v>6.1855291316000001</v>
      </c>
      <c r="BX7" s="23"/>
      <c r="BY7" s="14">
        <f t="shared" ref="BY7:CB7" si="8">MAX(BY10:BY150)</f>
        <v>50099.134185954856</v>
      </c>
      <c r="BZ7" s="14">
        <f t="shared" si="8"/>
        <v>16585.07072525589</v>
      </c>
      <c r="CA7" s="14">
        <f t="shared" si="8"/>
        <v>34.591269186265002</v>
      </c>
      <c r="CB7" s="14">
        <f t="shared" si="8"/>
        <v>285.18544201361721</v>
      </c>
      <c r="CC7" s="23"/>
      <c r="CD7" s="23"/>
      <c r="CE7" s="27"/>
      <c r="CF7" s="27"/>
      <c r="CG7" s="27"/>
      <c r="CH7" s="27"/>
      <c r="CI7" s="23"/>
    </row>
    <row r="8" spans="1:87" s="14" customFormat="1" x14ac:dyDescent="0.25">
      <c r="A8" s="14" t="s">
        <v>172</v>
      </c>
      <c r="B8" s="16">
        <f>B144-B10</f>
        <v>1.5509259259259278E-3</v>
      </c>
      <c r="AT8" s="15">
        <f>SUM(AT10:AT150)/3600</f>
        <v>1.3027500000000001</v>
      </c>
      <c r="BU8" s="28">
        <f>SUM(BU10:BU150)/3600</f>
        <v>0.39804690249999991</v>
      </c>
      <c r="BV8" s="23"/>
      <c r="BW8" s="28">
        <f>SUM(BW10:BW150)/3600</f>
        <v>0.10516399164049998</v>
      </c>
      <c r="BX8" s="23"/>
      <c r="BY8" s="28">
        <f>SUM(BY10:BY150)/3600</f>
        <v>511.14278303363966</v>
      </c>
      <c r="BZ8" s="28">
        <f>SUM(BZ10:BZ150)/3600</f>
        <v>231.48960527050929</v>
      </c>
      <c r="CA8" s="28">
        <f>SUM(CA10:CA150)/3600</f>
        <v>0.27975190918172976</v>
      </c>
      <c r="CB8" s="28">
        <f>SUM(CB10:CB150)/3600</f>
        <v>4.7715138446688501</v>
      </c>
      <c r="CC8" s="29"/>
      <c r="CD8" s="23"/>
      <c r="CE8" s="23"/>
      <c r="CF8" s="23"/>
      <c r="CG8" s="23"/>
      <c r="CH8" s="23"/>
      <c r="CI8" s="29"/>
    </row>
    <row r="9" spans="1:87" s="14" customFormat="1" x14ac:dyDescent="0.25">
      <c r="B9" s="16"/>
      <c r="AT9" s="17"/>
      <c r="BU9" s="4"/>
      <c r="BV9" s="4"/>
      <c r="BW9" s="30">
        <f>AT8/BW8</f>
        <v>12.387795286940159</v>
      </c>
      <c r="BX9" s="31" t="s">
        <v>191</v>
      </c>
      <c r="BY9" s="4"/>
      <c r="BZ9" s="4"/>
      <c r="CA9" s="4"/>
      <c r="CB9" s="4"/>
      <c r="CC9" s="4"/>
      <c r="CD9" s="4"/>
      <c r="CE9" s="4"/>
      <c r="CF9" s="4"/>
      <c r="CG9" s="4"/>
      <c r="CH9" s="4"/>
      <c r="CI9" s="4"/>
    </row>
    <row r="10" spans="1:87" x14ac:dyDescent="0.25">
      <c r="A10" s="2">
        <v>42069</v>
      </c>
      <c r="B10" s="3">
        <v>3.9905092592592589E-2</v>
      </c>
      <c r="C10" s="4">
        <v>10.209</v>
      </c>
      <c r="D10" s="4">
        <v>7.0396000000000001</v>
      </c>
      <c r="E10" s="4">
        <v>70396.323780000006</v>
      </c>
      <c r="F10" s="4">
        <v>76.5</v>
      </c>
      <c r="G10" s="4">
        <v>16</v>
      </c>
      <c r="H10" s="4">
        <v>2144.3000000000002</v>
      </c>
      <c r="J10" s="4">
        <v>0.2</v>
      </c>
      <c r="K10" s="4">
        <v>0.84470000000000001</v>
      </c>
      <c r="L10" s="4">
        <v>8.6240000000000006</v>
      </c>
      <c r="M10" s="4">
        <v>5.9466000000000001</v>
      </c>
      <c r="N10" s="4">
        <v>64.622399999999999</v>
      </c>
      <c r="O10" s="4">
        <v>13.5158</v>
      </c>
      <c r="P10" s="4">
        <v>78.099999999999994</v>
      </c>
      <c r="Q10" s="4">
        <v>48.937800000000003</v>
      </c>
      <c r="R10" s="4">
        <v>10.235300000000001</v>
      </c>
      <c r="S10" s="4">
        <v>59.2</v>
      </c>
      <c r="T10" s="4">
        <v>2144.3355000000001</v>
      </c>
      <c r="W10" s="4">
        <v>0</v>
      </c>
      <c r="X10" s="4">
        <v>0.16889999999999999</v>
      </c>
      <c r="Y10" s="4">
        <v>11.9</v>
      </c>
      <c r="Z10" s="4">
        <v>858</v>
      </c>
      <c r="AA10" s="4">
        <v>883</v>
      </c>
      <c r="AB10" s="4">
        <v>821</v>
      </c>
      <c r="AC10" s="4">
        <v>58</v>
      </c>
      <c r="AD10" s="4">
        <v>6.81</v>
      </c>
      <c r="AE10" s="4">
        <v>0.16</v>
      </c>
      <c r="AF10" s="4">
        <v>979</v>
      </c>
      <c r="AG10" s="4">
        <v>-11</v>
      </c>
      <c r="AH10" s="4">
        <v>7</v>
      </c>
      <c r="AI10" s="4">
        <v>26</v>
      </c>
      <c r="AJ10" s="4">
        <v>188</v>
      </c>
      <c r="AK10" s="4">
        <v>138</v>
      </c>
      <c r="AL10" s="4">
        <v>2.7</v>
      </c>
      <c r="AM10" s="4">
        <v>195</v>
      </c>
      <c r="AN10" s="4" t="s">
        <v>155</v>
      </c>
      <c r="AO10" s="4">
        <v>2</v>
      </c>
      <c r="AP10" s="4">
        <v>0.58146990740740734</v>
      </c>
      <c r="AQ10" s="4">
        <v>47.159215000000003</v>
      </c>
      <c r="AR10" s="4">
        <v>-88.489553000000001</v>
      </c>
      <c r="AS10" s="4">
        <v>315</v>
      </c>
      <c r="AT10" s="4">
        <v>35.9</v>
      </c>
      <c r="AU10" s="4">
        <v>12</v>
      </c>
      <c r="AV10" s="4">
        <v>9</v>
      </c>
      <c r="AW10" s="4" t="s">
        <v>206</v>
      </c>
      <c r="AX10" s="4">
        <v>0.9</v>
      </c>
      <c r="AY10" s="4">
        <v>1.1850149999999999</v>
      </c>
      <c r="AZ10" s="4">
        <v>1.7</v>
      </c>
      <c r="BA10" s="4">
        <v>14.023</v>
      </c>
      <c r="BB10" s="4">
        <v>11.43</v>
      </c>
      <c r="BC10" s="4">
        <v>0.82</v>
      </c>
      <c r="BD10" s="4">
        <v>18.38</v>
      </c>
      <c r="BE10" s="4">
        <v>1768.1769999999999</v>
      </c>
      <c r="BF10" s="4">
        <v>776.01199999999994</v>
      </c>
      <c r="BG10" s="4">
        <v>1.3879999999999999</v>
      </c>
      <c r="BH10" s="4">
        <v>0.28999999999999998</v>
      </c>
      <c r="BI10" s="4">
        <v>1.6779999999999999</v>
      </c>
      <c r="BJ10" s="4">
        <v>1.0509999999999999</v>
      </c>
      <c r="BK10" s="4">
        <v>0.22</v>
      </c>
      <c r="BL10" s="4">
        <v>1.2709999999999999</v>
      </c>
      <c r="BM10" s="4">
        <v>14.5389</v>
      </c>
      <c r="BQ10" s="4">
        <v>25.187000000000001</v>
      </c>
      <c r="BR10" s="4">
        <v>0.28626200000000002</v>
      </c>
      <c r="BS10" s="4">
        <v>-5</v>
      </c>
      <c r="BT10" s="4">
        <v>0.12393800000000001</v>
      </c>
      <c r="BU10" s="4">
        <v>6.9955280000000002</v>
      </c>
      <c r="BV10" s="4">
        <v>2.5035479999999999</v>
      </c>
      <c r="BW10" s="4">
        <f>BU10*0.2642</f>
        <v>1.8482184976</v>
      </c>
      <c r="BY10" s="4">
        <f>BE10*$BU10*0.737</f>
        <v>9116.1974720800717</v>
      </c>
      <c r="BZ10" s="4">
        <f>BF10*$BU10*0.737</f>
        <v>4000.8882779856312</v>
      </c>
      <c r="CA10" s="4">
        <f>BJ10*$BU10*0.737</f>
        <v>5.4186450469359997</v>
      </c>
      <c r="CB10" s="4">
        <f>BM10*$BU10*0.737</f>
        <v>74.958266862890397</v>
      </c>
      <c r="CE10" s="32" t="s">
        <v>192</v>
      </c>
    </row>
    <row r="11" spans="1:87" x14ac:dyDescent="0.25">
      <c r="A11" s="2">
        <v>42069</v>
      </c>
      <c r="B11" s="3">
        <v>3.9916666666666663E-2</v>
      </c>
      <c r="C11" s="4">
        <v>10.055</v>
      </c>
      <c r="D11" s="4">
        <v>7.2468000000000004</v>
      </c>
      <c r="E11" s="4">
        <v>72468.130080000003</v>
      </c>
      <c r="F11" s="4">
        <v>77.3</v>
      </c>
      <c r="G11" s="4">
        <v>16.100000000000001</v>
      </c>
      <c r="H11" s="4">
        <v>2153.5</v>
      </c>
      <c r="J11" s="4">
        <v>0.2</v>
      </c>
      <c r="K11" s="4">
        <v>0.84389999999999998</v>
      </c>
      <c r="L11" s="4">
        <v>8.4856999999999996</v>
      </c>
      <c r="M11" s="4">
        <v>6.1157000000000004</v>
      </c>
      <c r="N11" s="4">
        <v>65.242699999999999</v>
      </c>
      <c r="O11" s="4">
        <v>13.5504</v>
      </c>
      <c r="P11" s="4">
        <v>78.8</v>
      </c>
      <c r="Q11" s="4">
        <v>49.407499999999999</v>
      </c>
      <c r="R11" s="4">
        <v>10.2616</v>
      </c>
      <c r="S11" s="4">
        <v>59.7</v>
      </c>
      <c r="T11" s="4">
        <v>2153.5291000000002</v>
      </c>
      <c r="W11" s="4">
        <v>0</v>
      </c>
      <c r="X11" s="4">
        <v>0.16880000000000001</v>
      </c>
      <c r="Y11" s="4">
        <v>11.9</v>
      </c>
      <c r="Z11" s="4">
        <v>858</v>
      </c>
      <c r="AA11" s="4">
        <v>883</v>
      </c>
      <c r="AB11" s="4">
        <v>822</v>
      </c>
      <c r="AC11" s="4">
        <v>58</v>
      </c>
      <c r="AD11" s="4">
        <v>6.81</v>
      </c>
      <c r="AE11" s="4">
        <v>0.16</v>
      </c>
      <c r="AF11" s="4">
        <v>979</v>
      </c>
      <c r="AG11" s="4">
        <v>-11</v>
      </c>
      <c r="AH11" s="4">
        <v>7</v>
      </c>
      <c r="AI11" s="4">
        <v>26</v>
      </c>
      <c r="AJ11" s="4">
        <v>188</v>
      </c>
      <c r="AK11" s="4">
        <v>138</v>
      </c>
      <c r="AL11" s="4">
        <v>2.7</v>
      </c>
      <c r="AM11" s="4">
        <v>195</v>
      </c>
      <c r="AN11" s="4" t="s">
        <v>155</v>
      </c>
      <c r="AO11" s="4">
        <v>2</v>
      </c>
      <c r="AP11" s="4">
        <v>0.58149305555555553</v>
      </c>
      <c r="AQ11" s="4">
        <v>47.159185000000001</v>
      </c>
      <c r="AR11" s="4">
        <v>-88.489507000000003</v>
      </c>
      <c r="AS11" s="4">
        <v>315</v>
      </c>
      <c r="AT11" s="4">
        <v>36.6</v>
      </c>
      <c r="AU11" s="4">
        <v>12</v>
      </c>
      <c r="AV11" s="4">
        <v>9</v>
      </c>
      <c r="AW11" s="4" t="s">
        <v>206</v>
      </c>
      <c r="AX11" s="4">
        <v>0.98491499999999998</v>
      </c>
      <c r="AY11" s="4">
        <v>1.284915</v>
      </c>
      <c r="AZ11" s="4">
        <v>1.784915</v>
      </c>
      <c r="BA11" s="4">
        <v>14.023</v>
      </c>
      <c r="BB11" s="4">
        <v>11.37</v>
      </c>
      <c r="BC11" s="4">
        <v>0.81</v>
      </c>
      <c r="BD11" s="4">
        <v>18.495000000000001</v>
      </c>
      <c r="BE11" s="4">
        <v>1736.0940000000001</v>
      </c>
      <c r="BF11" s="4">
        <v>796.35599999999999</v>
      </c>
      <c r="BG11" s="4">
        <v>1.3979999999999999</v>
      </c>
      <c r="BH11" s="4">
        <v>0.28999999999999998</v>
      </c>
      <c r="BI11" s="4">
        <v>1.6879999999999999</v>
      </c>
      <c r="BJ11" s="4">
        <v>1.0589999999999999</v>
      </c>
      <c r="BK11" s="4">
        <v>0.22</v>
      </c>
      <c r="BL11" s="4">
        <v>1.278</v>
      </c>
      <c r="BM11" s="4">
        <v>14.569800000000001</v>
      </c>
      <c r="BQ11" s="4">
        <v>25.108000000000001</v>
      </c>
      <c r="BR11" s="4">
        <v>0.23028599999999999</v>
      </c>
      <c r="BS11" s="4">
        <v>-5</v>
      </c>
      <c r="BT11" s="4">
        <v>0.122124</v>
      </c>
      <c r="BU11" s="4">
        <v>5.6276149999999996</v>
      </c>
      <c r="BV11" s="4">
        <v>2.4669050000000001</v>
      </c>
      <c r="BW11" s="4">
        <f t="shared" ref="BW11:BW74" si="9">BU11*0.2642</f>
        <v>1.4868158829999998</v>
      </c>
      <c r="BY11" s="4">
        <f t="shared" ref="BY11:BY74" si="10">BE11*$BU11*0.737</f>
        <v>7200.5405845919695</v>
      </c>
      <c r="BZ11" s="4">
        <f t="shared" ref="BZ11:BZ74" si="11">BF11*$BU11*0.737</f>
        <v>3302.9281235827798</v>
      </c>
      <c r="CA11" s="4">
        <f t="shared" ref="CA11:CA74" si="12">BJ11*$BU11*0.737</f>
        <v>4.3922578380449995</v>
      </c>
      <c r="CB11" s="4">
        <f t="shared" ref="CB11:CB74" si="13">BM11*$BU11*0.737</f>
        <v>60.429006844898993</v>
      </c>
    </row>
    <row r="12" spans="1:87" x14ac:dyDescent="0.25">
      <c r="A12" s="2">
        <v>42069</v>
      </c>
      <c r="B12" s="3">
        <v>3.9928240740740743E-2</v>
      </c>
      <c r="C12" s="4">
        <v>9.8149999999999995</v>
      </c>
      <c r="D12" s="4">
        <v>7.5995999999999997</v>
      </c>
      <c r="E12" s="4">
        <v>75996.336630000005</v>
      </c>
      <c r="F12" s="4">
        <v>82.1</v>
      </c>
      <c r="G12" s="4">
        <v>12.1</v>
      </c>
      <c r="H12" s="4">
        <v>2359</v>
      </c>
      <c r="J12" s="4">
        <v>0.2</v>
      </c>
      <c r="K12" s="4">
        <v>0.84209999999999996</v>
      </c>
      <c r="L12" s="4">
        <v>8.2650000000000006</v>
      </c>
      <c r="M12" s="4">
        <v>6.3997999999999999</v>
      </c>
      <c r="N12" s="4">
        <v>69.107399999999998</v>
      </c>
      <c r="O12" s="4">
        <v>10.147600000000001</v>
      </c>
      <c r="P12" s="4">
        <v>79.3</v>
      </c>
      <c r="Q12" s="4">
        <v>52.334200000000003</v>
      </c>
      <c r="R12" s="4">
        <v>7.6847000000000003</v>
      </c>
      <c r="S12" s="4">
        <v>60</v>
      </c>
      <c r="T12" s="4">
        <v>2358.9773</v>
      </c>
      <c r="W12" s="4">
        <v>0</v>
      </c>
      <c r="X12" s="4">
        <v>0.16839999999999999</v>
      </c>
      <c r="Y12" s="4">
        <v>11.9</v>
      </c>
      <c r="Z12" s="4">
        <v>858</v>
      </c>
      <c r="AA12" s="4">
        <v>883</v>
      </c>
      <c r="AB12" s="4">
        <v>822</v>
      </c>
      <c r="AC12" s="4">
        <v>58</v>
      </c>
      <c r="AD12" s="4">
        <v>6.81</v>
      </c>
      <c r="AE12" s="4">
        <v>0.16</v>
      </c>
      <c r="AF12" s="4">
        <v>979</v>
      </c>
      <c r="AG12" s="4">
        <v>-11</v>
      </c>
      <c r="AH12" s="4">
        <v>7</v>
      </c>
      <c r="AI12" s="4">
        <v>26</v>
      </c>
      <c r="AJ12" s="4">
        <v>188</v>
      </c>
      <c r="AK12" s="4">
        <v>138</v>
      </c>
      <c r="AL12" s="4">
        <v>2.6</v>
      </c>
      <c r="AM12" s="4">
        <v>195</v>
      </c>
      <c r="AN12" s="4" t="s">
        <v>155</v>
      </c>
      <c r="AO12" s="4">
        <v>2</v>
      </c>
      <c r="AP12" s="4">
        <v>0.58149305555555553</v>
      </c>
      <c r="AQ12" s="4">
        <v>47.159103000000002</v>
      </c>
      <c r="AR12" s="4">
        <v>-88.489361000000002</v>
      </c>
      <c r="AS12" s="4">
        <v>314.89999999999998</v>
      </c>
      <c r="AT12" s="4">
        <v>37.1</v>
      </c>
      <c r="AU12" s="4">
        <v>12</v>
      </c>
      <c r="AV12" s="4">
        <v>9</v>
      </c>
      <c r="AW12" s="4" t="s">
        <v>206</v>
      </c>
      <c r="AX12" s="4">
        <v>1.0848150000000001</v>
      </c>
      <c r="AY12" s="4">
        <v>1.0455540000000001</v>
      </c>
      <c r="AZ12" s="4">
        <v>1.8848149999999999</v>
      </c>
      <c r="BA12" s="4">
        <v>14.023</v>
      </c>
      <c r="BB12" s="4">
        <v>11.23</v>
      </c>
      <c r="BC12" s="4">
        <v>0.8</v>
      </c>
      <c r="BD12" s="4">
        <v>18.748999999999999</v>
      </c>
      <c r="BE12" s="4">
        <v>1681.386</v>
      </c>
      <c r="BF12" s="4">
        <v>828.63900000000001</v>
      </c>
      <c r="BG12" s="4">
        <v>1.472</v>
      </c>
      <c r="BH12" s="4">
        <v>0.216</v>
      </c>
      <c r="BI12" s="4">
        <v>1.6879999999999999</v>
      </c>
      <c r="BJ12" s="4">
        <v>1.115</v>
      </c>
      <c r="BK12" s="4">
        <v>0.16400000000000001</v>
      </c>
      <c r="BL12" s="4">
        <v>1.2789999999999999</v>
      </c>
      <c r="BM12" s="4">
        <v>15.8697</v>
      </c>
      <c r="BQ12" s="4">
        <v>24.913</v>
      </c>
      <c r="BR12" s="4">
        <v>0.30110199999999998</v>
      </c>
      <c r="BS12" s="4">
        <v>-5</v>
      </c>
      <c r="BT12" s="4">
        <v>0.12293800000000001</v>
      </c>
      <c r="BU12" s="4">
        <v>7.3581799999999999</v>
      </c>
      <c r="BV12" s="4">
        <v>2.4833479999999999</v>
      </c>
      <c r="BW12" s="4">
        <f t="shared" si="9"/>
        <v>1.9440311559999999</v>
      </c>
      <c r="BY12" s="4">
        <f t="shared" si="10"/>
        <v>9118.1203972227595</v>
      </c>
      <c r="BZ12" s="4">
        <f t="shared" si="11"/>
        <v>4493.69161384374</v>
      </c>
      <c r="CA12" s="4">
        <f t="shared" si="12"/>
        <v>6.0466212059000002</v>
      </c>
      <c r="CB12" s="4">
        <f t="shared" si="13"/>
        <v>86.061044440602004</v>
      </c>
    </row>
    <row r="13" spans="1:87" x14ac:dyDescent="0.25">
      <c r="A13" s="2">
        <v>42069</v>
      </c>
      <c r="B13" s="3">
        <v>3.9939814814814817E-2</v>
      </c>
      <c r="C13" s="4">
        <v>9.6560000000000006</v>
      </c>
      <c r="D13" s="4">
        <v>7.7435999999999998</v>
      </c>
      <c r="E13" s="4">
        <v>77436.325150000004</v>
      </c>
      <c r="F13" s="4">
        <v>85.5</v>
      </c>
      <c r="G13" s="4">
        <v>7.9</v>
      </c>
      <c r="H13" s="4">
        <v>2504.4</v>
      </c>
      <c r="J13" s="4">
        <v>0.2</v>
      </c>
      <c r="K13" s="4">
        <v>0.84179999999999999</v>
      </c>
      <c r="L13" s="4">
        <v>8.1285000000000007</v>
      </c>
      <c r="M13" s="4">
        <v>6.5187999999999997</v>
      </c>
      <c r="N13" s="4">
        <v>71.976200000000006</v>
      </c>
      <c r="O13" s="4">
        <v>6.6870000000000003</v>
      </c>
      <c r="P13" s="4">
        <v>78.7</v>
      </c>
      <c r="Q13" s="4">
        <v>54.506700000000002</v>
      </c>
      <c r="R13" s="4">
        <v>5.0640000000000001</v>
      </c>
      <c r="S13" s="4">
        <v>59.6</v>
      </c>
      <c r="T13" s="4">
        <v>2504.3739</v>
      </c>
      <c r="W13" s="4">
        <v>0</v>
      </c>
      <c r="X13" s="4">
        <v>0.16839999999999999</v>
      </c>
      <c r="Y13" s="4">
        <v>11.9</v>
      </c>
      <c r="Z13" s="4">
        <v>857</v>
      </c>
      <c r="AA13" s="4">
        <v>883</v>
      </c>
      <c r="AB13" s="4">
        <v>821</v>
      </c>
      <c r="AC13" s="4">
        <v>58</v>
      </c>
      <c r="AD13" s="4">
        <v>6.81</v>
      </c>
      <c r="AE13" s="4">
        <v>0.16</v>
      </c>
      <c r="AF13" s="4">
        <v>979</v>
      </c>
      <c r="AG13" s="4">
        <v>-11</v>
      </c>
      <c r="AH13" s="4">
        <v>7</v>
      </c>
      <c r="AI13" s="4">
        <v>26</v>
      </c>
      <c r="AJ13" s="4">
        <v>188</v>
      </c>
      <c r="AK13" s="4">
        <v>138</v>
      </c>
      <c r="AL13" s="4">
        <v>2.8</v>
      </c>
      <c r="AM13" s="4">
        <v>195</v>
      </c>
      <c r="AN13" s="4" t="s">
        <v>155</v>
      </c>
      <c r="AO13" s="4">
        <v>2</v>
      </c>
      <c r="AP13" s="4">
        <v>0.58150462962962968</v>
      </c>
      <c r="AQ13" s="4">
        <v>47.159019000000001</v>
      </c>
      <c r="AR13" s="4">
        <v>-88.489171999999996</v>
      </c>
      <c r="AS13" s="4">
        <v>314.89999999999998</v>
      </c>
      <c r="AT13" s="4">
        <v>37.200000000000003</v>
      </c>
      <c r="AU13" s="4">
        <v>12</v>
      </c>
      <c r="AV13" s="4">
        <v>9</v>
      </c>
      <c r="AW13" s="4" t="s">
        <v>206</v>
      </c>
      <c r="AX13" s="4">
        <v>1.269431</v>
      </c>
      <c r="AY13" s="4">
        <v>1</v>
      </c>
      <c r="AZ13" s="4">
        <v>2.0694309999999998</v>
      </c>
      <c r="BA13" s="4">
        <v>14.023</v>
      </c>
      <c r="BB13" s="4">
        <v>11.21</v>
      </c>
      <c r="BC13" s="4">
        <v>0.8</v>
      </c>
      <c r="BD13" s="4">
        <v>18.789000000000001</v>
      </c>
      <c r="BE13" s="4">
        <v>1653.9349999999999</v>
      </c>
      <c r="BF13" s="4">
        <v>844.22</v>
      </c>
      <c r="BG13" s="4">
        <v>1.534</v>
      </c>
      <c r="BH13" s="4">
        <v>0.14199999999999999</v>
      </c>
      <c r="BI13" s="4">
        <v>1.6759999999999999</v>
      </c>
      <c r="BJ13" s="4">
        <v>1.161</v>
      </c>
      <c r="BK13" s="4">
        <v>0.108</v>
      </c>
      <c r="BL13" s="4">
        <v>1.2689999999999999</v>
      </c>
      <c r="BM13" s="4">
        <v>16.851199999999999</v>
      </c>
      <c r="BQ13" s="4">
        <v>24.908999999999999</v>
      </c>
      <c r="BR13" s="4">
        <v>0.425126</v>
      </c>
      <c r="BS13" s="4">
        <v>-5</v>
      </c>
      <c r="BT13" s="4">
        <v>0.12393800000000001</v>
      </c>
      <c r="BU13" s="4">
        <v>10.389017000000001</v>
      </c>
      <c r="BV13" s="4">
        <v>2.5035479999999999</v>
      </c>
      <c r="BW13" s="4">
        <f t="shared" si="9"/>
        <v>2.7447782914000003</v>
      </c>
      <c r="BY13" s="4">
        <f t="shared" si="10"/>
        <v>12663.693259106614</v>
      </c>
      <c r="BZ13" s="4">
        <f t="shared" si="11"/>
        <v>6463.9439416923815</v>
      </c>
      <c r="CA13" s="4">
        <f t="shared" si="12"/>
        <v>8.8894351191690006</v>
      </c>
      <c r="CB13" s="4">
        <f t="shared" si="13"/>
        <v>129.02467621028481</v>
      </c>
    </row>
    <row r="14" spans="1:87" x14ac:dyDescent="0.25">
      <c r="A14" s="2">
        <v>42069</v>
      </c>
      <c r="B14" s="3">
        <v>3.995138888888889E-2</v>
      </c>
      <c r="C14" s="4">
        <v>9.99</v>
      </c>
      <c r="D14" s="4">
        <v>7.2165999999999997</v>
      </c>
      <c r="E14" s="4">
        <v>72165.975409999999</v>
      </c>
      <c r="F14" s="4">
        <v>90.6</v>
      </c>
      <c r="G14" s="4">
        <v>7.7</v>
      </c>
      <c r="H14" s="4">
        <v>2418.6</v>
      </c>
      <c r="J14" s="4">
        <v>0.2</v>
      </c>
      <c r="K14" s="4">
        <v>0.84450000000000003</v>
      </c>
      <c r="L14" s="4">
        <v>8.4359999999999999</v>
      </c>
      <c r="M14" s="4">
        <v>6.0941999999999998</v>
      </c>
      <c r="N14" s="4">
        <v>76.467799999999997</v>
      </c>
      <c r="O14" s="4">
        <v>6.5392000000000001</v>
      </c>
      <c r="P14" s="4">
        <v>83</v>
      </c>
      <c r="Q14" s="4">
        <v>57.908099999999997</v>
      </c>
      <c r="R14" s="4">
        <v>4.9520999999999997</v>
      </c>
      <c r="S14" s="4">
        <v>62.9</v>
      </c>
      <c r="T14" s="4">
        <v>2418.6345000000001</v>
      </c>
      <c r="W14" s="4">
        <v>0</v>
      </c>
      <c r="X14" s="4">
        <v>0.16889999999999999</v>
      </c>
      <c r="Y14" s="4">
        <v>11.9</v>
      </c>
      <c r="Z14" s="4">
        <v>858</v>
      </c>
      <c r="AA14" s="4">
        <v>884</v>
      </c>
      <c r="AB14" s="4">
        <v>821</v>
      </c>
      <c r="AC14" s="4">
        <v>58</v>
      </c>
      <c r="AD14" s="4">
        <v>6.81</v>
      </c>
      <c r="AE14" s="4">
        <v>0.16</v>
      </c>
      <c r="AF14" s="4">
        <v>979</v>
      </c>
      <c r="AG14" s="4">
        <v>-11</v>
      </c>
      <c r="AH14" s="4">
        <v>7</v>
      </c>
      <c r="AI14" s="4">
        <v>26</v>
      </c>
      <c r="AJ14" s="4">
        <v>188</v>
      </c>
      <c r="AK14" s="4">
        <v>138</v>
      </c>
      <c r="AL14" s="4">
        <v>2.8</v>
      </c>
      <c r="AM14" s="4">
        <v>195</v>
      </c>
      <c r="AN14" s="4" t="s">
        <v>155</v>
      </c>
      <c r="AO14" s="4">
        <v>2</v>
      </c>
      <c r="AP14" s="4">
        <v>0.58151620370370372</v>
      </c>
      <c r="AQ14" s="4">
        <v>47.158965999999999</v>
      </c>
      <c r="AR14" s="4">
        <v>-88.488956999999999</v>
      </c>
      <c r="AS14" s="4">
        <v>314.7</v>
      </c>
      <c r="AT14" s="4">
        <v>38.6</v>
      </c>
      <c r="AU14" s="4">
        <v>12</v>
      </c>
      <c r="AV14" s="4">
        <v>9</v>
      </c>
      <c r="AW14" s="4" t="s">
        <v>206</v>
      </c>
      <c r="AX14" s="4">
        <v>1.3846149999999999</v>
      </c>
      <c r="AY14" s="4">
        <v>1.1692309999999999</v>
      </c>
      <c r="AZ14" s="4">
        <v>2.184615</v>
      </c>
      <c r="BA14" s="4">
        <v>14.023</v>
      </c>
      <c r="BB14" s="4">
        <v>11.41</v>
      </c>
      <c r="BC14" s="4">
        <v>0.81</v>
      </c>
      <c r="BD14" s="4">
        <v>18.417999999999999</v>
      </c>
      <c r="BE14" s="4">
        <v>1731.163</v>
      </c>
      <c r="BF14" s="4">
        <v>795.96299999999997</v>
      </c>
      <c r="BG14" s="4">
        <v>1.643</v>
      </c>
      <c r="BH14" s="4">
        <v>0.14099999999999999</v>
      </c>
      <c r="BI14" s="4">
        <v>1.784</v>
      </c>
      <c r="BJ14" s="4">
        <v>1.244</v>
      </c>
      <c r="BK14" s="4">
        <v>0.106</v>
      </c>
      <c r="BL14" s="4">
        <v>1.351</v>
      </c>
      <c r="BM14" s="4">
        <v>16.4131</v>
      </c>
      <c r="BQ14" s="4">
        <v>25.201000000000001</v>
      </c>
      <c r="BR14" s="4">
        <v>0.422682</v>
      </c>
      <c r="BS14" s="4">
        <v>-5</v>
      </c>
      <c r="BT14" s="4">
        <v>0.124</v>
      </c>
      <c r="BU14" s="4">
        <v>10.329291</v>
      </c>
      <c r="BV14" s="4">
        <v>2.5047999999999999</v>
      </c>
      <c r="BW14" s="4">
        <f t="shared" si="9"/>
        <v>2.7289986821999999</v>
      </c>
      <c r="BY14" s="4">
        <f t="shared" si="10"/>
        <v>13178.802873434121</v>
      </c>
      <c r="BZ14" s="4">
        <f t="shared" si="11"/>
        <v>6059.41755429572</v>
      </c>
      <c r="CA14" s="4">
        <f t="shared" si="12"/>
        <v>9.4701832089479989</v>
      </c>
      <c r="CB14" s="4">
        <f t="shared" si="13"/>
        <v>124.94780066461769</v>
      </c>
    </row>
    <row r="15" spans="1:87" x14ac:dyDescent="0.25">
      <c r="A15" s="2">
        <v>42069</v>
      </c>
      <c r="B15" s="3">
        <v>3.9962962962962964E-2</v>
      </c>
      <c r="C15" s="4">
        <v>9.8550000000000004</v>
      </c>
      <c r="D15" s="4">
        <v>7.8371000000000004</v>
      </c>
      <c r="E15" s="4">
        <v>78370.89344</v>
      </c>
      <c r="F15" s="4">
        <v>105.1</v>
      </c>
      <c r="G15" s="4">
        <v>7.7</v>
      </c>
      <c r="H15" s="4">
        <v>2407.9</v>
      </c>
      <c r="J15" s="4">
        <v>0.2</v>
      </c>
      <c r="K15" s="4">
        <v>0.83950000000000002</v>
      </c>
      <c r="L15" s="4">
        <v>8.2733000000000008</v>
      </c>
      <c r="M15" s="4">
        <v>6.5793999999999997</v>
      </c>
      <c r="N15" s="4">
        <v>88.238799999999998</v>
      </c>
      <c r="O15" s="4">
        <v>6.4642999999999997</v>
      </c>
      <c r="P15" s="4">
        <v>94.7</v>
      </c>
      <c r="Q15" s="4">
        <v>66.822100000000006</v>
      </c>
      <c r="R15" s="4">
        <v>4.8952999999999998</v>
      </c>
      <c r="S15" s="4">
        <v>71.7</v>
      </c>
      <c r="T15" s="4">
        <v>2407.8780000000002</v>
      </c>
      <c r="W15" s="4">
        <v>0</v>
      </c>
      <c r="X15" s="4">
        <v>0.16789999999999999</v>
      </c>
      <c r="Y15" s="4">
        <v>11.9</v>
      </c>
      <c r="Z15" s="4">
        <v>858</v>
      </c>
      <c r="AA15" s="4">
        <v>883</v>
      </c>
      <c r="AB15" s="4">
        <v>820</v>
      </c>
      <c r="AC15" s="4">
        <v>58</v>
      </c>
      <c r="AD15" s="4">
        <v>6.81</v>
      </c>
      <c r="AE15" s="4">
        <v>0.16</v>
      </c>
      <c r="AF15" s="4">
        <v>979</v>
      </c>
      <c r="AG15" s="4">
        <v>-11</v>
      </c>
      <c r="AH15" s="4">
        <v>7</v>
      </c>
      <c r="AI15" s="4">
        <v>26</v>
      </c>
      <c r="AJ15" s="4">
        <v>188</v>
      </c>
      <c r="AK15" s="4">
        <v>138</v>
      </c>
      <c r="AL15" s="4">
        <v>2.8</v>
      </c>
      <c r="AM15" s="4">
        <v>195</v>
      </c>
      <c r="AN15" s="4" t="s">
        <v>155</v>
      </c>
      <c r="AO15" s="4">
        <v>2</v>
      </c>
      <c r="AP15" s="4">
        <v>0.58152777777777775</v>
      </c>
      <c r="AQ15" s="4">
        <v>47.158923999999999</v>
      </c>
      <c r="AR15" s="4">
        <v>-88.488735000000005</v>
      </c>
      <c r="AS15" s="4">
        <v>314.60000000000002</v>
      </c>
      <c r="AT15" s="4">
        <v>38.9</v>
      </c>
      <c r="AU15" s="4">
        <v>12</v>
      </c>
      <c r="AV15" s="4">
        <v>9</v>
      </c>
      <c r="AW15" s="4" t="s">
        <v>206</v>
      </c>
      <c r="AX15" s="4">
        <v>1.1464540000000001</v>
      </c>
      <c r="AY15" s="4">
        <v>1.2845150000000001</v>
      </c>
      <c r="AZ15" s="4">
        <v>2.2000000000000002</v>
      </c>
      <c r="BA15" s="4">
        <v>14.023</v>
      </c>
      <c r="BB15" s="4">
        <v>11.04</v>
      </c>
      <c r="BC15" s="4">
        <v>0.79</v>
      </c>
      <c r="BD15" s="4">
        <v>19.114999999999998</v>
      </c>
      <c r="BE15" s="4">
        <v>1661.51</v>
      </c>
      <c r="BF15" s="4">
        <v>840.98699999999997</v>
      </c>
      <c r="BG15" s="4">
        <v>1.8560000000000001</v>
      </c>
      <c r="BH15" s="4">
        <v>0.13600000000000001</v>
      </c>
      <c r="BI15" s="4">
        <v>1.992</v>
      </c>
      <c r="BJ15" s="4">
        <v>1.405</v>
      </c>
      <c r="BK15" s="4">
        <v>0.10299999999999999</v>
      </c>
      <c r="BL15" s="4">
        <v>1.508</v>
      </c>
      <c r="BM15" s="4">
        <v>15.991199999999999</v>
      </c>
      <c r="BQ15" s="4">
        <v>24.518000000000001</v>
      </c>
      <c r="BR15" s="4">
        <v>0.44920199999999999</v>
      </c>
      <c r="BS15" s="4">
        <v>-5</v>
      </c>
      <c r="BT15" s="4">
        <v>0.12493799999999999</v>
      </c>
      <c r="BU15" s="4">
        <v>10.977373999999999</v>
      </c>
      <c r="BV15" s="4">
        <v>2.5237479999999999</v>
      </c>
      <c r="BW15" s="4">
        <f t="shared" si="9"/>
        <v>2.9002222107999995</v>
      </c>
      <c r="BY15" s="4">
        <f t="shared" si="10"/>
        <v>13442.155289283379</v>
      </c>
      <c r="BZ15" s="4">
        <f t="shared" si="11"/>
        <v>6803.8578463377053</v>
      </c>
      <c r="CA15" s="4">
        <f t="shared" si="12"/>
        <v>11.366906116389998</v>
      </c>
      <c r="CB15" s="4">
        <f t="shared" si="13"/>
        <v>129.37399935118557</v>
      </c>
    </row>
    <row r="16" spans="1:87" x14ac:dyDescent="0.25">
      <c r="A16" s="2">
        <v>42069</v>
      </c>
      <c r="B16" s="3">
        <v>3.9974537037037038E-2</v>
      </c>
      <c r="C16" s="4">
        <v>9.8089999999999993</v>
      </c>
      <c r="D16" s="4">
        <v>7.7964000000000002</v>
      </c>
      <c r="E16" s="4">
        <v>77964.274609999993</v>
      </c>
      <c r="F16" s="4">
        <v>123.2</v>
      </c>
      <c r="G16" s="4">
        <v>7.6</v>
      </c>
      <c r="H16" s="4">
        <v>2379.4</v>
      </c>
      <c r="J16" s="4">
        <v>0.1</v>
      </c>
      <c r="K16" s="4">
        <v>0.84019999999999995</v>
      </c>
      <c r="L16" s="4">
        <v>8.2416</v>
      </c>
      <c r="M16" s="4">
        <v>6.5506000000000002</v>
      </c>
      <c r="N16" s="4">
        <v>103.53700000000001</v>
      </c>
      <c r="O16" s="4">
        <v>6.4222000000000001</v>
      </c>
      <c r="P16" s="4">
        <v>110</v>
      </c>
      <c r="Q16" s="4">
        <v>78.407300000000006</v>
      </c>
      <c r="R16" s="4">
        <v>4.8634000000000004</v>
      </c>
      <c r="S16" s="4">
        <v>83.3</v>
      </c>
      <c r="T16" s="4">
        <v>2379.3987000000002</v>
      </c>
      <c r="W16" s="4">
        <v>0</v>
      </c>
      <c r="X16" s="4">
        <v>8.4000000000000005E-2</v>
      </c>
      <c r="Y16" s="4">
        <v>11.9</v>
      </c>
      <c r="Z16" s="4">
        <v>858</v>
      </c>
      <c r="AA16" s="4">
        <v>883</v>
      </c>
      <c r="AB16" s="4">
        <v>821</v>
      </c>
      <c r="AC16" s="4">
        <v>58</v>
      </c>
      <c r="AD16" s="4">
        <v>6.81</v>
      </c>
      <c r="AE16" s="4">
        <v>0.16</v>
      </c>
      <c r="AF16" s="4">
        <v>979</v>
      </c>
      <c r="AG16" s="4">
        <v>-11</v>
      </c>
      <c r="AH16" s="4">
        <v>7</v>
      </c>
      <c r="AI16" s="4">
        <v>26</v>
      </c>
      <c r="AJ16" s="4">
        <v>188</v>
      </c>
      <c r="AK16" s="4">
        <v>138.9</v>
      </c>
      <c r="AL16" s="4">
        <v>2.5</v>
      </c>
      <c r="AM16" s="4">
        <v>195</v>
      </c>
      <c r="AN16" s="4" t="s">
        <v>155</v>
      </c>
      <c r="AO16" s="4">
        <v>2</v>
      </c>
      <c r="AP16" s="4">
        <v>0.58153935185185179</v>
      </c>
      <c r="AQ16" s="4">
        <v>47.158895999999999</v>
      </c>
      <c r="AR16" s="4">
        <v>-88.488501999999997</v>
      </c>
      <c r="AS16" s="4">
        <v>314.8</v>
      </c>
      <c r="AT16" s="4">
        <v>39.700000000000003</v>
      </c>
      <c r="AU16" s="4">
        <v>12</v>
      </c>
      <c r="AV16" s="4">
        <v>9</v>
      </c>
      <c r="AW16" s="4" t="s">
        <v>206</v>
      </c>
      <c r="AX16" s="4">
        <v>1.1000000000000001</v>
      </c>
      <c r="AY16" s="4">
        <v>1.3</v>
      </c>
      <c r="AZ16" s="4">
        <v>2.1155840000000001</v>
      </c>
      <c r="BA16" s="4">
        <v>14.023</v>
      </c>
      <c r="BB16" s="4">
        <v>11.09</v>
      </c>
      <c r="BC16" s="4">
        <v>0.79</v>
      </c>
      <c r="BD16" s="4">
        <v>19.018000000000001</v>
      </c>
      <c r="BE16" s="4">
        <v>1662.133</v>
      </c>
      <c r="BF16" s="4">
        <v>840.84799999999996</v>
      </c>
      <c r="BG16" s="4">
        <v>2.1869999999999998</v>
      </c>
      <c r="BH16" s="4">
        <v>0.13600000000000001</v>
      </c>
      <c r="BI16" s="4">
        <v>2.3220000000000001</v>
      </c>
      <c r="BJ16" s="4">
        <v>1.6559999999999999</v>
      </c>
      <c r="BK16" s="4">
        <v>0.10299999999999999</v>
      </c>
      <c r="BL16" s="4">
        <v>1.7589999999999999</v>
      </c>
      <c r="BM16" s="4">
        <v>15.8688</v>
      </c>
      <c r="BQ16" s="4">
        <v>12.321</v>
      </c>
      <c r="BR16" s="4">
        <v>0.54479999999999995</v>
      </c>
      <c r="BS16" s="4">
        <v>-5</v>
      </c>
      <c r="BT16" s="4">
        <v>0.123124</v>
      </c>
      <c r="BU16" s="4">
        <v>13.313551</v>
      </c>
      <c r="BV16" s="4">
        <v>2.4871050000000001</v>
      </c>
      <c r="BW16" s="4">
        <f t="shared" si="9"/>
        <v>3.5174401741999999</v>
      </c>
      <c r="BY16" s="4">
        <f t="shared" si="10"/>
        <v>16308.993746176573</v>
      </c>
      <c r="BZ16" s="4">
        <f t="shared" si="11"/>
        <v>8250.473802929775</v>
      </c>
      <c r="CA16" s="4">
        <f t="shared" si="12"/>
        <v>16.248816216072001</v>
      </c>
      <c r="CB16" s="4">
        <f t="shared" si="13"/>
        <v>155.70604756618562</v>
      </c>
    </row>
    <row r="17" spans="1:80" x14ac:dyDescent="0.25">
      <c r="A17" s="2">
        <v>42069</v>
      </c>
      <c r="B17" s="3">
        <v>3.9986111111111111E-2</v>
      </c>
      <c r="C17" s="4">
        <v>9.8390000000000004</v>
      </c>
      <c r="D17" s="4">
        <v>7.7636000000000003</v>
      </c>
      <c r="E17" s="4">
        <v>77636.180500000002</v>
      </c>
      <c r="F17" s="4">
        <v>148.30000000000001</v>
      </c>
      <c r="G17" s="4">
        <v>3.5</v>
      </c>
      <c r="H17" s="4">
        <v>2362.3000000000002</v>
      </c>
      <c r="J17" s="4">
        <v>0.1</v>
      </c>
      <c r="K17" s="4">
        <v>0.84030000000000005</v>
      </c>
      <c r="L17" s="4">
        <v>8.2677999999999994</v>
      </c>
      <c r="M17" s="4">
        <v>6.5240999999999998</v>
      </c>
      <c r="N17" s="4">
        <v>124.6352</v>
      </c>
      <c r="O17" s="4">
        <v>2.9586999999999999</v>
      </c>
      <c r="P17" s="4">
        <v>127.6</v>
      </c>
      <c r="Q17" s="4">
        <v>94.384699999999995</v>
      </c>
      <c r="R17" s="4">
        <v>2.2406000000000001</v>
      </c>
      <c r="S17" s="4">
        <v>96.6</v>
      </c>
      <c r="T17" s="4">
        <v>2362.3296</v>
      </c>
      <c r="W17" s="4">
        <v>0</v>
      </c>
      <c r="X17" s="4">
        <v>8.4000000000000005E-2</v>
      </c>
      <c r="Y17" s="4">
        <v>11.9</v>
      </c>
      <c r="Z17" s="4">
        <v>858</v>
      </c>
      <c r="AA17" s="4">
        <v>884</v>
      </c>
      <c r="AB17" s="4">
        <v>821</v>
      </c>
      <c r="AC17" s="4">
        <v>58</v>
      </c>
      <c r="AD17" s="4">
        <v>6.81</v>
      </c>
      <c r="AE17" s="4">
        <v>0.16</v>
      </c>
      <c r="AF17" s="4">
        <v>979</v>
      </c>
      <c r="AG17" s="4">
        <v>-11</v>
      </c>
      <c r="AH17" s="4">
        <v>7</v>
      </c>
      <c r="AI17" s="4">
        <v>26</v>
      </c>
      <c r="AJ17" s="4">
        <v>188.9</v>
      </c>
      <c r="AK17" s="4">
        <v>139</v>
      </c>
      <c r="AL17" s="4">
        <v>2.6</v>
      </c>
      <c r="AM17" s="4">
        <v>195</v>
      </c>
      <c r="AN17" s="4" t="s">
        <v>155</v>
      </c>
      <c r="AO17" s="4">
        <v>2</v>
      </c>
      <c r="AP17" s="4">
        <v>0.58155092592592594</v>
      </c>
      <c r="AQ17" s="4">
        <v>47.158884</v>
      </c>
      <c r="AR17" s="4">
        <v>-88.488256000000007</v>
      </c>
      <c r="AS17" s="4">
        <v>314.7</v>
      </c>
      <c r="AT17" s="4">
        <v>42.9</v>
      </c>
      <c r="AU17" s="4">
        <v>12</v>
      </c>
      <c r="AV17" s="4">
        <v>9</v>
      </c>
      <c r="AW17" s="4" t="s">
        <v>206</v>
      </c>
      <c r="AX17" s="4">
        <v>1.1000000000000001</v>
      </c>
      <c r="AY17" s="4">
        <v>1.3843160000000001</v>
      </c>
      <c r="AZ17" s="4">
        <v>2.1</v>
      </c>
      <c r="BA17" s="4">
        <v>14.023</v>
      </c>
      <c r="BB17" s="4">
        <v>11.1</v>
      </c>
      <c r="BC17" s="4">
        <v>0.79</v>
      </c>
      <c r="BD17" s="4">
        <v>18.998999999999999</v>
      </c>
      <c r="BE17" s="4">
        <v>1667.645</v>
      </c>
      <c r="BF17" s="4">
        <v>837.55499999999995</v>
      </c>
      <c r="BG17" s="4">
        <v>2.633</v>
      </c>
      <c r="BH17" s="4">
        <v>6.2E-2</v>
      </c>
      <c r="BI17" s="4">
        <v>2.6949999999999998</v>
      </c>
      <c r="BJ17" s="4">
        <v>1.994</v>
      </c>
      <c r="BK17" s="4">
        <v>4.7E-2</v>
      </c>
      <c r="BL17" s="4">
        <v>2.0409999999999999</v>
      </c>
      <c r="BM17" s="4">
        <v>15.757099999999999</v>
      </c>
      <c r="BQ17" s="4">
        <v>12.324999999999999</v>
      </c>
      <c r="BR17" s="4">
        <v>0.55944199999999999</v>
      </c>
      <c r="BS17" s="4">
        <v>-5</v>
      </c>
      <c r="BT17" s="4">
        <v>0.12393800000000001</v>
      </c>
      <c r="BU17" s="4">
        <v>13.671364000000001</v>
      </c>
      <c r="BV17" s="4">
        <v>2.5035479999999999</v>
      </c>
      <c r="BW17" s="4">
        <f t="shared" si="9"/>
        <v>3.6119743687999999</v>
      </c>
      <c r="BY17" s="4">
        <f t="shared" si="10"/>
        <v>16802.849599703859</v>
      </c>
      <c r="BZ17" s="4">
        <f t="shared" si="11"/>
        <v>8439.0327056897404</v>
      </c>
      <c r="CA17" s="4">
        <f t="shared" si="12"/>
        <v>20.091135764392</v>
      </c>
      <c r="CB17" s="4">
        <f t="shared" si="13"/>
        <v>158.7653136174028</v>
      </c>
    </row>
    <row r="18" spans="1:80" x14ac:dyDescent="0.25">
      <c r="A18" s="2">
        <v>42069</v>
      </c>
      <c r="B18" s="3">
        <v>3.9997685185185185E-2</v>
      </c>
      <c r="C18" s="4">
        <v>9.42</v>
      </c>
      <c r="D18" s="4">
        <v>8.1296999999999997</v>
      </c>
      <c r="E18" s="4">
        <v>81296.899999999994</v>
      </c>
      <c r="F18" s="4">
        <v>165.1</v>
      </c>
      <c r="G18" s="4">
        <v>3.1</v>
      </c>
      <c r="H18" s="4">
        <v>2473.9</v>
      </c>
      <c r="J18" s="4">
        <v>0.1</v>
      </c>
      <c r="K18" s="4">
        <v>0.83989999999999998</v>
      </c>
      <c r="L18" s="4">
        <v>7.9118000000000004</v>
      </c>
      <c r="M18" s="4">
        <v>6.8280000000000003</v>
      </c>
      <c r="N18" s="4">
        <v>138.63929999999999</v>
      </c>
      <c r="O18" s="4">
        <v>2.5672000000000001</v>
      </c>
      <c r="P18" s="4">
        <v>141.19999999999999</v>
      </c>
      <c r="Q18" s="4">
        <v>104.9898</v>
      </c>
      <c r="R18" s="4">
        <v>1.9440999999999999</v>
      </c>
      <c r="S18" s="4">
        <v>106.9</v>
      </c>
      <c r="T18" s="4">
        <v>2473.9337</v>
      </c>
      <c r="W18" s="4">
        <v>0</v>
      </c>
      <c r="X18" s="4">
        <v>8.4000000000000005E-2</v>
      </c>
      <c r="Y18" s="4">
        <v>11.9</v>
      </c>
      <c r="Z18" s="4">
        <v>857</v>
      </c>
      <c r="AA18" s="4">
        <v>883</v>
      </c>
      <c r="AB18" s="4">
        <v>821</v>
      </c>
      <c r="AC18" s="4">
        <v>58</v>
      </c>
      <c r="AD18" s="4">
        <v>6.81</v>
      </c>
      <c r="AE18" s="4">
        <v>0.16</v>
      </c>
      <c r="AF18" s="4">
        <v>979</v>
      </c>
      <c r="AG18" s="4">
        <v>-11</v>
      </c>
      <c r="AH18" s="4">
        <v>7</v>
      </c>
      <c r="AI18" s="4">
        <v>26</v>
      </c>
      <c r="AJ18" s="4">
        <v>189</v>
      </c>
      <c r="AK18" s="4">
        <v>139</v>
      </c>
      <c r="AL18" s="4">
        <v>2.8</v>
      </c>
      <c r="AM18" s="4">
        <v>195</v>
      </c>
      <c r="AN18" s="4" t="s">
        <v>155</v>
      </c>
      <c r="AO18" s="4">
        <v>2</v>
      </c>
      <c r="AP18" s="4">
        <v>0.58156249999999998</v>
      </c>
      <c r="AQ18" s="4">
        <v>47.158895999999999</v>
      </c>
      <c r="AR18" s="4">
        <v>-88.487755000000007</v>
      </c>
      <c r="AS18" s="4">
        <v>314.3</v>
      </c>
      <c r="AT18" s="4">
        <v>44.9</v>
      </c>
      <c r="AU18" s="4">
        <v>12</v>
      </c>
      <c r="AV18" s="4">
        <v>9</v>
      </c>
      <c r="AW18" s="4" t="s">
        <v>206</v>
      </c>
      <c r="AX18" s="4">
        <v>1.1000000000000001</v>
      </c>
      <c r="AY18" s="4">
        <v>1.484216</v>
      </c>
      <c r="AZ18" s="4">
        <v>2.1842160000000002</v>
      </c>
      <c r="BA18" s="4">
        <v>14.023</v>
      </c>
      <c r="BB18" s="4">
        <v>11.06</v>
      </c>
      <c r="BC18" s="4">
        <v>0.79</v>
      </c>
      <c r="BD18" s="4">
        <v>19.064</v>
      </c>
      <c r="BE18" s="4">
        <v>1600.2070000000001</v>
      </c>
      <c r="BF18" s="4">
        <v>878.96400000000006</v>
      </c>
      <c r="BG18" s="4">
        <v>2.9359999999999999</v>
      </c>
      <c r="BH18" s="4">
        <v>5.3999999999999999E-2</v>
      </c>
      <c r="BI18" s="4">
        <v>2.9910000000000001</v>
      </c>
      <c r="BJ18" s="4">
        <v>2.2240000000000002</v>
      </c>
      <c r="BK18" s="4">
        <v>4.1000000000000002E-2</v>
      </c>
      <c r="BL18" s="4">
        <v>2.2650000000000001</v>
      </c>
      <c r="BM18" s="4">
        <v>16.546600000000002</v>
      </c>
      <c r="BQ18" s="4">
        <v>12.351000000000001</v>
      </c>
      <c r="BR18" s="4">
        <v>0.53186</v>
      </c>
      <c r="BS18" s="4">
        <v>-5</v>
      </c>
      <c r="BT18" s="4">
        <v>0.124</v>
      </c>
      <c r="BU18" s="4">
        <v>12.997329000000001</v>
      </c>
      <c r="BV18" s="4">
        <v>2.5047999999999999</v>
      </c>
      <c r="BW18" s="4">
        <f t="shared" si="9"/>
        <v>3.4338943218</v>
      </c>
      <c r="BY18" s="4">
        <f t="shared" si="10"/>
        <v>15328.433216314912</v>
      </c>
      <c r="BZ18" s="4">
        <f t="shared" si="11"/>
        <v>8419.6238196339727</v>
      </c>
      <c r="CA18" s="4">
        <f t="shared" si="12"/>
        <v>21.303765995952002</v>
      </c>
      <c r="CB18" s="4">
        <f t="shared" si="13"/>
        <v>158.50040217114181</v>
      </c>
    </row>
    <row r="19" spans="1:80" x14ac:dyDescent="0.25">
      <c r="A19" s="2">
        <v>42069</v>
      </c>
      <c r="B19" s="3">
        <v>4.0009259259259258E-2</v>
      </c>
      <c r="C19" s="4">
        <v>9.1750000000000007</v>
      </c>
      <c r="D19" s="4">
        <v>8.6159999999999997</v>
      </c>
      <c r="E19" s="4">
        <v>86159.916740000001</v>
      </c>
      <c r="F19" s="4">
        <v>170.2</v>
      </c>
      <c r="G19" s="4">
        <v>4.3</v>
      </c>
      <c r="H19" s="4">
        <v>2585.9</v>
      </c>
      <c r="J19" s="4">
        <v>0.1</v>
      </c>
      <c r="K19" s="4">
        <v>0.83679999999999999</v>
      </c>
      <c r="L19" s="4">
        <v>7.6780999999999997</v>
      </c>
      <c r="M19" s="4">
        <v>7.2100999999999997</v>
      </c>
      <c r="N19" s="4">
        <v>142.41849999999999</v>
      </c>
      <c r="O19" s="4">
        <v>3.5619999999999998</v>
      </c>
      <c r="P19" s="4">
        <v>146</v>
      </c>
      <c r="Q19" s="4">
        <v>107.85169999999999</v>
      </c>
      <c r="R19" s="4">
        <v>2.6974999999999998</v>
      </c>
      <c r="S19" s="4">
        <v>110.5</v>
      </c>
      <c r="T19" s="4">
        <v>2585.9331000000002</v>
      </c>
      <c r="W19" s="4">
        <v>0</v>
      </c>
      <c r="X19" s="4">
        <v>8.3699999999999997E-2</v>
      </c>
      <c r="Y19" s="4">
        <v>11.9</v>
      </c>
      <c r="Z19" s="4">
        <v>858</v>
      </c>
      <c r="AA19" s="4">
        <v>884</v>
      </c>
      <c r="AB19" s="4">
        <v>822</v>
      </c>
      <c r="AC19" s="4">
        <v>58</v>
      </c>
      <c r="AD19" s="4">
        <v>6.81</v>
      </c>
      <c r="AE19" s="4">
        <v>0.16</v>
      </c>
      <c r="AF19" s="4">
        <v>979</v>
      </c>
      <c r="AG19" s="4">
        <v>-11</v>
      </c>
      <c r="AH19" s="4">
        <v>7</v>
      </c>
      <c r="AI19" s="4">
        <v>26</v>
      </c>
      <c r="AJ19" s="4">
        <v>189</v>
      </c>
      <c r="AK19" s="4">
        <v>139</v>
      </c>
      <c r="AL19" s="4">
        <v>2.7</v>
      </c>
      <c r="AM19" s="4">
        <v>195</v>
      </c>
      <c r="AN19" s="4" t="s">
        <v>155</v>
      </c>
      <c r="AO19" s="4">
        <v>2</v>
      </c>
      <c r="AP19" s="4">
        <v>0.58158564814814817</v>
      </c>
      <c r="AQ19" s="4">
        <v>47.158898000000001</v>
      </c>
      <c r="AR19" s="4">
        <v>-88.487667999999999</v>
      </c>
      <c r="AS19" s="4">
        <v>314.2</v>
      </c>
      <c r="AT19" s="4">
        <v>45.2</v>
      </c>
      <c r="AU19" s="4">
        <v>12</v>
      </c>
      <c r="AV19" s="4">
        <v>9</v>
      </c>
      <c r="AW19" s="4" t="s">
        <v>206</v>
      </c>
      <c r="AX19" s="4">
        <v>1.1850510000000001</v>
      </c>
      <c r="AY19" s="4">
        <v>1.585051</v>
      </c>
      <c r="AZ19" s="4">
        <v>2.2850510000000002</v>
      </c>
      <c r="BA19" s="4">
        <v>14.023</v>
      </c>
      <c r="BB19" s="4">
        <v>10.84</v>
      </c>
      <c r="BC19" s="4">
        <v>0.77</v>
      </c>
      <c r="BD19" s="4">
        <v>19.498999999999999</v>
      </c>
      <c r="BE19" s="4">
        <v>1536.5239999999999</v>
      </c>
      <c r="BF19" s="4">
        <v>918.34400000000005</v>
      </c>
      <c r="BG19" s="4">
        <v>2.9849999999999999</v>
      </c>
      <c r="BH19" s="4">
        <v>7.4999999999999997E-2</v>
      </c>
      <c r="BI19" s="4">
        <v>3.0590000000000002</v>
      </c>
      <c r="BJ19" s="4">
        <v>2.2599999999999998</v>
      </c>
      <c r="BK19" s="4">
        <v>5.7000000000000002E-2</v>
      </c>
      <c r="BL19" s="4">
        <v>2.3170000000000002</v>
      </c>
      <c r="BM19" s="4">
        <v>17.1129</v>
      </c>
      <c r="BQ19" s="4">
        <v>12.176</v>
      </c>
      <c r="BR19" s="4">
        <v>0.55720199999999998</v>
      </c>
      <c r="BS19" s="4">
        <v>-5</v>
      </c>
      <c r="BT19" s="4">
        <v>0.121186</v>
      </c>
      <c r="BU19" s="4">
        <v>13.616624</v>
      </c>
      <c r="BV19" s="4">
        <v>2.4479570000000002</v>
      </c>
      <c r="BW19" s="4">
        <f t="shared" si="9"/>
        <v>3.5975120607999997</v>
      </c>
      <c r="BY19" s="4">
        <f t="shared" si="10"/>
        <v>15419.71267675731</v>
      </c>
      <c r="BZ19" s="4">
        <f t="shared" si="11"/>
        <v>9215.9970286334719</v>
      </c>
      <c r="CA19" s="4">
        <f t="shared" si="12"/>
        <v>22.680121266879997</v>
      </c>
      <c r="CB19" s="4">
        <f t="shared" si="13"/>
        <v>171.73568461415519</v>
      </c>
    </row>
    <row r="20" spans="1:80" x14ac:dyDescent="0.25">
      <c r="A20" s="2">
        <v>42069</v>
      </c>
      <c r="B20" s="3">
        <v>4.0020833333333332E-2</v>
      </c>
      <c r="C20" s="4">
        <v>9.359</v>
      </c>
      <c r="D20" s="4">
        <v>8.4867000000000008</v>
      </c>
      <c r="E20" s="4">
        <v>84867.208719999995</v>
      </c>
      <c r="F20" s="4">
        <v>172.2</v>
      </c>
      <c r="G20" s="4">
        <v>4.3</v>
      </c>
      <c r="H20" s="4">
        <v>2600.6999999999998</v>
      </c>
      <c r="J20" s="4">
        <v>0.1</v>
      </c>
      <c r="K20" s="4">
        <v>0.83679999999999999</v>
      </c>
      <c r="L20" s="4">
        <v>7.8316999999999997</v>
      </c>
      <c r="M20" s="4">
        <v>7.1014999999999997</v>
      </c>
      <c r="N20" s="4">
        <v>144.09289999999999</v>
      </c>
      <c r="O20" s="4">
        <v>3.5981000000000001</v>
      </c>
      <c r="P20" s="4">
        <v>147.69999999999999</v>
      </c>
      <c r="Q20" s="4">
        <v>109.1198</v>
      </c>
      <c r="R20" s="4">
        <v>2.7248000000000001</v>
      </c>
      <c r="S20" s="4">
        <v>111.8</v>
      </c>
      <c r="T20" s="4">
        <v>2600.6707999999999</v>
      </c>
      <c r="W20" s="4">
        <v>0</v>
      </c>
      <c r="X20" s="4">
        <v>8.3699999999999997E-2</v>
      </c>
      <c r="Y20" s="4">
        <v>11.9</v>
      </c>
      <c r="Z20" s="4">
        <v>859</v>
      </c>
      <c r="AA20" s="4">
        <v>884</v>
      </c>
      <c r="AB20" s="4">
        <v>822</v>
      </c>
      <c r="AC20" s="4">
        <v>58</v>
      </c>
      <c r="AD20" s="4">
        <v>6.81</v>
      </c>
      <c r="AE20" s="4">
        <v>0.16</v>
      </c>
      <c r="AF20" s="4">
        <v>979</v>
      </c>
      <c r="AG20" s="4">
        <v>-11</v>
      </c>
      <c r="AH20" s="4">
        <v>7</v>
      </c>
      <c r="AI20" s="4">
        <v>26</v>
      </c>
      <c r="AJ20" s="4">
        <v>189</v>
      </c>
      <c r="AK20" s="4">
        <v>139</v>
      </c>
      <c r="AL20" s="4">
        <v>3</v>
      </c>
      <c r="AM20" s="4">
        <v>195</v>
      </c>
      <c r="AN20" s="4" t="s">
        <v>155</v>
      </c>
      <c r="AO20" s="4">
        <v>2</v>
      </c>
      <c r="AP20" s="4">
        <v>0.58158564814814817</v>
      </c>
      <c r="AQ20" s="4">
        <v>47.158906000000002</v>
      </c>
      <c r="AR20" s="4">
        <v>-88.487430000000003</v>
      </c>
      <c r="AS20" s="4">
        <v>314.10000000000002</v>
      </c>
      <c r="AT20" s="4">
        <v>46</v>
      </c>
      <c r="AU20" s="4">
        <v>12</v>
      </c>
      <c r="AV20" s="4">
        <v>9</v>
      </c>
      <c r="AW20" s="4" t="s">
        <v>206</v>
      </c>
      <c r="AX20" s="4">
        <v>1.285115</v>
      </c>
      <c r="AY20" s="4">
        <v>1.0893109999999999</v>
      </c>
      <c r="AZ20" s="4">
        <v>2.2999999999999998</v>
      </c>
      <c r="BA20" s="4">
        <v>14.023</v>
      </c>
      <c r="BB20" s="4">
        <v>10.84</v>
      </c>
      <c r="BC20" s="4">
        <v>0.77</v>
      </c>
      <c r="BD20" s="4">
        <v>19.506</v>
      </c>
      <c r="BE20" s="4">
        <v>1562.4580000000001</v>
      </c>
      <c r="BF20" s="4">
        <v>901.73900000000003</v>
      </c>
      <c r="BG20" s="4">
        <v>3.01</v>
      </c>
      <c r="BH20" s="4">
        <v>7.4999999999999997E-2</v>
      </c>
      <c r="BI20" s="4">
        <v>3.0859999999999999</v>
      </c>
      <c r="BJ20" s="4">
        <v>2.2799999999999998</v>
      </c>
      <c r="BK20" s="4">
        <v>5.7000000000000002E-2</v>
      </c>
      <c r="BL20" s="4">
        <v>2.3370000000000002</v>
      </c>
      <c r="BM20" s="4">
        <v>17.157699999999998</v>
      </c>
      <c r="BQ20" s="4">
        <v>12.138</v>
      </c>
      <c r="BR20" s="4">
        <v>0.51772799999999997</v>
      </c>
      <c r="BS20" s="4">
        <v>-5</v>
      </c>
      <c r="BT20" s="4">
        <v>0.121</v>
      </c>
      <c r="BU20" s="4">
        <v>12.651979000000001</v>
      </c>
      <c r="BV20" s="4">
        <v>2.4441999999999999</v>
      </c>
      <c r="BW20" s="4">
        <f t="shared" si="9"/>
        <v>3.3426528518</v>
      </c>
      <c r="BY20" s="4">
        <f t="shared" si="10"/>
        <v>14569.152937829536</v>
      </c>
      <c r="BZ20" s="4">
        <f t="shared" si="11"/>
        <v>8408.2729910214985</v>
      </c>
      <c r="CA20" s="4">
        <f t="shared" si="12"/>
        <v>21.259879432439998</v>
      </c>
      <c r="CB20" s="4">
        <f t="shared" si="13"/>
        <v>159.98711988507708</v>
      </c>
    </row>
    <row r="21" spans="1:80" x14ac:dyDescent="0.25">
      <c r="A21" s="2">
        <v>42069</v>
      </c>
      <c r="B21" s="3">
        <v>4.0032407407407412E-2</v>
      </c>
      <c r="C21" s="4">
        <v>9.42</v>
      </c>
      <c r="D21" s="4">
        <v>8.1539000000000001</v>
      </c>
      <c r="E21" s="4">
        <v>81539.463539999997</v>
      </c>
      <c r="F21" s="4">
        <v>161.5</v>
      </c>
      <c r="G21" s="4">
        <v>9.4</v>
      </c>
      <c r="H21" s="4">
        <v>2498.4</v>
      </c>
      <c r="J21" s="4">
        <v>0.1</v>
      </c>
      <c r="K21" s="4">
        <v>0.8397</v>
      </c>
      <c r="L21" s="4">
        <v>7.9096000000000002</v>
      </c>
      <c r="M21" s="4">
        <v>6.8464999999999998</v>
      </c>
      <c r="N21" s="4">
        <v>135.61420000000001</v>
      </c>
      <c r="O21" s="4">
        <v>7.8943000000000003</v>
      </c>
      <c r="P21" s="4">
        <v>143.5</v>
      </c>
      <c r="Q21" s="4">
        <v>102.699</v>
      </c>
      <c r="R21" s="4">
        <v>5.9782000000000002</v>
      </c>
      <c r="S21" s="4">
        <v>108.7</v>
      </c>
      <c r="T21" s="4">
        <v>2498.4079999999999</v>
      </c>
      <c r="W21" s="4">
        <v>0</v>
      </c>
      <c r="X21" s="4">
        <v>8.4000000000000005E-2</v>
      </c>
      <c r="Y21" s="4">
        <v>11.8</v>
      </c>
      <c r="Z21" s="4">
        <v>860</v>
      </c>
      <c r="AA21" s="4">
        <v>885</v>
      </c>
      <c r="AB21" s="4">
        <v>822</v>
      </c>
      <c r="AC21" s="4">
        <v>58</v>
      </c>
      <c r="AD21" s="4">
        <v>6.81</v>
      </c>
      <c r="AE21" s="4">
        <v>0.16</v>
      </c>
      <c r="AF21" s="4">
        <v>979</v>
      </c>
      <c r="AG21" s="4">
        <v>-11</v>
      </c>
      <c r="AH21" s="4">
        <v>7</v>
      </c>
      <c r="AI21" s="4">
        <v>26</v>
      </c>
      <c r="AJ21" s="4">
        <v>189</v>
      </c>
      <c r="AK21" s="4">
        <v>139</v>
      </c>
      <c r="AL21" s="4">
        <v>2.9</v>
      </c>
      <c r="AM21" s="4">
        <v>195</v>
      </c>
      <c r="AN21" s="4" t="s">
        <v>155</v>
      </c>
      <c r="AO21" s="4">
        <v>2</v>
      </c>
      <c r="AP21" s="4">
        <v>0.58159722222222221</v>
      </c>
      <c r="AQ21" s="4">
        <v>47.158906999999999</v>
      </c>
      <c r="AR21" s="4">
        <v>-88.487149000000002</v>
      </c>
      <c r="AS21" s="4">
        <v>313.5</v>
      </c>
      <c r="AT21" s="4">
        <v>46.7</v>
      </c>
      <c r="AU21" s="4">
        <v>12</v>
      </c>
      <c r="AV21" s="4">
        <v>9</v>
      </c>
      <c r="AW21" s="4" t="s">
        <v>206</v>
      </c>
      <c r="AX21" s="4">
        <v>1.4700299999999999</v>
      </c>
      <c r="AY21" s="4">
        <v>1.34006</v>
      </c>
      <c r="AZ21" s="4">
        <v>2.6400600000000001</v>
      </c>
      <c r="BA21" s="4">
        <v>14.023</v>
      </c>
      <c r="BB21" s="4">
        <v>11.04</v>
      </c>
      <c r="BC21" s="4">
        <v>0.79</v>
      </c>
      <c r="BD21" s="4">
        <v>19.096</v>
      </c>
      <c r="BE21" s="4">
        <v>1597.752</v>
      </c>
      <c r="BF21" s="4">
        <v>880.245</v>
      </c>
      <c r="BG21" s="4">
        <v>2.8690000000000002</v>
      </c>
      <c r="BH21" s="4">
        <v>0.16700000000000001</v>
      </c>
      <c r="BI21" s="4">
        <v>3.036</v>
      </c>
      <c r="BJ21" s="4">
        <v>2.1720000000000002</v>
      </c>
      <c r="BK21" s="4">
        <v>0.126</v>
      </c>
      <c r="BL21" s="4">
        <v>2.2989999999999999</v>
      </c>
      <c r="BM21" s="4">
        <v>16.689399999999999</v>
      </c>
      <c r="BQ21" s="4">
        <v>12.333</v>
      </c>
      <c r="BR21" s="4">
        <v>0.50186799999999998</v>
      </c>
      <c r="BS21" s="4">
        <v>-5</v>
      </c>
      <c r="BT21" s="4">
        <v>0.117248</v>
      </c>
      <c r="BU21" s="4">
        <v>12.264398999999999</v>
      </c>
      <c r="BV21" s="4">
        <v>2.3684099999999999</v>
      </c>
      <c r="BW21" s="4">
        <f t="shared" si="9"/>
        <v>3.2402542157999998</v>
      </c>
      <c r="BY21" s="4">
        <f t="shared" si="10"/>
        <v>14441.859938882375</v>
      </c>
      <c r="BZ21" s="4">
        <f t="shared" si="11"/>
        <v>7956.4131366454349</v>
      </c>
      <c r="CA21" s="4">
        <f t="shared" si="12"/>
        <v>19.632408400835999</v>
      </c>
      <c r="CB21" s="4">
        <f t="shared" si="13"/>
        <v>150.8531845142322</v>
      </c>
    </row>
    <row r="22" spans="1:80" x14ac:dyDescent="0.25">
      <c r="A22" s="2">
        <v>42069</v>
      </c>
      <c r="B22" s="3">
        <v>4.0043981481481479E-2</v>
      </c>
      <c r="C22" s="4">
        <v>8.99</v>
      </c>
      <c r="D22" s="4">
        <v>9.0716999999999999</v>
      </c>
      <c r="E22" s="4">
        <v>90717.427100000001</v>
      </c>
      <c r="F22" s="4">
        <v>141.9</v>
      </c>
      <c r="G22" s="4">
        <v>17.5</v>
      </c>
      <c r="H22" s="4">
        <v>2684.7</v>
      </c>
      <c r="J22" s="4">
        <v>0.1</v>
      </c>
      <c r="K22" s="4">
        <v>0.83360000000000001</v>
      </c>
      <c r="L22" s="4">
        <v>7.4942000000000002</v>
      </c>
      <c r="M22" s="4">
        <v>7.5625999999999998</v>
      </c>
      <c r="N22" s="4">
        <v>118.28319999999999</v>
      </c>
      <c r="O22" s="4">
        <v>14.5997</v>
      </c>
      <c r="P22" s="4">
        <v>132.9</v>
      </c>
      <c r="Q22" s="4">
        <v>89.574399999999997</v>
      </c>
      <c r="R22" s="4">
        <v>11.0562</v>
      </c>
      <c r="S22" s="4">
        <v>100.6</v>
      </c>
      <c r="T22" s="4">
        <v>2684.7359999999999</v>
      </c>
      <c r="W22" s="4">
        <v>0</v>
      </c>
      <c r="X22" s="4">
        <v>8.3400000000000002E-2</v>
      </c>
      <c r="Y22" s="4">
        <v>11.8</v>
      </c>
      <c r="Z22" s="4">
        <v>860</v>
      </c>
      <c r="AA22" s="4">
        <v>885</v>
      </c>
      <c r="AB22" s="4">
        <v>823</v>
      </c>
      <c r="AC22" s="4">
        <v>58</v>
      </c>
      <c r="AD22" s="4">
        <v>6.81</v>
      </c>
      <c r="AE22" s="4">
        <v>0.16</v>
      </c>
      <c r="AF22" s="4">
        <v>979</v>
      </c>
      <c r="AG22" s="4">
        <v>-11</v>
      </c>
      <c r="AH22" s="4">
        <v>7</v>
      </c>
      <c r="AI22" s="4">
        <v>26</v>
      </c>
      <c r="AJ22" s="4">
        <v>189</v>
      </c>
      <c r="AK22" s="4">
        <v>139</v>
      </c>
      <c r="AL22" s="4">
        <v>2.8</v>
      </c>
      <c r="AM22" s="4">
        <v>195</v>
      </c>
      <c r="AN22" s="4" t="s">
        <v>155</v>
      </c>
      <c r="AO22" s="4">
        <v>2</v>
      </c>
      <c r="AP22" s="4">
        <v>0.58160879629629625</v>
      </c>
      <c r="AQ22" s="4">
        <v>47.158898999999998</v>
      </c>
      <c r="AR22" s="4">
        <v>-88.486869999999996</v>
      </c>
      <c r="AS22" s="4">
        <v>313.3</v>
      </c>
      <c r="AT22" s="4">
        <v>46.5</v>
      </c>
      <c r="AU22" s="4">
        <v>12</v>
      </c>
      <c r="AV22" s="4">
        <v>8</v>
      </c>
      <c r="AW22" s="4" t="s">
        <v>208</v>
      </c>
      <c r="AX22" s="4">
        <v>1.5</v>
      </c>
      <c r="AY22" s="4">
        <v>1.6547449999999999</v>
      </c>
      <c r="AZ22" s="4">
        <v>2.8698299999999999</v>
      </c>
      <c r="BA22" s="4">
        <v>14.023</v>
      </c>
      <c r="BB22" s="4">
        <v>10.62</v>
      </c>
      <c r="BC22" s="4">
        <v>0.76</v>
      </c>
      <c r="BD22" s="4">
        <v>19.956</v>
      </c>
      <c r="BE22" s="4">
        <v>1482.2070000000001</v>
      </c>
      <c r="BF22" s="4">
        <v>951.99</v>
      </c>
      <c r="BG22" s="4">
        <v>2.4500000000000002</v>
      </c>
      <c r="BH22" s="4">
        <v>0.30199999999999999</v>
      </c>
      <c r="BI22" s="4">
        <v>2.7519999999999998</v>
      </c>
      <c r="BJ22" s="4">
        <v>1.855</v>
      </c>
      <c r="BK22" s="4">
        <v>0.22900000000000001</v>
      </c>
      <c r="BL22" s="4">
        <v>2.0840000000000001</v>
      </c>
      <c r="BM22" s="4">
        <v>17.5593</v>
      </c>
      <c r="BQ22" s="4">
        <v>11.988</v>
      </c>
      <c r="BR22" s="4">
        <v>0.38468799999999997</v>
      </c>
      <c r="BS22" s="4">
        <v>-5</v>
      </c>
      <c r="BT22" s="4">
        <v>0.11700000000000001</v>
      </c>
      <c r="BU22" s="4">
        <v>9.4008129999999994</v>
      </c>
      <c r="BV22" s="4">
        <v>2.3633999999999999</v>
      </c>
      <c r="BW22" s="4">
        <f t="shared" si="9"/>
        <v>2.4836947945999999</v>
      </c>
      <c r="BY22" s="4">
        <f t="shared" si="10"/>
        <v>10269.321764872466</v>
      </c>
      <c r="BZ22" s="4">
        <f t="shared" si="11"/>
        <v>6595.7667363201899</v>
      </c>
      <c r="CA22" s="4">
        <f t="shared" si="12"/>
        <v>12.852180480754997</v>
      </c>
      <c r="CB22" s="4">
        <f t="shared" si="13"/>
        <v>121.6578397389333</v>
      </c>
    </row>
    <row r="23" spans="1:80" x14ac:dyDescent="0.25">
      <c r="A23" s="2">
        <v>42069</v>
      </c>
      <c r="B23" s="3">
        <v>4.005555555555556E-2</v>
      </c>
      <c r="C23" s="4">
        <v>8.3780000000000001</v>
      </c>
      <c r="D23" s="4">
        <v>9.8102999999999998</v>
      </c>
      <c r="E23" s="4">
        <v>98103.238970000006</v>
      </c>
      <c r="F23" s="4">
        <v>121.7</v>
      </c>
      <c r="G23" s="4">
        <v>17.600000000000001</v>
      </c>
      <c r="H23" s="4">
        <v>3571.6</v>
      </c>
      <c r="J23" s="4">
        <v>0.1</v>
      </c>
      <c r="K23" s="4">
        <v>0.83</v>
      </c>
      <c r="L23" s="4">
        <v>6.9530000000000003</v>
      </c>
      <c r="M23" s="4">
        <v>8.1420999999999992</v>
      </c>
      <c r="N23" s="4">
        <v>101.02979999999999</v>
      </c>
      <c r="O23" s="4">
        <v>14.607200000000001</v>
      </c>
      <c r="P23" s="4">
        <v>115.6</v>
      </c>
      <c r="Q23" s="4">
        <v>76.508600000000001</v>
      </c>
      <c r="R23" s="4">
        <v>11.0618</v>
      </c>
      <c r="S23" s="4">
        <v>87.6</v>
      </c>
      <c r="T23" s="4">
        <v>3571.6021000000001</v>
      </c>
      <c r="W23" s="4">
        <v>0</v>
      </c>
      <c r="X23" s="4">
        <v>8.3000000000000004E-2</v>
      </c>
      <c r="Y23" s="4">
        <v>11.9</v>
      </c>
      <c r="Z23" s="4">
        <v>859</v>
      </c>
      <c r="AA23" s="4">
        <v>885</v>
      </c>
      <c r="AB23" s="4">
        <v>824</v>
      </c>
      <c r="AC23" s="4">
        <v>58</v>
      </c>
      <c r="AD23" s="4">
        <v>6.81</v>
      </c>
      <c r="AE23" s="4">
        <v>0.16</v>
      </c>
      <c r="AF23" s="4">
        <v>979</v>
      </c>
      <c r="AG23" s="4">
        <v>-11</v>
      </c>
      <c r="AH23" s="4">
        <v>7</v>
      </c>
      <c r="AI23" s="4">
        <v>26</v>
      </c>
      <c r="AJ23" s="4">
        <v>189</v>
      </c>
      <c r="AK23" s="4">
        <v>139</v>
      </c>
      <c r="AL23" s="4">
        <v>3</v>
      </c>
      <c r="AM23" s="4">
        <v>195</v>
      </c>
      <c r="AN23" s="4" t="s">
        <v>155</v>
      </c>
      <c r="AO23" s="4">
        <v>2</v>
      </c>
      <c r="AP23" s="4">
        <v>0.5816203703703704</v>
      </c>
      <c r="AQ23" s="4">
        <v>47.158872000000002</v>
      </c>
      <c r="AR23" s="4">
        <v>-88.486598999999998</v>
      </c>
      <c r="AS23" s="4">
        <v>313.2</v>
      </c>
      <c r="AT23" s="4">
        <v>45.9</v>
      </c>
      <c r="AU23" s="4">
        <v>12</v>
      </c>
      <c r="AV23" s="4">
        <v>8</v>
      </c>
      <c r="AW23" s="4" t="s">
        <v>208</v>
      </c>
      <c r="AX23" s="4">
        <v>1.5848150000000001</v>
      </c>
      <c r="AY23" s="4">
        <v>1.1062940000000001</v>
      </c>
      <c r="AZ23" s="4">
        <v>2.6455540000000002</v>
      </c>
      <c r="BA23" s="4">
        <v>14.023</v>
      </c>
      <c r="BB23" s="4">
        <v>10.37</v>
      </c>
      <c r="BC23" s="4">
        <v>0.74</v>
      </c>
      <c r="BD23" s="4">
        <v>20.489000000000001</v>
      </c>
      <c r="BE23" s="4">
        <v>1363.826</v>
      </c>
      <c r="BF23" s="4">
        <v>1016.4880000000001</v>
      </c>
      <c r="BG23" s="4">
        <v>2.0750000000000002</v>
      </c>
      <c r="BH23" s="4">
        <v>0.3</v>
      </c>
      <c r="BI23" s="4">
        <v>2.375</v>
      </c>
      <c r="BJ23" s="4">
        <v>1.5720000000000001</v>
      </c>
      <c r="BK23" s="4">
        <v>0.22700000000000001</v>
      </c>
      <c r="BL23" s="4">
        <v>1.7989999999999999</v>
      </c>
      <c r="BM23" s="4">
        <v>23.167100000000001</v>
      </c>
      <c r="BQ23" s="4">
        <v>11.837</v>
      </c>
      <c r="BR23" s="4">
        <v>0.29633199999999998</v>
      </c>
      <c r="BS23" s="4">
        <v>-5</v>
      </c>
      <c r="BT23" s="4">
        <v>0.117938</v>
      </c>
      <c r="BU23" s="4">
        <v>7.2416130000000001</v>
      </c>
      <c r="BV23" s="4">
        <v>2.3823479999999999</v>
      </c>
      <c r="BW23" s="4">
        <f t="shared" si="9"/>
        <v>1.9132341546</v>
      </c>
      <c r="BY23" s="4">
        <f t="shared" si="10"/>
        <v>7278.8331673161056</v>
      </c>
      <c r="BZ23" s="4">
        <f t="shared" si="11"/>
        <v>5425.0663710611279</v>
      </c>
      <c r="CA23" s="4">
        <f t="shared" si="12"/>
        <v>8.3898721237320011</v>
      </c>
      <c r="CB23" s="4">
        <f t="shared" si="13"/>
        <v>123.64440615630511</v>
      </c>
    </row>
    <row r="24" spans="1:80" x14ac:dyDescent="0.25">
      <c r="A24" s="2">
        <v>42069</v>
      </c>
      <c r="B24" s="3">
        <v>4.0067129629629626E-2</v>
      </c>
      <c r="C24" s="4">
        <v>8.4320000000000004</v>
      </c>
      <c r="D24" s="4">
        <v>9.8802000000000003</v>
      </c>
      <c r="E24" s="4">
        <v>98801.614459999997</v>
      </c>
      <c r="F24" s="4">
        <v>97.6</v>
      </c>
      <c r="G24" s="4">
        <v>28.8</v>
      </c>
      <c r="H24" s="4">
        <v>3635.8</v>
      </c>
      <c r="J24" s="4">
        <v>0.1</v>
      </c>
      <c r="K24" s="4">
        <v>0.82869999999999999</v>
      </c>
      <c r="L24" s="4">
        <v>6.9875999999999996</v>
      </c>
      <c r="M24" s="4">
        <v>8.1880000000000006</v>
      </c>
      <c r="N24" s="4">
        <v>80.882900000000006</v>
      </c>
      <c r="O24" s="4">
        <v>23.831499999999998</v>
      </c>
      <c r="P24" s="4">
        <v>104.7</v>
      </c>
      <c r="Q24" s="4">
        <v>61.251600000000003</v>
      </c>
      <c r="R24" s="4">
        <v>18.0473</v>
      </c>
      <c r="S24" s="4">
        <v>79.3</v>
      </c>
      <c r="T24" s="4">
        <v>3635.8238999999999</v>
      </c>
      <c r="W24" s="4">
        <v>0</v>
      </c>
      <c r="X24" s="4">
        <v>8.2900000000000001E-2</v>
      </c>
      <c r="Y24" s="4">
        <v>11.8</v>
      </c>
      <c r="Z24" s="4">
        <v>861</v>
      </c>
      <c r="AA24" s="4">
        <v>887</v>
      </c>
      <c r="AB24" s="4">
        <v>824</v>
      </c>
      <c r="AC24" s="4">
        <v>58</v>
      </c>
      <c r="AD24" s="4">
        <v>6.81</v>
      </c>
      <c r="AE24" s="4">
        <v>0.16</v>
      </c>
      <c r="AF24" s="4">
        <v>979</v>
      </c>
      <c r="AG24" s="4">
        <v>-11</v>
      </c>
      <c r="AH24" s="4">
        <v>7</v>
      </c>
      <c r="AI24" s="4">
        <v>26</v>
      </c>
      <c r="AJ24" s="4">
        <v>189</v>
      </c>
      <c r="AK24" s="4">
        <v>139</v>
      </c>
      <c r="AL24" s="4">
        <v>2.8</v>
      </c>
      <c r="AM24" s="4">
        <v>195</v>
      </c>
      <c r="AN24" s="4" t="s">
        <v>155</v>
      </c>
      <c r="AO24" s="4">
        <v>2</v>
      </c>
      <c r="AP24" s="4">
        <v>0.58163194444444444</v>
      </c>
      <c r="AQ24" s="4">
        <v>47.158825</v>
      </c>
      <c r="AR24" s="4">
        <v>-88.486337000000006</v>
      </c>
      <c r="AS24" s="4">
        <v>313.10000000000002</v>
      </c>
      <c r="AT24" s="4">
        <v>44.6</v>
      </c>
      <c r="AU24" s="4">
        <v>12</v>
      </c>
      <c r="AV24" s="4">
        <v>8</v>
      </c>
      <c r="AW24" s="4" t="s">
        <v>208</v>
      </c>
      <c r="AX24" s="4">
        <v>1.6</v>
      </c>
      <c r="AY24" s="4">
        <v>1</v>
      </c>
      <c r="AZ24" s="4">
        <v>2.6</v>
      </c>
      <c r="BA24" s="4">
        <v>14.023</v>
      </c>
      <c r="BB24" s="4">
        <v>10.3</v>
      </c>
      <c r="BC24" s="4">
        <v>0.73</v>
      </c>
      <c r="BD24" s="4">
        <v>20.666</v>
      </c>
      <c r="BE24" s="4">
        <v>1362.9349999999999</v>
      </c>
      <c r="BF24" s="4">
        <v>1016.48</v>
      </c>
      <c r="BG24" s="4">
        <v>1.6519999999999999</v>
      </c>
      <c r="BH24" s="4">
        <v>0.48699999999999999</v>
      </c>
      <c r="BI24" s="4">
        <v>2.1389999999999998</v>
      </c>
      <c r="BJ24" s="4">
        <v>1.2509999999999999</v>
      </c>
      <c r="BK24" s="4">
        <v>0.36899999999999999</v>
      </c>
      <c r="BL24" s="4">
        <v>1.62</v>
      </c>
      <c r="BM24" s="4">
        <v>23.4513</v>
      </c>
      <c r="BQ24" s="4">
        <v>11.753</v>
      </c>
      <c r="BR24" s="4">
        <v>0.26473600000000003</v>
      </c>
      <c r="BS24" s="4">
        <v>-5</v>
      </c>
      <c r="BT24" s="4">
        <v>0.115186</v>
      </c>
      <c r="BU24" s="4">
        <v>6.4694859999999998</v>
      </c>
      <c r="BV24" s="4">
        <v>2.3267570000000002</v>
      </c>
      <c r="BW24" s="4">
        <f t="shared" si="9"/>
        <v>1.7092382011999998</v>
      </c>
      <c r="BY24" s="4">
        <f t="shared" si="10"/>
        <v>6498.4893203391694</v>
      </c>
      <c r="BZ24" s="4">
        <f t="shared" si="11"/>
        <v>4846.5880062793594</v>
      </c>
      <c r="CA24" s="4">
        <f t="shared" si="12"/>
        <v>5.9647819886819997</v>
      </c>
      <c r="CB24" s="4">
        <f t="shared" si="13"/>
        <v>111.8160606324366</v>
      </c>
    </row>
    <row r="25" spans="1:80" x14ac:dyDescent="0.25">
      <c r="A25" s="2">
        <v>42069</v>
      </c>
      <c r="B25" s="3">
        <v>4.0078703703703707E-2</v>
      </c>
      <c r="C25" s="4">
        <v>9.0820000000000007</v>
      </c>
      <c r="D25" s="4">
        <v>8.8802000000000003</v>
      </c>
      <c r="E25" s="4">
        <v>88802.053419999997</v>
      </c>
      <c r="F25" s="4">
        <v>81.400000000000006</v>
      </c>
      <c r="G25" s="4">
        <v>28.7</v>
      </c>
      <c r="H25" s="4">
        <v>3229.3</v>
      </c>
      <c r="J25" s="4">
        <v>0.1</v>
      </c>
      <c r="K25" s="4">
        <v>0.83430000000000004</v>
      </c>
      <c r="L25" s="4">
        <v>7.5766</v>
      </c>
      <c r="M25" s="4">
        <v>7.4085000000000001</v>
      </c>
      <c r="N25" s="4">
        <v>67.875699999999995</v>
      </c>
      <c r="O25" s="4">
        <v>23.98</v>
      </c>
      <c r="P25" s="4">
        <v>91.9</v>
      </c>
      <c r="Q25" s="4">
        <v>51.401400000000002</v>
      </c>
      <c r="R25" s="4">
        <v>18.159800000000001</v>
      </c>
      <c r="S25" s="4">
        <v>69.599999999999994</v>
      </c>
      <c r="T25" s="4">
        <v>3229.3145</v>
      </c>
      <c r="W25" s="4">
        <v>0</v>
      </c>
      <c r="X25" s="4">
        <v>8.3400000000000002E-2</v>
      </c>
      <c r="Y25" s="4">
        <v>11.9</v>
      </c>
      <c r="Z25" s="4">
        <v>862</v>
      </c>
      <c r="AA25" s="4">
        <v>887</v>
      </c>
      <c r="AB25" s="4">
        <v>825</v>
      </c>
      <c r="AC25" s="4">
        <v>58</v>
      </c>
      <c r="AD25" s="4">
        <v>6.81</v>
      </c>
      <c r="AE25" s="4">
        <v>0.16</v>
      </c>
      <c r="AF25" s="4">
        <v>979</v>
      </c>
      <c r="AG25" s="4">
        <v>-11</v>
      </c>
      <c r="AH25" s="4">
        <v>7.9379999999999997</v>
      </c>
      <c r="AI25" s="4">
        <v>26</v>
      </c>
      <c r="AJ25" s="4">
        <v>189</v>
      </c>
      <c r="AK25" s="4">
        <v>139</v>
      </c>
      <c r="AL25" s="4">
        <v>2.7</v>
      </c>
      <c r="AM25" s="4">
        <v>195</v>
      </c>
      <c r="AN25" s="4" t="s">
        <v>155</v>
      </c>
      <c r="AO25" s="4">
        <v>2</v>
      </c>
      <c r="AP25" s="4">
        <v>0.58164351851851859</v>
      </c>
      <c r="AQ25" s="4">
        <v>47.158769999999997</v>
      </c>
      <c r="AR25" s="4">
        <v>-88.486091000000002</v>
      </c>
      <c r="AS25" s="4">
        <v>313.39999999999998</v>
      </c>
      <c r="AT25" s="4">
        <v>42.4</v>
      </c>
      <c r="AU25" s="4">
        <v>12</v>
      </c>
      <c r="AV25" s="4">
        <v>8</v>
      </c>
      <c r="AW25" s="4" t="s">
        <v>208</v>
      </c>
      <c r="AX25" s="4">
        <v>1.515385</v>
      </c>
      <c r="AY25" s="4">
        <v>1.1692309999999999</v>
      </c>
      <c r="AZ25" s="4">
        <v>2.6</v>
      </c>
      <c r="BA25" s="4">
        <v>14.023</v>
      </c>
      <c r="BB25" s="4">
        <v>10.67</v>
      </c>
      <c r="BC25" s="4">
        <v>0.76</v>
      </c>
      <c r="BD25" s="4">
        <v>19.864999999999998</v>
      </c>
      <c r="BE25" s="4">
        <v>1500.1959999999999</v>
      </c>
      <c r="BF25" s="4">
        <v>933.64800000000002</v>
      </c>
      <c r="BG25" s="4">
        <v>1.407</v>
      </c>
      <c r="BH25" s="4">
        <v>0.497</v>
      </c>
      <c r="BI25" s="4">
        <v>1.905</v>
      </c>
      <c r="BJ25" s="4">
        <v>1.0660000000000001</v>
      </c>
      <c r="BK25" s="4">
        <v>0.377</v>
      </c>
      <c r="BL25" s="4">
        <v>1.4419999999999999</v>
      </c>
      <c r="BM25" s="4">
        <v>21.1449</v>
      </c>
      <c r="BQ25" s="4">
        <v>12.010999999999999</v>
      </c>
      <c r="BR25" s="4">
        <v>0.26206200000000002</v>
      </c>
      <c r="BS25" s="4">
        <v>-5</v>
      </c>
      <c r="BT25" s="4">
        <v>0.115938</v>
      </c>
      <c r="BU25" s="4">
        <v>6.4041399999999999</v>
      </c>
      <c r="BV25" s="4">
        <v>2.3419479999999999</v>
      </c>
      <c r="BW25" s="4">
        <f t="shared" si="9"/>
        <v>1.6919737879999999</v>
      </c>
      <c r="BY25" s="4">
        <f t="shared" si="10"/>
        <v>7080.7018608312792</v>
      </c>
      <c r="BZ25" s="4">
        <f t="shared" si="11"/>
        <v>4406.6796145046401</v>
      </c>
      <c r="CA25" s="4">
        <f t="shared" si="12"/>
        <v>5.0313613578799998</v>
      </c>
      <c r="CB25" s="4">
        <f t="shared" si="13"/>
        <v>99.800781215981999</v>
      </c>
    </row>
    <row r="26" spans="1:80" x14ac:dyDescent="0.25">
      <c r="A26" s="2">
        <v>42069</v>
      </c>
      <c r="B26" s="3">
        <v>4.0090277777777773E-2</v>
      </c>
      <c r="C26" s="4">
        <v>11</v>
      </c>
      <c r="D26" s="4">
        <v>6.4112</v>
      </c>
      <c r="E26" s="4">
        <v>64112.263509999997</v>
      </c>
      <c r="F26" s="4">
        <v>65.3</v>
      </c>
      <c r="G26" s="4">
        <v>16</v>
      </c>
      <c r="H26" s="4">
        <v>2404.8000000000002</v>
      </c>
      <c r="J26" s="4">
        <v>0.1</v>
      </c>
      <c r="K26" s="4">
        <v>0.84450000000000003</v>
      </c>
      <c r="L26" s="4">
        <v>9.2896999999999998</v>
      </c>
      <c r="M26" s="4">
        <v>5.4142000000000001</v>
      </c>
      <c r="N26" s="4">
        <v>55.161200000000001</v>
      </c>
      <c r="O26" s="4">
        <v>13.548400000000001</v>
      </c>
      <c r="P26" s="4">
        <v>68.7</v>
      </c>
      <c r="Q26" s="4">
        <v>41.7729</v>
      </c>
      <c r="R26" s="4">
        <v>10.2601</v>
      </c>
      <c r="S26" s="4">
        <v>52</v>
      </c>
      <c r="T26" s="4">
        <v>2404.8216000000002</v>
      </c>
      <c r="W26" s="4">
        <v>0</v>
      </c>
      <c r="X26" s="4">
        <v>8.4400000000000003E-2</v>
      </c>
      <c r="Y26" s="4">
        <v>11.8</v>
      </c>
      <c r="Z26" s="4">
        <v>861</v>
      </c>
      <c r="AA26" s="4">
        <v>886</v>
      </c>
      <c r="AB26" s="4">
        <v>823</v>
      </c>
      <c r="AC26" s="4">
        <v>58</v>
      </c>
      <c r="AD26" s="4">
        <v>6.81</v>
      </c>
      <c r="AE26" s="4">
        <v>0.16</v>
      </c>
      <c r="AF26" s="4">
        <v>979</v>
      </c>
      <c r="AG26" s="4">
        <v>-11</v>
      </c>
      <c r="AH26" s="4">
        <v>7.0629369999999998</v>
      </c>
      <c r="AI26" s="4">
        <v>26</v>
      </c>
      <c r="AJ26" s="4">
        <v>189</v>
      </c>
      <c r="AK26" s="4">
        <v>139</v>
      </c>
      <c r="AL26" s="4">
        <v>2.8</v>
      </c>
      <c r="AM26" s="4">
        <v>195</v>
      </c>
      <c r="AN26" s="4" t="s">
        <v>155</v>
      </c>
      <c r="AO26" s="4">
        <v>2</v>
      </c>
      <c r="AP26" s="4">
        <v>0.58165509259259263</v>
      </c>
      <c r="AQ26" s="4">
        <v>47.158704</v>
      </c>
      <c r="AR26" s="4">
        <v>-88.485872999999998</v>
      </c>
      <c r="AS26" s="4">
        <v>313.5</v>
      </c>
      <c r="AT26" s="4">
        <v>39.799999999999997</v>
      </c>
      <c r="AU26" s="4">
        <v>12</v>
      </c>
      <c r="AV26" s="4">
        <v>8</v>
      </c>
      <c r="AW26" s="4" t="s">
        <v>208</v>
      </c>
      <c r="AX26" s="4">
        <v>1.1619379999999999</v>
      </c>
      <c r="AY26" s="4">
        <v>1.2845150000000001</v>
      </c>
      <c r="AZ26" s="4">
        <v>2.6845150000000002</v>
      </c>
      <c r="BA26" s="4">
        <v>14.023</v>
      </c>
      <c r="BB26" s="4">
        <v>11.41</v>
      </c>
      <c r="BC26" s="4">
        <v>0.81</v>
      </c>
      <c r="BD26" s="4">
        <v>18.414999999999999</v>
      </c>
      <c r="BE26" s="4">
        <v>1884.328</v>
      </c>
      <c r="BF26" s="4">
        <v>698.98099999999999</v>
      </c>
      <c r="BG26" s="4">
        <v>1.1719999999999999</v>
      </c>
      <c r="BH26" s="4">
        <v>0.28799999999999998</v>
      </c>
      <c r="BI26" s="4">
        <v>1.46</v>
      </c>
      <c r="BJ26" s="4">
        <v>0.88700000000000001</v>
      </c>
      <c r="BK26" s="4">
        <v>0.218</v>
      </c>
      <c r="BL26" s="4">
        <v>1.105</v>
      </c>
      <c r="BM26" s="4">
        <v>16.130800000000001</v>
      </c>
      <c r="BQ26" s="4">
        <v>12.455</v>
      </c>
      <c r="BR26" s="4">
        <v>0.247007</v>
      </c>
      <c r="BS26" s="4">
        <v>-5</v>
      </c>
      <c r="BT26" s="4">
        <v>0.113189</v>
      </c>
      <c r="BU26" s="4">
        <v>6.0362330000000002</v>
      </c>
      <c r="BV26" s="4">
        <v>2.2864140000000002</v>
      </c>
      <c r="BW26" s="4">
        <f t="shared" si="9"/>
        <v>1.5947727586</v>
      </c>
      <c r="BY26" s="4">
        <f t="shared" si="10"/>
        <v>8382.8169851844887</v>
      </c>
      <c r="BZ26" s="4">
        <f t="shared" si="11"/>
        <v>3109.5593756083013</v>
      </c>
      <c r="CA26" s="4">
        <f t="shared" si="12"/>
        <v>3.9460002005270001</v>
      </c>
      <c r="CB26" s="4">
        <f t="shared" si="13"/>
        <v>71.761149982706812</v>
      </c>
    </row>
    <row r="27" spans="1:80" x14ac:dyDescent="0.25">
      <c r="A27" s="2">
        <v>42069</v>
      </c>
      <c r="B27" s="3">
        <v>4.0101851851851854E-2</v>
      </c>
      <c r="C27" s="4">
        <v>12.339</v>
      </c>
      <c r="D27" s="4">
        <v>3.5413000000000001</v>
      </c>
      <c r="E27" s="4">
        <v>35412.939189999997</v>
      </c>
      <c r="F27" s="4">
        <v>45.5</v>
      </c>
      <c r="G27" s="4">
        <v>8.6</v>
      </c>
      <c r="H27" s="4">
        <v>1754</v>
      </c>
      <c r="J27" s="4">
        <v>0.1</v>
      </c>
      <c r="K27" s="4">
        <v>0.86140000000000005</v>
      </c>
      <c r="L27" s="4">
        <v>10.6286</v>
      </c>
      <c r="M27" s="4">
        <v>3.0503999999999998</v>
      </c>
      <c r="N27" s="4">
        <v>39.172899999999998</v>
      </c>
      <c r="O27" s="4">
        <v>7.3863000000000003</v>
      </c>
      <c r="P27" s="4">
        <v>46.6</v>
      </c>
      <c r="Q27" s="4">
        <v>29.665199999999999</v>
      </c>
      <c r="R27" s="4">
        <v>5.5934999999999997</v>
      </c>
      <c r="S27" s="4">
        <v>35.299999999999997</v>
      </c>
      <c r="T27" s="4">
        <v>1754.0109</v>
      </c>
      <c r="W27" s="4">
        <v>0</v>
      </c>
      <c r="X27" s="4">
        <v>8.6099999999999996E-2</v>
      </c>
      <c r="Y27" s="4">
        <v>11.9</v>
      </c>
      <c r="Z27" s="4">
        <v>861</v>
      </c>
      <c r="AA27" s="4">
        <v>887</v>
      </c>
      <c r="AB27" s="4">
        <v>823</v>
      </c>
      <c r="AC27" s="4">
        <v>58</v>
      </c>
      <c r="AD27" s="4">
        <v>6.81</v>
      </c>
      <c r="AE27" s="4">
        <v>0.16</v>
      </c>
      <c r="AF27" s="4">
        <v>979</v>
      </c>
      <c r="AG27" s="4">
        <v>-11</v>
      </c>
      <c r="AH27" s="4">
        <v>7</v>
      </c>
      <c r="AI27" s="4">
        <v>26</v>
      </c>
      <c r="AJ27" s="4">
        <v>189</v>
      </c>
      <c r="AK27" s="4">
        <v>139</v>
      </c>
      <c r="AL27" s="4">
        <v>2.7</v>
      </c>
      <c r="AM27" s="4">
        <v>195</v>
      </c>
      <c r="AN27" s="4" t="s">
        <v>155</v>
      </c>
      <c r="AO27" s="4">
        <v>2</v>
      </c>
      <c r="AP27" s="4">
        <v>0.58166666666666667</v>
      </c>
      <c r="AQ27" s="4">
        <v>47.158636000000001</v>
      </c>
      <c r="AR27" s="4">
        <v>-88.485676999999995</v>
      </c>
      <c r="AS27" s="4">
        <v>313.39999999999998</v>
      </c>
      <c r="AT27" s="4">
        <v>37.5</v>
      </c>
      <c r="AU27" s="4">
        <v>12</v>
      </c>
      <c r="AV27" s="4">
        <v>8</v>
      </c>
      <c r="AW27" s="4" t="s">
        <v>208</v>
      </c>
      <c r="AX27" s="4">
        <v>1.1000000000000001</v>
      </c>
      <c r="AY27" s="4">
        <v>1.3844160000000001</v>
      </c>
      <c r="AZ27" s="4">
        <v>2.5311689999999998</v>
      </c>
      <c r="BA27" s="4">
        <v>14.023</v>
      </c>
      <c r="BB27" s="4">
        <v>12.88</v>
      </c>
      <c r="BC27" s="4">
        <v>0.92</v>
      </c>
      <c r="BD27" s="4">
        <v>16.091999999999999</v>
      </c>
      <c r="BE27" s="4">
        <v>2326.0749999999998</v>
      </c>
      <c r="BF27" s="4">
        <v>424.899</v>
      </c>
      <c r="BG27" s="4">
        <v>0.89800000000000002</v>
      </c>
      <c r="BH27" s="4">
        <v>0.16900000000000001</v>
      </c>
      <c r="BI27" s="4">
        <v>1.0669999999999999</v>
      </c>
      <c r="BJ27" s="4">
        <v>0.68</v>
      </c>
      <c r="BK27" s="4">
        <v>0.128</v>
      </c>
      <c r="BL27" s="4">
        <v>0.80800000000000005</v>
      </c>
      <c r="BM27" s="4">
        <v>12.694100000000001</v>
      </c>
      <c r="BQ27" s="4">
        <v>13.707000000000001</v>
      </c>
      <c r="BR27" s="4">
        <v>0.28258</v>
      </c>
      <c r="BS27" s="4">
        <v>-5</v>
      </c>
      <c r="BT27" s="4">
        <v>0.113938</v>
      </c>
      <c r="BU27" s="4">
        <v>6.905538</v>
      </c>
      <c r="BV27" s="4">
        <v>2.3015460000000001</v>
      </c>
      <c r="BW27" s="4">
        <f t="shared" si="9"/>
        <v>1.8244431395999998</v>
      </c>
      <c r="BY27" s="4">
        <f t="shared" si="10"/>
        <v>11838.283086568948</v>
      </c>
      <c r="BZ27" s="4">
        <f t="shared" si="11"/>
        <v>2162.4731125178942</v>
      </c>
      <c r="CA27" s="4">
        <f t="shared" si="12"/>
        <v>3.4607794240800001</v>
      </c>
      <c r="CB27" s="4">
        <f t="shared" si="13"/>
        <v>64.605117775314596</v>
      </c>
    </row>
    <row r="28" spans="1:80" x14ac:dyDescent="0.25">
      <c r="A28" s="2">
        <v>42069</v>
      </c>
      <c r="B28" s="3">
        <v>4.0113425925925927E-2</v>
      </c>
      <c r="C28" s="4">
        <v>13.340999999999999</v>
      </c>
      <c r="D28" s="4">
        <v>1.5962000000000001</v>
      </c>
      <c r="E28" s="4">
        <v>15962.07237</v>
      </c>
      <c r="F28" s="4">
        <v>38.200000000000003</v>
      </c>
      <c r="G28" s="4">
        <v>7</v>
      </c>
      <c r="H28" s="4">
        <v>1101.2</v>
      </c>
      <c r="J28" s="4">
        <v>0.1</v>
      </c>
      <c r="K28" s="4">
        <v>0.87170000000000003</v>
      </c>
      <c r="L28" s="4">
        <v>11.630100000000001</v>
      </c>
      <c r="M28" s="4">
        <v>1.3915</v>
      </c>
      <c r="N28" s="4">
        <v>33.324300000000001</v>
      </c>
      <c r="O28" s="4">
        <v>6.1402999999999999</v>
      </c>
      <c r="P28" s="4">
        <v>39.5</v>
      </c>
      <c r="Q28" s="4">
        <v>25.2361</v>
      </c>
      <c r="R28" s="4">
        <v>4.6500000000000004</v>
      </c>
      <c r="S28" s="4">
        <v>29.9</v>
      </c>
      <c r="T28" s="4">
        <v>1101.1584</v>
      </c>
      <c r="W28" s="4">
        <v>0</v>
      </c>
      <c r="X28" s="4">
        <v>8.72E-2</v>
      </c>
      <c r="Y28" s="4">
        <v>12</v>
      </c>
      <c r="Z28" s="4">
        <v>859</v>
      </c>
      <c r="AA28" s="4">
        <v>885</v>
      </c>
      <c r="AB28" s="4">
        <v>822</v>
      </c>
      <c r="AC28" s="4">
        <v>58</v>
      </c>
      <c r="AD28" s="4">
        <v>6.81</v>
      </c>
      <c r="AE28" s="4">
        <v>0.16</v>
      </c>
      <c r="AF28" s="4">
        <v>979</v>
      </c>
      <c r="AG28" s="4">
        <v>-11</v>
      </c>
      <c r="AH28" s="4">
        <v>7</v>
      </c>
      <c r="AI28" s="4">
        <v>26</v>
      </c>
      <c r="AJ28" s="4">
        <v>189</v>
      </c>
      <c r="AK28" s="4">
        <v>139</v>
      </c>
      <c r="AL28" s="4">
        <v>2.8</v>
      </c>
      <c r="AM28" s="4">
        <v>195</v>
      </c>
      <c r="AN28" s="4" t="s">
        <v>155</v>
      </c>
      <c r="AO28" s="4">
        <v>2</v>
      </c>
      <c r="AP28" s="4">
        <v>0.5816782407407407</v>
      </c>
      <c r="AQ28" s="4">
        <v>47.158575999999996</v>
      </c>
      <c r="AR28" s="4">
        <v>-88.485488000000004</v>
      </c>
      <c r="AS28" s="4">
        <v>313.39999999999998</v>
      </c>
      <c r="AT28" s="4">
        <v>35.200000000000003</v>
      </c>
      <c r="AU28" s="4">
        <v>12</v>
      </c>
      <c r="AV28" s="4">
        <v>8</v>
      </c>
      <c r="AW28" s="4" t="s">
        <v>208</v>
      </c>
      <c r="AX28" s="4">
        <v>1.1843159999999999</v>
      </c>
      <c r="AY28" s="4">
        <v>1.484316</v>
      </c>
      <c r="AZ28" s="4">
        <v>2.5</v>
      </c>
      <c r="BA28" s="4">
        <v>14.023</v>
      </c>
      <c r="BB28" s="4">
        <v>13.96</v>
      </c>
      <c r="BC28" s="4">
        <v>1</v>
      </c>
      <c r="BD28" s="4">
        <v>14.712</v>
      </c>
      <c r="BE28" s="4">
        <v>2685.8229999999999</v>
      </c>
      <c r="BF28" s="4">
        <v>204.52799999999999</v>
      </c>
      <c r="BG28" s="4">
        <v>0.80600000000000005</v>
      </c>
      <c r="BH28" s="4">
        <v>0.14799999999999999</v>
      </c>
      <c r="BI28" s="4">
        <v>0.95399999999999996</v>
      </c>
      <c r="BJ28" s="4">
        <v>0.61</v>
      </c>
      <c r="BK28" s="4">
        <v>0.112</v>
      </c>
      <c r="BL28" s="4">
        <v>0.72299999999999998</v>
      </c>
      <c r="BM28" s="4">
        <v>8.4093999999999998</v>
      </c>
      <c r="BQ28" s="4">
        <v>14.638</v>
      </c>
      <c r="BR28" s="4">
        <v>0.83185399999999998</v>
      </c>
      <c r="BS28" s="4">
        <v>-5</v>
      </c>
      <c r="BT28" s="4">
        <v>0.116814</v>
      </c>
      <c r="BU28" s="4">
        <v>20.328431999999999</v>
      </c>
      <c r="BV28" s="4">
        <v>2.3596430000000002</v>
      </c>
      <c r="BW28" s="4">
        <f t="shared" si="9"/>
        <v>5.3707717343999999</v>
      </c>
      <c r="BY28" s="4">
        <f t="shared" si="10"/>
        <v>40239.146251798033</v>
      </c>
      <c r="BZ28" s="4">
        <f t="shared" si="11"/>
        <v>3064.2496190507518</v>
      </c>
      <c r="CA28" s="4">
        <f t="shared" si="12"/>
        <v>9.139053174239999</v>
      </c>
      <c r="CB28" s="4">
        <f t="shared" si="13"/>
        <v>125.99008813680958</v>
      </c>
    </row>
    <row r="29" spans="1:80" x14ac:dyDescent="0.25">
      <c r="A29" s="2">
        <v>42069</v>
      </c>
      <c r="B29" s="3">
        <v>4.0125000000000001E-2</v>
      </c>
      <c r="C29" s="4">
        <v>14.074</v>
      </c>
      <c r="D29" s="4">
        <v>0.56710000000000005</v>
      </c>
      <c r="E29" s="4">
        <v>5671.3310289999999</v>
      </c>
      <c r="F29" s="4">
        <v>31.6</v>
      </c>
      <c r="G29" s="4">
        <v>16.2</v>
      </c>
      <c r="H29" s="4">
        <v>524</v>
      </c>
      <c r="J29" s="4">
        <v>0.1</v>
      </c>
      <c r="K29" s="4">
        <v>0.87560000000000004</v>
      </c>
      <c r="L29" s="4">
        <v>12.323</v>
      </c>
      <c r="M29" s="4">
        <v>0.49659999999999999</v>
      </c>
      <c r="N29" s="4">
        <v>27.651399999999999</v>
      </c>
      <c r="O29" s="4">
        <v>14.169499999999999</v>
      </c>
      <c r="P29" s="4">
        <v>41.8</v>
      </c>
      <c r="Q29" s="4">
        <v>20.94</v>
      </c>
      <c r="R29" s="4">
        <v>10.730399999999999</v>
      </c>
      <c r="S29" s="4">
        <v>31.7</v>
      </c>
      <c r="T29" s="4">
        <v>524.02200000000005</v>
      </c>
      <c r="W29" s="4">
        <v>0</v>
      </c>
      <c r="X29" s="4">
        <v>8.7599999999999997E-2</v>
      </c>
      <c r="Y29" s="4">
        <v>11.9</v>
      </c>
      <c r="Z29" s="4">
        <v>858</v>
      </c>
      <c r="AA29" s="4">
        <v>885</v>
      </c>
      <c r="AB29" s="4">
        <v>820</v>
      </c>
      <c r="AC29" s="4">
        <v>58</v>
      </c>
      <c r="AD29" s="4">
        <v>6.81</v>
      </c>
      <c r="AE29" s="4">
        <v>0.16</v>
      </c>
      <c r="AF29" s="4">
        <v>979</v>
      </c>
      <c r="AG29" s="4">
        <v>-11</v>
      </c>
      <c r="AH29" s="4">
        <v>7</v>
      </c>
      <c r="AI29" s="4">
        <v>26</v>
      </c>
      <c r="AJ29" s="4">
        <v>188.1</v>
      </c>
      <c r="AK29" s="4">
        <v>139</v>
      </c>
      <c r="AL29" s="4">
        <v>2.4</v>
      </c>
      <c r="AM29" s="4">
        <v>195</v>
      </c>
      <c r="AN29" s="4" t="s">
        <v>155</v>
      </c>
      <c r="AO29" s="4">
        <v>2</v>
      </c>
      <c r="AP29" s="4">
        <v>0.58168981481481474</v>
      </c>
      <c r="AQ29" s="4">
        <v>47.158534000000003</v>
      </c>
      <c r="AR29" s="4">
        <v>-88.485302000000004</v>
      </c>
      <c r="AS29" s="4">
        <v>313.2</v>
      </c>
      <c r="AT29" s="4">
        <v>31.4</v>
      </c>
      <c r="AU29" s="4">
        <v>12</v>
      </c>
      <c r="AV29" s="4">
        <v>8</v>
      </c>
      <c r="AW29" s="4" t="s">
        <v>208</v>
      </c>
      <c r="AX29" s="4">
        <v>1.1157840000000001</v>
      </c>
      <c r="AY29" s="4">
        <v>1.5842160000000001</v>
      </c>
      <c r="AZ29" s="4">
        <v>2.5</v>
      </c>
      <c r="BA29" s="4">
        <v>14.023</v>
      </c>
      <c r="BB29" s="4">
        <v>14.42</v>
      </c>
      <c r="BC29" s="4">
        <v>1.03</v>
      </c>
      <c r="BD29" s="4">
        <v>14.206</v>
      </c>
      <c r="BE29" s="4">
        <v>2903.4789999999998</v>
      </c>
      <c r="BF29" s="4">
        <v>74.468999999999994</v>
      </c>
      <c r="BG29" s="4">
        <v>0.68200000000000005</v>
      </c>
      <c r="BH29" s="4">
        <v>0.35</v>
      </c>
      <c r="BI29" s="4">
        <v>1.032</v>
      </c>
      <c r="BJ29" s="4">
        <v>0.51700000000000002</v>
      </c>
      <c r="BK29" s="4">
        <v>0.26500000000000001</v>
      </c>
      <c r="BL29" s="4">
        <v>0.78100000000000003</v>
      </c>
      <c r="BM29" s="4">
        <v>4.0829000000000004</v>
      </c>
      <c r="BQ29" s="4">
        <v>15.000999999999999</v>
      </c>
      <c r="BR29" s="4">
        <v>0.95804800000000001</v>
      </c>
      <c r="BS29" s="4">
        <v>-5</v>
      </c>
      <c r="BT29" s="4">
        <v>0.116062</v>
      </c>
      <c r="BU29" s="4">
        <v>23.412298</v>
      </c>
      <c r="BV29" s="4">
        <v>2.344452</v>
      </c>
      <c r="BW29" s="4">
        <f t="shared" si="9"/>
        <v>6.1855291316000001</v>
      </c>
      <c r="BY29" s="4">
        <f t="shared" si="10"/>
        <v>50099.134185954856</v>
      </c>
      <c r="BZ29" s="4">
        <f t="shared" si="11"/>
        <v>1284.9524393645938</v>
      </c>
      <c r="CA29" s="4">
        <f t="shared" si="12"/>
        <v>8.9207644946420004</v>
      </c>
      <c r="CB29" s="4">
        <f t="shared" si="13"/>
        <v>70.449882698595403</v>
      </c>
    </row>
    <row r="30" spans="1:80" x14ac:dyDescent="0.25">
      <c r="A30" s="2">
        <v>42069</v>
      </c>
      <c r="B30" s="3">
        <v>4.0136574074074075E-2</v>
      </c>
      <c r="C30" s="4">
        <v>14.417999999999999</v>
      </c>
      <c r="D30" s="4">
        <v>0.18640000000000001</v>
      </c>
      <c r="E30" s="4">
        <v>1863.839733</v>
      </c>
      <c r="F30" s="4">
        <v>26.7</v>
      </c>
      <c r="G30" s="4">
        <v>64.2</v>
      </c>
      <c r="H30" s="4">
        <v>345.3</v>
      </c>
      <c r="J30" s="4">
        <v>0.1</v>
      </c>
      <c r="K30" s="4">
        <v>0.87649999999999995</v>
      </c>
      <c r="L30" s="4">
        <v>12.637499999999999</v>
      </c>
      <c r="M30" s="4">
        <v>0.16339999999999999</v>
      </c>
      <c r="N30" s="4">
        <v>23.390499999999999</v>
      </c>
      <c r="O30" s="4">
        <v>56.254899999999999</v>
      </c>
      <c r="P30" s="4">
        <v>79.599999999999994</v>
      </c>
      <c r="Q30" s="4">
        <v>17.7133</v>
      </c>
      <c r="R30" s="4">
        <v>42.601100000000002</v>
      </c>
      <c r="S30" s="4">
        <v>60.3</v>
      </c>
      <c r="T30" s="4">
        <v>345.25830000000002</v>
      </c>
      <c r="W30" s="4">
        <v>0</v>
      </c>
      <c r="X30" s="4">
        <v>8.77E-2</v>
      </c>
      <c r="Y30" s="4">
        <v>11.9</v>
      </c>
      <c r="Z30" s="4">
        <v>858</v>
      </c>
      <c r="AA30" s="4">
        <v>885</v>
      </c>
      <c r="AB30" s="4">
        <v>820</v>
      </c>
      <c r="AC30" s="4">
        <v>58</v>
      </c>
      <c r="AD30" s="4">
        <v>6.81</v>
      </c>
      <c r="AE30" s="4">
        <v>0.16</v>
      </c>
      <c r="AF30" s="4">
        <v>979</v>
      </c>
      <c r="AG30" s="4">
        <v>-11</v>
      </c>
      <c r="AH30" s="4">
        <v>7.9379999999999997</v>
      </c>
      <c r="AI30" s="4">
        <v>26</v>
      </c>
      <c r="AJ30" s="4">
        <v>188.9</v>
      </c>
      <c r="AK30" s="4">
        <v>139</v>
      </c>
      <c r="AL30" s="4">
        <v>2.7</v>
      </c>
      <c r="AM30" s="4">
        <v>195</v>
      </c>
      <c r="AN30" s="4" t="s">
        <v>155</v>
      </c>
      <c r="AO30" s="4">
        <v>2</v>
      </c>
      <c r="AP30" s="4">
        <v>0.58170138888888889</v>
      </c>
      <c r="AQ30" s="4">
        <v>47.158515000000001</v>
      </c>
      <c r="AR30" s="4">
        <v>-88.485135999999997</v>
      </c>
      <c r="AS30" s="4">
        <v>313</v>
      </c>
      <c r="AT30" s="4">
        <v>30.8</v>
      </c>
      <c r="AU30" s="4">
        <v>12</v>
      </c>
      <c r="AV30" s="4">
        <v>8</v>
      </c>
      <c r="AW30" s="4" t="s">
        <v>208</v>
      </c>
      <c r="AX30" s="4">
        <v>1.1000000000000001</v>
      </c>
      <c r="AY30" s="4">
        <v>1.6850510000000001</v>
      </c>
      <c r="AZ30" s="4">
        <v>2.585051</v>
      </c>
      <c r="BA30" s="4">
        <v>14.023</v>
      </c>
      <c r="BB30" s="4">
        <v>14.52</v>
      </c>
      <c r="BC30" s="4">
        <v>1.04</v>
      </c>
      <c r="BD30" s="4">
        <v>14.085000000000001</v>
      </c>
      <c r="BE30" s="4">
        <v>2986.11</v>
      </c>
      <c r="BF30" s="4">
        <v>24.57</v>
      </c>
      <c r="BG30" s="4">
        <v>0.57899999999999996</v>
      </c>
      <c r="BH30" s="4">
        <v>1.3919999999999999</v>
      </c>
      <c r="BI30" s="4">
        <v>1.9710000000000001</v>
      </c>
      <c r="BJ30" s="4">
        <v>0.438</v>
      </c>
      <c r="BK30" s="4">
        <v>1.054</v>
      </c>
      <c r="BL30" s="4">
        <v>1.492</v>
      </c>
      <c r="BM30" s="4">
        <v>2.6978</v>
      </c>
      <c r="BQ30" s="4">
        <v>15.06</v>
      </c>
      <c r="BR30" s="4">
        <v>0.73419000000000001</v>
      </c>
      <c r="BS30" s="4">
        <v>-5</v>
      </c>
      <c r="BT30" s="4">
        <v>0.11600000000000001</v>
      </c>
      <c r="BU30" s="4">
        <v>17.941768</v>
      </c>
      <c r="BV30" s="4">
        <v>2.3431999999999999</v>
      </c>
      <c r="BW30" s="4">
        <f t="shared" si="9"/>
        <v>4.7402151055999999</v>
      </c>
      <c r="BY30" s="4">
        <f t="shared" si="10"/>
        <v>39485.580424907763</v>
      </c>
      <c r="BZ30" s="4">
        <f t="shared" si="11"/>
        <v>324.89114970311999</v>
      </c>
      <c r="CA30" s="4">
        <f t="shared" si="12"/>
        <v>5.7917103610079996</v>
      </c>
      <c r="CB30" s="4">
        <f t="shared" si="13"/>
        <v>35.673233360564801</v>
      </c>
    </row>
    <row r="31" spans="1:80" x14ac:dyDescent="0.25">
      <c r="A31" s="2">
        <v>42069</v>
      </c>
      <c r="B31" s="3">
        <v>4.0148148148148148E-2</v>
      </c>
      <c r="C31" s="4">
        <v>14.712999999999999</v>
      </c>
      <c r="D31" s="4">
        <v>0.25609999999999999</v>
      </c>
      <c r="E31" s="4">
        <v>2561.4469450000001</v>
      </c>
      <c r="F31" s="4">
        <v>24.5</v>
      </c>
      <c r="G31" s="4">
        <v>74</v>
      </c>
      <c r="H31" s="4">
        <v>249.8</v>
      </c>
      <c r="J31" s="4">
        <v>0.1</v>
      </c>
      <c r="K31" s="4">
        <v>0.87380000000000002</v>
      </c>
      <c r="L31" s="4">
        <v>12.8561</v>
      </c>
      <c r="M31" s="4">
        <v>0.2238</v>
      </c>
      <c r="N31" s="4">
        <v>21.407399999999999</v>
      </c>
      <c r="O31" s="4">
        <v>64.659199999999998</v>
      </c>
      <c r="P31" s="4">
        <v>86.1</v>
      </c>
      <c r="Q31" s="4">
        <v>16.211600000000001</v>
      </c>
      <c r="R31" s="4">
        <v>48.965600000000002</v>
      </c>
      <c r="S31" s="4">
        <v>65.2</v>
      </c>
      <c r="T31" s="4">
        <v>249.8091</v>
      </c>
      <c r="W31" s="4">
        <v>0</v>
      </c>
      <c r="X31" s="4">
        <v>8.7400000000000005E-2</v>
      </c>
      <c r="Y31" s="4">
        <v>11.9</v>
      </c>
      <c r="Z31" s="4">
        <v>858</v>
      </c>
      <c r="AA31" s="4">
        <v>885</v>
      </c>
      <c r="AB31" s="4">
        <v>820</v>
      </c>
      <c r="AC31" s="4">
        <v>58</v>
      </c>
      <c r="AD31" s="4">
        <v>6.81</v>
      </c>
      <c r="AE31" s="4">
        <v>0.16</v>
      </c>
      <c r="AF31" s="4">
        <v>979</v>
      </c>
      <c r="AG31" s="4">
        <v>-11</v>
      </c>
      <c r="AH31" s="4">
        <v>7.0620000000000003</v>
      </c>
      <c r="AI31" s="4">
        <v>26</v>
      </c>
      <c r="AJ31" s="4">
        <v>189</v>
      </c>
      <c r="AK31" s="4">
        <v>139</v>
      </c>
      <c r="AL31" s="4">
        <v>2.7</v>
      </c>
      <c r="AM31" s="4">
        <v>195</v>
      </c>
      <c r="AN31" s="4" t="s">
        <v>155</v>
      </c>
      <c r="AO31" s="4">
        <v>2</v>
      </c>
      <c r="AP31" s="4">
        <v>0.58171296296296293</v>
      </c>
      <c r="AQ31" s="4">
        <v>47.158509000000002</v>
      </c>
      <c r="AR31" s="4">
        <v>-88.484989999999996</v>
      </c>
      <c r="AS31" s="4">
        <v>312.8</v>
      </c>
      <c r="AT31" s="4">
        <v>26</v>
      </c>
      <c r="AU31" s="4">
        <v>12</v>
      </c>
      <c r="AV31" s="4">
        <v>8</v>
      </c>
      <c r="AW31" s="4" t="s">
        <v>208</v>
      </c>
      <c r="AX31" s="4">
        <v>1.1000000000000001</v>
      </c>
      <c r="AY31" s="4">
        <v>1.7</v>
      </c>
      <c r="AZ31" s="4">
        <v>2.6</v>
      </c>
      <c r="BA31" s="4">
        <v>14.023</v>
      </c>
      <c r="BB31" s="4">
        <v>14.19</v>
      </c>
      <c r="BC31" s="4">
        <v>1.01</v>
      </c>
      <c r="BD31" s="4">
        <v>14.446</v>
      </c>
      <c r="BE31" s="4">
        <v>2975.1</v>
      </c>
      <c r="BF31" s="4">
        <v>32.965000000000003</v>
      </c>
      <c r="BG31" s="4">
        <v>0.51900000000000002</v>
      </c>
      <c r="BH31" s="4">
        <v>1.5669999999999999</v>
      </c>
      <c r="BI31" s="4">
        <v>2.0859999999999999</v>
      </c>
      <c r="BJ31" s="4">
        <v>0.39300000000000002</v>
      </c>
      <c r="BK31" s="4">
        <v>1.1870000000000001</v>
      </c>
      <c r="BL31" s="4">
        <v>1.58</v>
      </c>
      <c r="BM31" s="4">
        <v>1.9117</v>
      </c>
      <c r="BQ31" s="4">
        <v>14.702</v>
      </c>
      <c r="BR31" s="4">
        <v>0.50232200000000005</v>
      </c>
      <c r="BS31" s="4">
        <v>-5</v>
      </c>
      <c r="BT31" s="4">
        <v>0.11318599999999999</v>
      </c>
      <c r="BU31" s="4">
        <v>12.275494</v>
      </c>
      <c r="BV31" s="4">
        <v>2.2863570000000002</v>
      </c>
      <c r="BW31" s="4">
        <f t="shared" si="9"/>
        <v>3.2431855147999999</v>
      </c>
      <c r="BY31" s="4">
        <f t="shared" si="10"/>
        <v>26915.845960957799</v>
      </c>
      <c r="BZ31" s="4">
        <f t="shared" si="11"/>
        <v>298.23564320627003</v>
      </c>
      <c r="CA31" s="4">
        <f t="shared" si="12"/>
        <v>3.5554863576540003</v>
      </c>
      <c r="CB31" s="4">
        <f t="shared" si="13"/>
        <v>17.295224605412599</v>
      </c>
    </row>
    <row r="32" spans="1:80" x14ac:dyDescent="0.25">
      <c r="A32" s="2">
        <v>42069</v>
      </c>
      <c r="B32" s="3">
        <v>4.0159722222222222E-2</v>
      </c>
      <c r="C32" s="4">
        <v>14.129</v>
      </c>
      <c r="D32" s="4">
        <v>0.97309999999999997</v>
      </c>
      <c r="E32" s="4">
        <v>9731.25</v>
      </c>
      <c r="F32" s="4">
        <v>21.1</v>
      </c>
      <c r="G32" s="4">
        <v>46.6</v>
      </c>
      <c r="H32" s="4">
        <v>276.39999999999998</v>
      </c>
      <c r="J32" s="4">
        <v>0.2</v>
      </c>
      <c r="K32" s="4">
        <v>0.872</v>
      </c>
      <c r="L32" s="4">
        <v>12.32</v>
      </c>
      <c r="M32" s="4">
        <v>0.84850000000000003</v>
      </c>
      <c r="N32" s="4">
        <v>18.3995</v>
      </c>
      <c r="O32" s="4">
        <v>40.676600000000001</v>
      </c>
      <c r="P32" s="4">
        <v>59.1</v>
      </c>
      <c r="Q32" s="4">
        <v>13.9337</v>
      </c>
      <c r="R32" s="4">
        <v>30.803899999999999</v>
      </c>
      <c r="S32" s="4">
        <v>44.7</v>
      </c>
      <c r="T32" s="4">
        <v>276.36660000000001</v>
      </c>
      <c r="W32" s="4">
        <v>0</v>
      </c>
      <c r="X32" s="4">
        <v>0.1744</v>
      </c>
      <c r="Y32" s="4">
        <v>11.9</v>
      </c>
      <c r="Z32" s="4">
        <v>857</v>
      </c>
      <c r="AA32" s="4">
        <v>886</v>
      </c>
      <c r="AB32" s="4">
        <v>821</v>
      </c>
      <c r="AC32" s="4">
        <v>58</v>
      </c>
      <c r="AD32" s="4">
        <v>6.81</v>
      </c>
      <c r="AE32" s="4">
        <v>0.16</v>
      </c>
      <c r="AF32" s="4">
        <v>979</v>
      </c>
      <c r="AG32" s="4">
        <v>-11</v>
      </c>
      <c r="AH32" s="4">
        <v>7</v>
      </c>
      <c r="AI32" s="4">
        <v>26</v>
      </c>
      <c r="AJ32" s="4">
        <v>189</v>
      </c>
      <c r="AK32" s="4">
        <v>139</v>
      </c>
      <c r="AL32" s="4">
        <v>2.8</v>
      </c>
      <c r="AM32" s="4">
        <v>195</v>
      </c>
      <c r="AN32" s="4" t="s">
        <v>155</v>
      </c>
      <c r="AO32" s="4">
        <v>2</v>
      </c>
      <c r="AP32" s="4">
        <v>0.58172453703703708</v>
      </c>
      <c r="AQ32" s="4">
        <v>47.158524999999997</v>
      </c>
      <c r="AR32" s="4">
        <v>-88.484740000000002</v>
      </c>
      <c r="AS32" s="4">
        <v>312.3</v>
      </c>
      <c r="AT32" s="4">
        <v>23.5</v>
      </c>
      <c r="AU32" s="4">
        <v>12</v>
      </c>
      <c r="AV32" s="4">
        <v>8</v>
      </c>
      <c r="AW32" s="4" t="s">
        <v>208</v>
      </c>
      <c r="AX32" s="4">
        <v>1.015085</v>
      </c>
      <c r="AY32" s="4">
        <v>1.784915</v>
      </c>
      <c r="AZ32" s="4">
        <v>2.515085</v>
      </c>
      <c r="BA32" s="4">
        <v>14.023</v>
      </c>
      <c r="BB32" s="4">
        <v>13.98</v>
      </c>
      <c r="BC32" s="4">
        <v>1</v>
      </c>
      <c r="BD32" s="4">
        <v>14.680999999999999</v>
      </c>
      <c r="BE32" s="4">
        <v>2831.2269999999999</v>
      </c>
      <c r="BF32" s="4">
        <v>124.113</v>
      </c>
      <c r="BG32" s="4">
        <v>0.443</v>
      </c>
      <c r="BH32" s="4">
        <v>0.97899999999999998</v>
      </c>
      <c r="BI32" s="4">
        <v>1.4219999999999999</v>
      </c>
      <c r="BJ32" s="4">
        <v>0.33500000000000002</v>
      </c>
      <c r="BK32" s="4">
        <v>0.74099999999999999</v>
      </c>
      <c r="BL32" s="4">
        <v>1.077</v>
      </c>
      <c r="BM32" s="4">
        <v>2.1002999999999998</v>
      </c>
      <c r="BQ32" s="4">
        <v>29.140999999999998</v>
      </c>
      <c r="BR32" s="4">
        <v>0.383882</v>
      </c>
      <c r="BS32" s="4">
        <v>-5</v>
      </c>
      <c r="BT32" s="4">
        <v>0.11018600000000001</v>
      </c>
      <c r="BU32" s="4">
        <v>9.3811169999999997</v>
      </c>
      <c r="BV32" s="4">
        <v>2.2257570000000002</v>
      </c>
      <c r="BW32" s="4">
        <f t="shared" si="9"/>
        <v>2.4784911113999999</v>
      </c>
      <c r="BY32" s="4">
        <f t="shared" si="10"/>
        <v>19574.772872791978</v>
      </c>
      <c r="BZ32" s="4">
        <f t="shared" si="11"/>
        <v>858.10278920087706</v>
      </c>
      <c r="CA32" s="4">
        <f t="shared" si="12"/>
        <v>2.3161508817150001</v>
      </c>
      <c r="CB32" s="4">
        <f t="shared" si="13"/>
        <v>14.521228945868698</v>
      </c>
    </row>
    <row r="33" spans="1:80" x14ac:dyDescent="0.25">
      <c r="A33" s="2">
        <v>42069</v>
      </c>
      <c r="B33" s="3">
        <v>4.0171296296296295E-2</v>
      </c>
      <c r="C33" s="4">
        <v>12.497</v>
      </c>
      <c r="D33" s="4">
        <v>4.0480999999999998</v>
      </c>
      <c r="E33" s="4">
        <v>40481.25</v>
      </c>
      <c r="F33" s="4">
        <v>18.899999999999999</v>
      </c>
      <c r="G33" s="4">
        <v>12.6</v>
      </c>
      <c r="H33" s="4">
        <v>551.70000000000005</v>
      </c>
      <c r="J33" s="4">
        <v>0.2</v>
      </c>
      <c r="K33" s="4">
        <v>0.85680000000000001</v>
      </c>
      <c r="L33" s="4">
        <v>10.706799999999999</v>
      </c>
      <c r="M33" s="4">
        <v>3.4683000000000002</v>
      </c>
      <c r="N33" s="4">
        <v>16.1599</v>
      </c>
      <c r="O33" s="4">
        <v>10.7776</v>
      </c>
      <c r="P33" s="4">
        <v>26.9</v>
      </c>
      <c r="Q33" s="4">
        <v>12.2377</v>
      </c>
      <c r="R33" s="4">
        <v>8.1616999999999997</v>
      </c>
      <c r="S33" s="4">
        <v>20.399999999999999</v>
      </c>
      <c r="T33" s="4">
        <v>551.6816</v>
      </c>
      <c r="W33" s="4">
        <v>0</v>
      </c>
      <c r="X33" s="4">
        <v>0.1714</v>
      </c>
      <c r="Y33" s="4">
        <v>12</v>
      </c>
      <c r="Z33" s="4">
        <v>857</v>
      </c>
      <c r="AA33" s="4">
        <v>884</v>
      </c>
      <c r="AB33" s="4">
        <v>821</v>
      </c>
      <c r="AC33" s="4">
        <v>58</v>
      </c>
      <c r="AD33" s="4">
        <v>6.81</v>
      </c>
      <c r="AE33" s="4">
        <v>0.16</v>
      </c>
      <c r="AF33" s="4">
        <v>979</v>
      </c>
      <c r="AG33" s="4">
        <v>-11</v>
      </c>
      <c r="AH33" s="4">
        <v>7.9379999999999997</v>
      </c>
      <c r="AI33" s="4">
        <v>26</v>
      </c>
      <c r="AJ33" s="4">
        <v>189</v>
      </c>
      <c r="AK33" s="4">
        <v>139.9</v>
      </c>
      <c r="AL33" s="4">
        <v>2.8</v>
      </c>
      <c r="AM33" s="4">
        <v>195</v>
      </c>
      <c r="AN33" s="4" t="s">
        <v>155</v>
      </c>
      <c r="AO33" s="4">
        <v>2</v>
      </c>
      <c r="AP33" s="4">
        <v>0.58174768518518516</v>
      </c>
      <c r="AQ33" s="4">
        <v>47.158527999999997</v>
      </c>
      <c r="AR33" s="4">
        <v>-88.484700000000004</v>
      </c>
      <c r="AS33" s="4">
        <v>312.2</v>
      </c>
      <c r="AT33" s="4">
        <v>21.7</v>
      </c>
      <c r="AU33" s="4">
        <v>12</v>
      </c>
      <c r="AV33" s="4">
        <v>8</v>
      </c>
      <c r="AW33" s="4" t="s">
        <v>208</v>
      </c>
      <c r="AX33" s="4">
        <v>1</v>
      </c>
      <c r="AY33" s="4">
        <v>1.8848149999999999</v>
      </c>
      <c r="AZ33" s="4">
        <v>2.5848149999999999</v>
      </c>
      <c r="BA33" s="4">
        <v>14.023</v>
      </c>
      <c r="BB33" s="4">
        <v>12.44</v>
      </c>
      <c r="BC33" s="4">
        <v>0.89</v>
      </c>
      <c r="BD33" s="4">
        <v>16.716999999999999</v>
      </c>
      <c r="BE33" s="4">
        <v>2281.116</v>
      </c>
      <c r="BF33" s="4">
        <v>470.30799999999999</v>
      </c>
      <c r="BG33" s="4">
        <v>0.36099999999999999</v>
      </c>
      <c r="BH33" s="4">
        <v>0.24</v>
      </c>
      <c r="BI33" s="4">
        <v>0.60099999999999998</v>
      </c>
      <c r="BJ33" s="4">
        <v>0.27300000000000002</v>
      </c>
      <c r="BK33" s="4">
        <v>0.182</v>
      </c>
      <c r="BL33" s="4">
        <v>0.45500000000000002</v>
      </c>
      <c r="BM33" s="4">
        <v>3.8868</v>
      </c>
      <c r="BQ33" s="4">
        <v>26.545000000000002</v>
      </c>
      <c r="BR33" s="4">
        <v>0.48487000000000002</v>
      </c>
      <c r="BS33" s="4">
        <v>-5</v>
      </c>
      <c r="BT33" s="4">
        <v>0.11</v>
      </c>
      <c r="BU33" s="4">
        <v>11.849011000000001</v>
      </c>
      <c r="BV33" s="4">
        <v>2.222</v>
      </c>
      <c r="BW33" s="4">
        <f t="shared" si="9"/>
        <v>3.1305087062000001</v>
      </c>
      <c r="BY33" s="4">
        <f t="shared" si="10"/>
        <v>19920.349840715415</v>
      </c>
      <c r="BZ33" s="4">
        <f t="shared" si="11"/>
        <v>4107.0685983909561</v>
      </c>
      <c r="CA33" s="4">
        <f t="shared" si="12"/>
        <v>2.3840328622110003</v>
      </c>
      <c r="CB33" s="4">
        <f t="shared" si="13"/>
        <v>33.942340398687598</v>
      </c>
    </row>
    <row r="34" spans="1:80" x14ac:dyDescent="0.25">
      <c r="A34" s="2">
        <v>42069</v>
      </c>
      <c r="B34" s="3">
        <v>4.0182870370370369E-2</v>
      </c>
      <c r="C34" s="4">
        <v>11.118</v>
      </c>
      <c r="D34" s="4">
        <v>5.9668999999999999</v>
      </c>
      <c r="E34" s="4">
        <v>59668.734689999997</v>
      </c>
      <c r="F34" s="4">
        <v>17.3</v>
      </c>
      <c r="G34" s="4">
        <v>11.9</v>
      </c>
      <c r="H34" s="4">
        <v>980.3</v>
      </c>
      <c r="J34" s="4">
        <v>0.2</v>
      </c>
      <c r="K34" s="4">
        <v>0.84909999999999997</v>
      </c>
      <c r="L34" s="4">
        <v>9.4402000000000008</v>
      </c>
      <c r="M34" s="4">
        <v>5.0663</v>
      </c>
      <c r="N34" s="4">
        <v>14.6616</v>
      </c>
      <c r="O34" s="4">
        <v>10.1411</v>
      </c>
      <c r="P34" s="4">
        <v>24.8</v>
      </c>
      <c r="Q34" s="4">
        <v>11.103</v>
      </c>
      <c r="R34" s="4">
        <v>7.6797000000000004</v>
      </c>
      <c r="S34" s="4">
        <v>18.8</v>
      </c>
      <c r="T34" s="4">
        <v>980.27499999999998</v>
      </c>
      <c r="W34" s="4">
        <v>0</v>
      </c>
      <c r="X34" s="4">
        <v>0.16980000000000001</v>
      </c>
      <c r="Y34" s="4">
        <v>11.9</v>
      </c>
      <c r="Z34" s="4">
        <v>859</v>
      </c>
      <c r="AA34" s="4">
        <v>886</v>
      </c>
      <c r="AB34" s="4">
        <v>822</v>
      </c>
      <c r="AC34" s="4">
        <v>58</v>
      </c>
      <c r="AD34" s="4">
        <v>6.81</v>
      </c>
      <c r="AE34" s="4">
        <v>0.16</v>
      </c>
      <c r="AF34" s="4">
        <v>979</v>
      </c>
      <c r="AG34" s="4">
        <v>-11</v>
      </c>
      <c r="AH34" s="4">
        <v>7.0620000000000003</v>
      </c>
      <c r="AI34" s="4">
        <v>26</v>
      </c>
      <c r="AJ34" s="4">
        <v>189</v>
      </c>
      <c r="AK34" s="4">
        <v>139.1</v>
      </c>
      <c r="AL34" s="4">
        <v>2.5</v>
      </c>
      <c r="AM34" s="4">
        <v>195</v>
      </c>
      <c r="AN34" s="4" t="s">
        <v>155</v>
      </c>
      <c r="AO34" s="4">
        <v>2</v>
      </c>
      <c r="AP34" s="4">
        <v>0.58174768518518516</v>
      </c>
      <c r="AQ34" s="4">
        <v>47.158546999999999</v>
      </c>
      <c r="AR34" s="4">
        <v>-88.484604000000004</v>
      </c>
      <c r="AS34" s="4">
        <v>312</v>
      </c>
      <c r="AT34" s="4">
        <v>20.8</v>
      </c>
      <c r="AU34" s="4">
        <v>12</v>
      </c>
      <c r="AV34" s="4">
        <v>8</v>
      </c>
      <c r="AW34" s="4" t="s">
        <v>208</v>
      </c>
      <c r="AX34" s="4">
        <v>1</v>
      </c>
      <c r="AY34" s="4">
        <v>1.9</v>
      </c>
      <c r="AZ34" s="4">
        <v>2.6</v>
      </c>
      <c r="BA34" s="4">
        <v>14.023</v>
      </c>
      <c r="BB34" s="4">
        <v>11.78</v>
      </c>
      <c r="BC34" s="4">
        <v>0.84</v>
      </c>
      <c r="BD34" s="4">
        <v>17.774999999999999</v>
      </c>
      <c r="BE34" s="4">
        <v>1959.5319999999999</v>
      </c>
      <c r="BF34" s="4">
        <v>669.33799999999997</v>
      </c>
      <c r="BG34" s="4">
        <v>0.31900000000000001</v>
      </c>
      <c r="BH34" s="4">
        <v>0.22</v>
      </c>
      <c r="BI34" s="4">
        <v>0.53900000000000003</v>
      </c>
      <c r="BJ34" s="4">
        <v>0.24099999999999999</v>
      </c>
      <c r="BK34" s="4">
        <v>0.16700000000000001</v>
      </c>
      <c r="BL34" s="4">
        <v>0.40799999999999997</v>
      </c>
      <c r="BM34" s="4">
        <v>6.7289000000000003</v>
      </c>
      <c r="BQ34" s="4">
        <v>25.63</v>
      </c>
      <c r="BR34" s="4">
        <v>0.29783399999999999</v>
      </c>
      <c r="BS34" s="4">
        <v>-5</v>
      </c>
      <c r="BT34" s="4">
        <v>0.108124</v>
      </c>
      <c r="BU34" s="4">
        <v>7.2783179999999996</v>
      </c>
      <c r="BV34" s="4">
        <v>2.1841050000000002</v>
      </c>
      <c r="BW34" s="4">
        <f t="shared" si="9"/>
        <v>1.9229316155999998</v>
      </c>
      <c r="BY34" s="4">
        <f t="shared" si="10"/>
        <v>10511.165509028709</v>
      </c>
      <c r="BZ34" s="4">
        <f t="shared" si="11"/>
        <v>3590.4095975377077</v>
      </c>
      <c r="CA34" s="4">
        <f t="shared" si="12"/>
        <v>1.2927530082059999</v>
      </c>
      <c r="CB34" s="4">
        <f t="shared" si="13"/>
        <v>36.094629530777404</v>
      </c>
    </row>
    <row r="35" spans="1:80" x14ac:dyDescent="0.25">
      <c r="A35" s="2">
        <v>42069</v>
      </c>
      <c r="B35" s="3">
        <v>4.0194444444444442E-2</v>
      </c>
      <c r="C35" s="4">
        <v>10.337999999999999</v>
      </c>
      <c r="D35" s="4">
        <v>7.0340999999999996</v>
      </c>
      <c r="E35" s="4">
        <v>70341.069959999993</v>
      </c>
      <c r="F35" s="4">
        <v>16.600000000000001</v>
      </c>
      <c r="G35" s="4">
        <v>10.7</v>
      </c>
      <c r="H35" s="4">
        <v>1530.5</v>
      </c>
      <c r="J35" s="4">
        <v>0.2</v>
      </c>
      <c r="K35" s="4">
        <v>0.84440000000000004</v>
      </c>
      <c r="L35" s="4">
        <v>8.7294</v>
      </c>
      <c r="M35" s="4">
        <v>5.9398</v>
      </c>
      <c r="N35" s="4">
        <v>14.0541</v>
      </c>
      <c r="O35" s="4">
        <v>9.0609000000000002</v>
      </c>
      <c r="P35" s="4">
        <v>23.1</v>
      </c>
      <c r="Q35" s="4">
        <v>10.643000000000001</v>
      </c>
      <c r="R35" s="4">
        <v>6.8616999999999999</v>
      </c>
      <c r="S35" s="4">
        <v>17.5</v>
      </c>
      <c r="T35" s="4">
        <v>1530.5118</v>
      </c>
      <c r="W35" s="4">
        <v>0</v>
      </c>
      <c r="X35" s="4">
        <v>0.16889999999999999</v>
      </c>
      <c r="Y35" s="4">
        <v>11.9</v>
      </c>
      <c r="Z35" s="4">
        <v>860</v>
      </c>
      <c r="AA35" s="4">
        <v>887</v>
      </c>
      <c r="AB35" s="4">
        <v>822</v>
      </c>
      <c r="AC35" s="4">
        <v>58</v>
      </c>
      <c r="AD35" s="4">
        <v>6.81</v>
      </c>
      <c r="AE35" s="4">
        <v>0.16</v>
      </c>
      <c r="AF35" s="4">
        <v>979</v>
      </c>
      <c r="AG35" s="4">
        <v>-11</v>
      </c>
      <c r="AH35" s="4">
        <v>7.9379999999999997</v>
      </c>
      <c r="AI35" s="4">
        <v>26</v>
      </c>
      <c r="AJ35" s="4">
        <v>189</v>
      </c>
      <c r="AK35" s="4">
        <v>139</v>
      </c>
      <c r="AL35" s="4">
        <v>2.7</v>
      </c>
      <c r="AM35" s="4">
        <v>195</v>
      </c>
      <c r="AN35" s="4" t="s">
        <v>155</v>
      </c>
      <c r="AO35" s="4">
        <v>2</v>
      </c>
      <c r="AP35" s="4">
        <v>0.5817592592592592</v>
      </c>
      <c r="AQ35" s="4">
        <v>47.158580999999998</v>
      </c>
      <c r="AR35" s="4">
        <v>-88.484492000000003</v>
      </c>
      <c r="AS35" s="4">
        <v>311.7</v>
      </c>
      <c r="AT35" s="4">
        <v>20.8</v>
      </c>
      <c r="AU35" s="4">
        <v>12</v>
      </c>
      <c r="AV35" s="4">
        <v>8</v>
      </c>
      <c r="AW35" s="4" t="s">
        <v>208</v>
      </c>
      <c r="AX35" s="4">
        <v>1</v>
      </c>
      <c r="AY35" s="4">
        <v>1.9</v>
      </c>
      <c r="AZ35" s="4">
        <v>2.6</v>
      </c>
      <c r="BA35" s="4">
        <v>14.023</v>
      </c>
      <c r="BB35" s="4">
        <v>11.41</v>
      </c>
      <c r="BC35" s="4">
        <v>0.81</v>
      </c>
      <c r="BD35" s="4">
        <v>18.423999999999999</v>
      </c>
      <c r="BE35" s="4">
        <v>1785.29</v>
      </c>
      <c r="BF35" s="4">
        <v>773.16700000000003</v>
      </c>
      <c r="BG35" s="4">
        <v>0.30099999999999999</v>
      </c>
      <c r="BH35" s="4">
        <v>0.19400000000000001</v>
      </c>
      <c r="BI35" s="4">
        <v>0.495</v>
      </c>
      <c r="BJ35" s="4">
        <v>0.22800000000000001</v>
      </c>
      <c r="BK35" s="4">
        <v>0.14699999999999999</v>
      </c>
      <c r="BL35" s="4">
        <v>0.375</v>
      </c>
      <c r="BM35" s="4">
        <v>10.351000000000001</v>
      </c>
      <c r="BQ35" s="4">
        <v>25.114000000000001</v>
      </c>
      <c r="BR35" s="4">
        <v>0.13492000000000001</v>
      </c>
      <c r="BS35" s="4">
        <v>-5</v>
      </c>
      <c r="BT35" s="4">
        <v>0.108</v>
      </c>
      <c r="BU35" s="4">
        <v>3.2971080000000001</v>
      </c>
      <c r="BV35" s="4">
        <v>2.1816</v>
      </c>
      <c r="BW35" s="4">
        <f t="shared" si="9"/>
        <v>0.87109593360000004</v>
      </c>
      <c r="BY35" s="4">
        <f t="shared" si="10"/>
        <v>4338.19863475284</v>
      </c>
      <c r="BZ35" s="4">
        <f t="shared" si="11"/>
        <v>1878.7715294635323</v>
      </c>
      <c r="CA35" s="4">
        <f t="shared" si="12"/>
        <v>0.55403283988800001</v>
      </c>
      <c r="CB35" s="4">
        <f t="shared" si="13"/>
        <v>25.152604937195999</v>
      </c>
    </row>
    <row r="36" spans="1:80" x14ac:dyDescent="0.25">
      <c r="A36" s="2">
        <v>42069</v>
      </c>
      <c r="B36" s="3">
        <v>4.0206018518518523E-2</v>
      </c>
      <c r="C36" s="4">
        <v>9.83</v>
      </c>
      <c r="D36" s="4">
        <v>7.6356000000000002</v>
      </c>
      <c r="E36" s="4">
        <v>76355.557400000005</v>
      </c>
      <c r="F36" s="4">
        <v>16.5</v>
      </c>
      <c r="G36" s="4">
        <v>10.7</v>
      </c>
      <c r="H36" s="4">
        <v>2148.1</v>
      </c>
      <c r="J36" s="4">
        <v>0.2</v>
      </c>
      <c r="K36" s="4">
        <v>0.84189999999999998</v>
      </c>
      <c r="L36" s="4">
        <v>8.2757000000000005</v>
      </c>
      <c r="M36" s="4">
        <v>6.4283000000000001</v>
      </c>
      <c r="N36" s="4">
        <v>13.9278</v>
      </c>
      <c r="O36" s="4">
        <v>8.9715000000000007</v>
      </c>
      <c r="P36" s="4">
        <v>22.9</v>
      </c>
      <c r="Q36" s="4">
        <v>10.5474</v>
      </c>
      <c r="R36" s="4">
        <v>6.7939999999999996</v>
      </c>
      <c r="S36" s="4">
        <v>17.3</v>
      </c>
      <c r="T36" s="4">
        <v>2148.0970000000002</v>
      </c>
      <c r="W36" s="4">
        <v>0</v>
      </c>
      <c r="X36" s="4">
        <v>0.16839999999999999</v>
      </c>
      <c r="Y36" s="4">
        <v>11.9</v>
      </c>
      <c r="Z36" s="4">
        <v>860</v>
      </c>
      <c r="AA36" s="4">
        <v>887</v>
      </c>
      <c r="AB36" s="4">
        <v>823</v>
      </c>
      <c r="AC36" s="4">
        <v>58</v>
      </c>
      <c r="AD36" s="4">
        <v>6.81</v>
      </c>
      <c r="AE36" s="4">
        <v>0.16</v>
      </c>
      <c r="AF36" s="4">
        <v>979</v>
      </c>
      <c r="AG36" s="4">
        <v>-11</v>
      </c>
      <c r="AH36" s="4">
        <v>7.0620000000000003</v>
      </c>
      <c r="AI36" s="4">
        <v>26</v>
      </c>
      <c r="AJ36" s="4">
        <v>189</v>
      </c>
      <c r="AK36" s="4">
        <v>139</v>
      </c>
      <c r="AL36" s="4">
        <v>2.7</v>
      </c>
      <c r="AM36" s="4">
        <v>195</v>
      </c>
      <c r="AN36" s="4" t="s">
        <v>155</v>
      </c>
      <c r="AO36" s="4">
        <v>2</v>
      </c>
      <c r="AP36" s="4">
        <v>0.58177083333333335</v>
      </c>
      <c r="AQ36" s="4">
        <v>47.158631999999997</v>
      </c>
      <c r="AR36" s="4">
        <v>-88.484387999999996</v>
      </c>
      <c r="AS36" s="4">
        <v>311.5</v>
      </c>
      <c r="AT36" s="4">
        <v>21.1</v>
      </c>
      <c r="AU36" s="4">
        <v>12</v>
      </c>
      <c r="AV36" s="4">
        <v>8</v>
      </c>
      <c r="AW36" s="4" t="s">
        <v>208</v>
      </c>
      <c r="AX36" s="4">
        <v>1</v>
      </c>
      <c r="AY36" s="4">
        <v>1.9</v>
      </c>
      <c r="AZ36" s="4">
        <v>2.346454</v>
      </c>
      <c r="BA36" s="4">
        <v>14.023</v>
      </c>
      <c r="BB36" s="4">
        <v>11.21</v>
      </c>
      <c r="BC36" s="4">
        <v>0.8</v>
      </c>
      <c r="BD36" s="4">
        <v>18.780999999999999</v>
      </c>
      <c r="BE36" s="4">
        <v>1681.5150000000001</v>
      </c>
      <c r="BF36" s="4">
        <v>831.31399999999996</v>
      </c>
      <c r="BG36" s="4">
        <v>0.29599999999999999</v>
      </c>
      <c r="BH36" s="4">
        <v>0.191</v>
      </c>
      <c r="BI36" s="4">
        <v>0.48699999999999999</v>
      </c>
      <c r="BJ36" s="4">
        <v>0.224</v>
      </c>
      <c r="BK36" s="4">
        <v>0.14499999999999999</v>
      </c>
      <c r="BL36" s="4">
        <v>0.36899999999999999</v>
      </c>
      <c r="BM36" s="4">
        <v>14.433400000000001</v>
      </c>
      <c r="BQ36" s="4">
        <v>24.876000000000001</v>
      </c>
      <c r="BR36" s="4">
        <v>7.2471999999999995E-2</v>
      </c>
      <c r="BS36" s="4">
        <v>-5</v>
      </c>
      <c r="BT36" s="4">
        <v>0.107062</v>
      </c>
      <c r="BU36" s="4">
        <v>1.7710349999999999</v>
      </c>
      <c r="BV36" s="4">
        <v>2.162652</v>
      </c>
      <c r="BW36" s="4">
        <f t="shared" si="9"/>
        <v>0.46790744699999998</v>
      </c>
      <c r="BY36" s="4">
        <f t="shared" si="10"/>
        <v>2194.802153584425</v>
      </c>
      <c r="BZ36" s="4">
        <f t="shared" si="11"/>
        <v>1085.0749220226298</v>
      </c>
      <c r="CA36" s="4">
        <f t="shared" si="12"/>
        <v>0.29237662607999998</v>
      </c>
      <c r="CB36" s="4">
        <f t="shared" si="13"/>
        <v>18.839235691353</v>
      </c>
    </row>
    <row r="37" spans="1:80" x14ac:dyDescent="0.25">
      <c r="A37" s="2">
        <v>42069</v>
      </c>
      <c r="B37" s="3">
        <v>4.021759259259259E-2</v>
      </c>
      <c r="C37" s="4">
        <v>9.83</v>
      </c>
      <c r="D37" s="4">
        <v>7.8171999999999997</v>
      </c>
      <c r="E37" s="4">
        <v>78172.004990000001</v>
      </c>
      <c r="F37" s="4">
        <v>16.5</v>
      </c>
      <c r="G37" s="4">
        <v>10.9</v>
      </c>
      <c r="H37" s="4">
        <v>2450</v>
      </c>
      <c r="J37" s="4">
        <v>0.2</v>
      </c>
      <c r="K37" s="4">
        <v>0.83979999999999999</v>
      </c>
      <c r="L37" s="4">
        <v>8.2553000000000001</v>
      </c>
      <c r="M37" s="4">
        <v>6.5648999999999997</v>
      </c>
      <c r="N37" s="4">
        <v>13.8568</v>
      </c>
      <c r="O37" s="4">
        <v>9.1173999999999999</v>
      </c>
      <c r="P37" s="4">
        <v>23</v>
      </c>
      <c r="Q37" s="4">
        <v>10.493600000000001</v>
      </c>
      <c r="R37" s="4">
        <v>6.9044999999999996</v>
      </c>
      <c r="S37" s="4">
        <v>17.399999999999999</v>
      </c>
      <c r="T37" s="4">
        <v>2449.9512</v>
      </c>
      <c r="W37" s="4">
        <v>0</v>
      </c>
      <c r="X37" s="4">
        <v>0.16800000000000001</v>
      </c>
      <c r="Y37" s="4">
        <v>11.9</v>
      </c>
      <c r="Z37" s="4">
        <v>861</v>
      </c>
      <c r="AA37" s="4">
        <v>887</v>
      </c>
      <c r="AB37" s="4">
        <v>824</v>
      </c>
      <c r="AC37" s="4">
        <v>58</v>
      </c>
      <c r="AD37" s="4">
        <v>6.81</v>
      </c>
      <c r="AE37" s="4">
        <v>0.16</v>
      </c>
      <c r="AF37" s="4">
        <v>979</v>
      </c>
      <c r="AG37" s="4">
        <v>-11</v>
      </c>
      <c r="AH37" s="4">
        <v>7</v>
      </c>
      <c r="AI37" s="4">
        <v>26</v>
      </c>
      <c r="AJ37" s="4">
        <v>189</v>
      </c>
      <c r="AK37" s="4">
        <v>139</v>
      </c>
      <c r="AL37" s="4">
        <v>2.6</v>
      </c>
      <c r="AM37" s="4">
        <v>195</v>
      </c>
      <c r="AN37" s="4" t="s">
        <v>155</v>
      </c>
      <c r="AO37" s="4">
        <v>2</v>
      </c>
      <c r="AP37" s="4">
        <v>0.58178240740740739</v>
      </c>
      <c r="AQ37" s="4">
        <v>47.158703000000003</v>
      </c>
      <c r="AR37" s="4">
        <v>-88.484303999999995</v>
      </c>
      <c r="AS37" s="4">
        <v>311.2</v>
      </c>
      <c r="AT37" s="4">
        <v>22</v>
      </c>
      <c r="AU37" s="4">
        <v>11</v>
      </c>
      <c r="AV37" s="4">
        <v>8</v>
      </c>
      <c r="AW37" s="4" t="s">
        <v>208</v>
      </c>
      <c r="AX37" s="4">
        <v>1.084416</v>
      </c>
      <c r="AY37" s="4">
        <v>1.984416</v>
      </c>
      <c r="AZ37" s="4">
        <v>2.3844159999999999</v>
      </c>
      <c r="BA37" s="4">
        <v>14.023</v>
      </c>
      <c r="BB37" s="4">
        <v>11.06</v>
      </c>
      <c r="BC37" s="4">
        <v>0.79</v>
      </c>
      <c r="BD37" s="4">
        <v>19.074999999999999</v>
      </c>
      <c r="BE37" s="4">
        <v>1661.0150000000001</v>
      </c>
      <c r="BF37" s="4">
        <v>840.71500000000003</v>
      </c>
      <c r="BG37" s="4">
        <v>0.29199999999999998</v>
      </c>
      <c r="BH37" s="4">
        <v>0.192</v>
      </c>
      <c r="BI37" s="4">
        <v>0.48399999999999999</v>
      </c>
      <c r="BJ37" s="4">
        <v>0.221</v>
      </c>
      <c r="BK37" s="4">
        <v>0.14499999999999999</v>
      </c>
      <c r="BL37" s="4">
        <v>0.36699999999999999</v>
      </c>
      <c r="BM37" s="4">
        <v>16.301200000000001</v>
      </c>
      <c r="BQ37" s="4">
        <v>24.571999999999999</v>
      </c>
      <c r="BR37" s="4">
        <v>7.4628E-2</v>
      </c>
      <c r="BS37" s="4">
        <v>-5</v>
      </c>
      <c r="BT37" s="4">
        <v>0.106062</v>
      </c>
      <c r="BU37" s="4">
        <v>1.8237220000000001</v>
      </c>
      <c r="BV37" s="4">
        <v>2.142452</v>
      </c>
      <c r="BW37" s="4">
        <f t="shared" si="9"/>
        <v>0.48182735240000002</v>
      </c>
      <c r="BY37" s="4">
        <f t="shared" si="10"/>
        <v>2232.5422136007101</v>
      </c>
      <c r="BZ37" s="4">
        <f t="shared" si="11"/>
        <v>1129.9908351865101</v>
      </c>
      <c r="CA37" s="4">
        <f t="shared" si="12"/>
        <v>0.29704236819399998</v>
      </c>
      <c r="CB37" s="4">
        <f t="shared" si="13"/>
        <v>21.910167657936803</v>
      </c>
    </row>
    <row r="38" spans="1:80" x14ac:dyDescent="0.25">
      <c r="A38" s="2">
        <v>42069</v>
      </c>
      <c r="B38" s="3">
        <v>4.022916666666667E-2</v>
      </c>
      <c r="C38" s="4">
        <v>10.132</v>
      </c>
      <c r="D38" s="4">
        <v>7.3933</v>
      </c>
      <c r="E38" s="4">
        <v>73933.223570000002</v>
      </c>
      <c r="F38" s="4">
        <v>16.5</v>
      </c>
      <c r="G38" s="4">
        <v>15</v>
      </c>
      <c r="H38" s="4">
        <v>2543.3000000000002</v>
      </c>
      <c r="J38" s="4">
        <v>0.2</v>
      </c>
      <c r="K38" s="4">
        <v>0.84160000000000001</v>
      </c>
      <c r="L38" s="4">
        <v>8.5266000000000002</v>
      </c>
      <c r="M38" s="4">
        <v>6.2220000000000004</v>
      </c>
      <c r="N38" s="4">
        <v>13.885899999999999</v>
      </c>
      <c r="O38" s="4">
        <v>12.6027</v>
      </c>
      <c r="P38" s="4">
        <v>26.5</v>
      </c>
      <c r="Q38" s="4">
        <v>10.515599999999999</v>
      </c>
      <c r="R38" s="4">
        <v>9.5439000000000007</v>
      </c>
      <c r="S38" s="4">
        <v>20.100000000000001</v>
      </c>
      <c r="T38" s="4">
        <v>2543.2779999999998</v>
      </c>
      <c r="W38" s="4">
        <v>0</v>
      </c>
      <c r="X38" s="4">
        <v>0.16830000000000001</v>
      </c>
      <c r="Y38" s="4">
        <v>11.9</v>
      </c>
      <c r="Z38" s="4">
        <v>860</v>
      </c>
      <c r="AA38" s="4">
        <v>887</v>
      </c>
      <c r="AB38" s="4">
        <v>823</v>
      </c>
      <c r="AC38" s="4">
        <v>58</v>
      </c>
      <c r="AD38" s="4">
        <v>6.81</v>
      </c>
      <c r="AE38" s="4">
        <v>0.16</v>
      </c>
      <c r="AF38" s="4">
        <v>979</v>
      </c>
      <c r="AG38" s="4">
        <v>-11</v>
      </c>
      <c r="AH38" s="4">
        <v>7</v>
      </c>
      <c r="AI38" s="4">
        <v>26</v>
      </c>
      <c r="AJ38" s="4">
        <v>189</v>
      </c>
      <c r="AK38" s="4">
        <v>139.9</v>
      </c>
      <c r="AL38" s="4">
        <v>2.8</v>
      </c>
      <c r="AM38" s="4">
        <v>195</v>
      </c>
      <c r="AN38" s="4" t="s">
        <v>155</v>
      </c>
      <c r="AO38" s="4">
        <v>2</v>
      </c>
      <c r="AP38" s="4">
        <v>0.58179398148148154</v>
      </c>
      <c r="AQ38" s="4">
        <v>47.158777999999998</v>
      </c>
      <c r="AR38" s="4">
        <v>-88.484230999999994</v>
      </c>
      <c r="AS38" s="4">
        <v>310.8</v>
      </c>
      <c r="AT38" s="4">
        <v>23.3</v>
      </c>
      <c r="AU38" s="4">
        <v>12</v>
      </c>
      <c r="AV38" s="4">
        <v>8</v>
      </c>
      <c r="AW38" s="4" t="s">
        <v>208</v>
      </c>
      <c r="AX38" s="4">
        <v>1.1000000000000001</v>
      </c>
      <c r="AY38" s="4">
        <v>1.747053</v>
      </c>
      <c r="AZ38" s="4">
        <v>2.1470530000000001</v>
      </c>
      <c r="BA38" s="4">
        <v>14.023</v>
      </c>
      <c r="BB38" s="4">
        <v>11.19</v>
      </c>
      <c r="BC38" s="4">
        <v>0.8</v>
      </c>
      <c r="BD38" s="4">
        <v>18.824999999999999</v>
      </c>
      <c r="BE38" s="4">
        <v>1722.749</v>
      </c>
      <c r="BF38" s="4">
        <v>800.12099999999998</v>
      </c>
      <c r="BG38" s="4">
        <v>0.29399999999999998</v>
      </c>
      <c r="BH38" s="4">
        <v>0.26700000000000002</v>
      </c>
      <c r="BI38" s="4">
        <v>0.56000000000000005</v>
      </c>
      <c r="BJ38" s="4">
        <v>0.222</v>
      </c>
      <c r="BK38" s="4">
        <v>0.20200000000000001</v>
      </c>
      <c r="BL38" s="4">
        <v>0.42399999999999999</v>
      </c>
      <c r="BM38" s="4">
        <v>16.992699999999999</v>
      </c>
      <c r="BQ38" s="4">
        <v>24.727</v>
      </c>
      <c r="BR38" s="4">
        <v>0.15285399999999999</v>
      </c>
      <c r="BS38" s="4">
        <v>-5</v>
      </c>
      <c r="BT38" s="4">
        <v>0.107876</v>
      </c>
      <c r="BU38" s="4">
        <v>3.7353700000000001</v>
      </c>
      <c r="BV38" s="4">
        <v>2.1790949999999998</v>
      </c>
      <c r="BW38" s="4">
        <f t="shared" si="9"/>
        <v>0.98688475399999998</v>
      </c>
      <c r="BY38" s="4">
        <f t="shared" si="10"/>
        <v>4742.6723349798103</v>
      </c>
      <c r="BZ38" s="4">
        <f t="shared" si="11"/>
        <v>2202.7072610904897</v>
      </c>
      <c r="CA38" s="4">
        <f t="shared" si="12"/>
        <v>0.61115882718000003</v>
      </c>
      <c r="CB38" s="4">
        <f t="shared" si="13"/>
        <v>46.780354065863001</v>
      </c>
    </row>
    <row r="39" spans="1:80" x14ac:dyDescent="0.25">
      <c r="A39" s="2">
        <v>42069</v>
      </c>
      <c r="B39" s="3">
        <v>4.0240740740740737E-2</v>
      </c>
      <c r="C39" s="4">
        <v>10.11</v>
      </c>
      <c r="D39" s="4">
        <v>7.3308999999999997</v>
      </c>
      <c r="E39" s="4">
        <v>73309.306760000007</v>
      </c>
      <c r="F39" s="4">
        <v>16.600000000000001</v>
      </c>
      <c r="G39" s="4">
        <v>27.4</v>
      </c>
      <c r="H39" s="4">
        <v>2497.6999999999998</v>
      </c>
      <c r="J39" s="4">
        <v>0.2</v>
      </c>
      <c r="K39" s="4">
        <v>0.84230000000000005</v>
      </c>
      <c r="L39" s="4">
        <v>8.5161999999999995</v>
      </c>
      <c r="M39" s="4">
        <v>6.1749999999999998</v>
      </c>
      <c r="N39" s="4">
        <v>13.9826</v>
      </c>
      <c r="O39" s="4">
        <v>23.079799999999999</v>
      </c>
      <c r="P39" s="4">
        <v>37.1</v>
      </c>
      <c r="Q39" s="4">
        <v>10.588900000000001</v>
      </c>
      <c r="R39" s="4">
        <v>17.478000000000002</v>
      </c>
      <c r="S39" s="4">
        <v>28.1</v>
      </c>
      <c r="T39" s="4">
        <v>2497.7134999999998</v>
      </c>
      <c r="W39" s="4">
        <v>0</v>
      </c>
      <c r="X39" s="4">
        <v>0.16850000000000001</v>
      </c>
      <c r="Y39" s="4">
        <v>11.9</v>
      </c>
      <c r="Z39" s="4">
        <v>860</v>
      </c>
      <c r="AA39" s="4">
        <v>886</v>
      </c>
      <c r="AB39" s="4">
        <v>823</v>
      </c>
      <c r="AC39" s="4">
        <v>58</v>
      </c>
      <c r="AD39" s="4">
        <v>6.81</v>
      </c>
      <c r="AE39" s="4">
        <v>0.16</v>
      </c>
      <c r="AF39" s="4">
        <v>979</v>
      </c>
      <c r="AG39" s="4">
        <v>-11</v>
      </c>
      <c r="AH39" s="4">
        <v>7</v>
      </c>
      <c r="AI39" s="4">
        <v>26</v>
      </c>
      <c r="AJ39" s="4">
        <v>189</v>
      </c>
      <c r="AK39" s="4">
        <v>139.1</v>
      </c>
      <c r="AL39" s="4">
        <v>2.6</v>
      </c>
      <c r="AM39" s="4">
        <v>195</v>
      </c>
      <c r="AN39" s="4" t="s">
        <v>155</v>
      </c>
      <c r="AO39" s="4">
        <v>2</v>
      </c>
      <c r="AP39" s="4">
        <v>0.58180555555555558</v>
      </c>
      <c r="AQ39" s="4">
        <v>47.158866000000003</v>
      </c>
      <c r="AR39" s="4">
        <v>-88.484178</v>
      </c>
      <c r="AS39" s="4">
        <v>310.7</v>
      </c>
      <c r="AT39" s="4">
        <v>24.2</v>
      </c>
      <c r="AU39" s="4">
        <v>12</v>
      </c>
      <c r="AV39" s="4">
        <v>8</v>
      </c>
      <c r="AW39" s="4" t="s">
        <v>208</v>
      </c>
      <c r="AX39" s="4">
        <v>1.1000000000000001</v>
      </c>
      <c r="AY39" s="4">
        <v>1.7</v>
      </c>
      <c r="AZ39" s="4">
        <v>2.1</v>
      </c>
      <c r="BA39" s="4">
        <v>14.023</v>
      </c>
      <c r="BB39" s="4">
        <v>11.25</v>
      </c>
      <c r="BC39" s="4">
        <v>0.8</v>
      </c>
      <c r="BD39" s="4">
        <v>18.719000000000001</v>
      </c>
      <c r="BE39" s="4">
        <v>1727.8030000000001</v>
      </c>
      <c r="BF39" s="4">
        <v>797.37900000000002</v>
      </c>
      <c r="BG39" s="4">
        <v>0.29699999999999999</v>
      </c>
      <c r="BH39" s="4">
        <v>0.49</v>
      </c>
      <c r="BI39" s="4">
        <v>0.78700000000000003</v>
      </c>
      <c r="BJ39" s="4">
        <v>0.22500000000000001</v>
      </c>
      <c r="BK39" s="4">
        <v>0.371</v>
      </c>
      <c r="BL39" s="4">
        <v>0.59599999999999997</v>
      </c>
      <c r="BM39" s="4">
        <v>16.7575</v>
      </c>
      <c r="BQ39" s="4">
        <v>24.852</v>
      </c>
      <c r="BR39" s="4">
        <v>0.18145</v>
      </c>
      <c r="BS39" s="4">
        <v>-5</v>
      </c>
      <c r="BT39" s="4">
        <v>0.106124</v>
      </c>
      <c r="BU39" s="4">
        <v>4.4341840000000001</v>
      </c>
      <c r="BV39" s="4">
        <v>2.1437050000000002</v>
      </c>
      <c r="BW39" s="4">
        <f t="shared" si="9"/>
        <v>1.1715114127999999</v>
      </c>
      <c r="BY39" s="4">
        <f t="shared" si="10"/>
        <v>5646.4491598832246</v>
      </c>
      <c r="BZ39" s="4">
        <f t="shared" si="11"/>
        <v>2605.8294751534322</v>
      </c>
      <c r="CA39" s="4">
        <f t="shared" si="12"/>
        <v>0.73529856179999997</v>
      </c>
      <c r="CB39" s="4">
        <f t="shared" si="13"/>
        <v>54.76340288606</v>
      </c>
    </row>
    <row r="40" spans="1:80" x14ac:dyDescent="0.25">
      <c r="A40" s="2">
        <v>42069</v>
      </c>
      <c r="B40" s="3">
        <v>4.0252314814814817E-2</v>
      </c>
      <c r="C40" s="4">
        <v>10.244999999999999</v>
      </c>
      <c r="D40" s="4">
        <v>7.0701000000000001</v>
      </c>
      <c r="E40" s="4">
        <v>70701.05833</v>
      </c>
      <c r="F40" s="4">
        <v>16.600000000000001</v>
      </c>
      <c r="G40" s="4">
        <v>27.4</v>
      </c>
      <c r="H40" s="4">
        <v>2550.6999999999998</v>
      </c>
      <c r="J40" s="4">
        <v>0.2</v>
      </c>
      <c r="K40" s="4">
        <v>0.84379999999999999</v>
      </c>
      <c r="L40" s="4">
        <v>8.6441999999999997</v>
      </c>
      <c r="M40" s="4">
        <v>5.9656000000000002</v>
      </c>
      <c r="N40" s="4">
        <v>14.0067</v>
      </c>
      <c r="O40" s="4">
        <v>23.119499999999999</v>
      </c>
      <c r="P40" s="4">
        <v>37.1</v>
      </c>
      <c r="Q40" s="4">
        <v>10.607100000000001</v>
      </c>
      <c r="R40" s="4">
        <v>17.508099999999999</v>
      </c>
      <c r="S40" s="4">
        <v>28.1</v>
      </c>
      <c r="T40" s="4">
        <v>2550.7483999999999</v>
      </c>
      <c r="W40" s="4">
        <v>0</v>
      </c>
      <c r="X40" s="4">
        <v>0.16880000000000001</v>
      </c>
      <c r="Y40" s="4">
        <v>11.9</v>
      </c>
      <c r="Z40" s="4">
        <v>860</v>
      </c>
      <c r="AA40" s="4">
        <v>886</v>
      </c>
      <c r="AB40" s="4">
        <v>823</v>
      </c>
      <c r="AC40" s="4">
        <v>58</v>
      </c>
      <c r="AD40" s="4">
        <v>6.81</v>
      </c>
      <c r="AE40" s="4">
        <v>0.16</v>
      </c>
      <c r="AF40" s="4">
        <v>979</v>
      </c>
      <c r="AG40" s="4">
        <v>-11</v>
      </c>
      <c r="AH40" s="4">
        <v>7.9379999999999997</v>
      </c>
      <c r="AI40" s="4">
        <v>26</v>
      </c>
      <c r="AJ40" s="4">
        <v>189</v>
      </c>
      <c r="AK40" s="4">
        <v>139</v>
      </c>
      <c r="AL40" s="4">
        <v>2.7</v>
      </c>
      <c r="AM40" s="4">
        <v>195</v>
      </c>
      <c r="AN40" s="4" t="s">
        <v>155</v>
      </c>
      <c r="AO40" s="4">
        <v>2</v>
      </c>
      <c r="AP40" s="4">
        <v>0.58181712962962961</v>
      </c>
      <c r="AQ40" s="4">
        <v>47.158963</v>
      </c>
      <c r="AR40" s="4">
        <v>-88.484149000000002</v>
      </c>
      <c r="AS40" s="4">
        <v>310.39999999999998</v>
      </c>
      <c r="AT40" s="4">
        <v>25.8</v>
      </c>
      <c r="AU40" s="4">
        <v>12</v>
      </c>
      <c r="AV40" s="4">
        <v>8</v>
      </c>
      <c r="AW40" s="4" t="s">
        <v>208</v>
      </c>
      <c r="AX40" s="4">
        <v>1.1000000000000001</v>
      </c>
      <c r="AY40" s="4">
        <v>1.7</v>
      </c>
      <c r="AZ40" s="4">
        <v>2.1</v>
      </c>
      <c r="BA40" s="4">
        <v>14.023</v>
      </c>
      <c r="BB40" s="4">
        <v>11.36</v>
      </c>
      <c r="BC40" s="4">
        <v>0.81</v>
      </c>
      <c r="BD40" s="4">
        <v>18.513999999999999</v>
      </c>
      <c r="BE40" s="4">
        <v>1762.78</v>
      </c>
      <c r="BF40" s="4">
        <v>774.29399999999998</v>
      </c>
      <c r="BG40" s="4">
        <v>0.29899999999999999</v>
      </c>
      <c r="BH40" s="4">
        <v>0.49399999999999999</v>
      </c>
      <c r="BI40" s="4">
        <v>0.79300000000000004</v>
      </c>
      <c r="BJ40" s="4">
        <v>0.22700000000000001</v>
      </c>
      <c r="BK40" s="4">
        <v>0.374</v>
      </c>
      <c r="BL40" s="4">
        <v>0.6</v>
      </c>
      <c r="BM40" s="4">
        <v>17.2013</v>
      </c>
      <c r="BQ40" s="4">
        <v>25.023</v>
      </c>
      <c r="BR40" s="4">
        <v>0.18112400000000001</v>
      </c>
      <c r="BS40" s="4">
        <v>-5</v>
      </c>
      <c r="BT40" s="4">
        <v>0.10693800000000001</v>
      </c>
      <c r="BU40" s="4">
        <v>4.4262180000000004</v>
      </c>
      <c r="BV40" s="4">
        <v>2.160148</v>
      </c>
      <c r="BW40" s="4">
        <f t="shared" si="9"/>
        <v>1.1694067956</v>
      </c>
      <c r="BY40" s="4">
        <f t="shared" si="10"/>
        <v>5750.40459317148</v>
      </c>
      <c r="BZ40" s="4">
        <f t="shared" si="11"/>
        <v>2525.8420075478043</v>
      </c>
      <c r="CA40" s="4">
        <f t="shared" si="12"/>
        <v>0.74050184518200013</v>
      </c>
      <c r="CB40" s="4">
        <f t="shared" si="13"/>
        <v>56.112750614665799</v>
      </c>
    </row>
    <row r="41" spans="1:80" x14ac:dyDescent="0.25">
      <c r="A41" s="2">
        <v>42069</v>
      </c>
      <c r="B41" s="3">
        <v>4.0263888888888884E-2</v>
      </c>
      <c r="C41" s="4">
        <v>10.52</v>
      </c>
      <c r="D41" s="4">
        <v>6.6714000000000002</v>
      </c>
      <c r="E41" s="4">
        <v>66713.818480000002</v>
      </c>
      <c r="F41" s="4">
        <v>18.7</v>
      </c>
      <c r="G41" s="4">
        <v>23.1</v>
      </c>
      <c r="H41" s="4">
        <v>2455.1</v>
      </c>
      <c r="J41" s="4">
        <v>0.2</v>
      </c>
      <c r="K41" s="4">
        <v>0.84560000000000002</v>
      </c>
      <c r="L41" s="4">
        <v>8.8953000000000007</v>
      </c>
      <c r="M41" s="4">
        <v>5.641</v>
      </c>
      <c r="N41" s="4">
        <v>15.8231</v>
      </c>
      <c r="O41" s="4">
        <v>19.5534</v>
      </c>
      <c r="P41" s="4">
        <v>35.4</v>
      </c>
      <c r="Q41" s="4">
        <v>11.9826</v>
      </c>
      <c r="R41" s="4">
        <v>14.807499999999999</v>
      </c>
      <c r="S41" s="4">
        <v>26.8</v>
      </c>
      <c r="T41" s="4">
        <v>2455.1455000000001</v>
      </c>
      <c r="W41" s="4">
        <v>0</v>
      </c>
      <c r="X41" s="4">
        <v>0.1691</v>
      </c>
      <c r="Y41" s="4">
        <v>11.9</v>
      </c>
      <c r="Z41" s="4">
        <v>860</v>
      </c>
      <c r="AA41" s="4">
        <v>886</v>
      </c>
      <c r="AB41" s="4">
        <v>823</v>
      </c>
      <c r="AC41" s="4">
        <v>58</v>
      </c>
      <c r="AD41" s="4">
        <v>6.81</v>
      </c>
      <c r="AE41" s="4">
        <v>0.16</v>
      </c>
      <c r="AF41" s="4">
        <v>979</v>
      </c>
      <c r="AG41" s="4">
        <v>-11</v>
      </c>
      <c r="AH41" s="4">
        <v>7.0620000000000003</v>
      </c>
      <c r="AI41" s="4">
        <v>26</v>
      </c>
      <c r="AJ41" s="4">
        <v>189</v>
      </c>
      <c r="AK41" s="4">
        <v>139.9</v>
      </c>
      <c r="AL41" s="4">
        <v>2.6</v>
      </c>
      <c r="AM41" s="4">
        <v>195</v>
      </c>
      <c r="AN41" s="4" t="s">
        <v>155</v>
      </c>
      <c r="AO41" s="4">
        <v>2</v>
      </c>
      <c r="AP41" s="4">
        <v>0.58182870370370365</v>
      </c>
      <c r="AQ41" s="4">
        <v>47.159075000000001</v>
      </c>
      <c r="AR41" s="4">
        <v>-88.484146999999993</v>
      </c>
      <c r="AS41" s="4">
        <v>310.3</v>
      </c>
      <c r="AT41" s="4">
        <v>26.1</v>
      </c>
      <c r="AU41" s="4">
        <v>12</v>
      </c>
      <c r="AV41" s="4">
        <v>8</v>
      </c>
      <c r="AW41" s="4" t="s">
        <v>208</v>
      </c>
      <c r="AX41" s="4">
        <v>1.1851149999999999</v>
      </c>
      <c r="AY41" s="4">
        <v>1.104196</v>
      </c>
      <c r="AZ41" s="4">
        <v>2.1</v>
      </c>
      <c r="BA41" s="4">
        <v>14.023</v>
      </c>
      <c r="BB41" s="4">
        <v>11.5</v>
      </c>
      <c r="BC41" s="4">
        <v>0.82</v>
      </c>
      <c r="BD41" s="4">
        <v>18.265000000000001</v>
      </c>
      <c r="BE41" s="4">
        <v>1824.2090000000001</v>
      </c>
      <c r="BF41" s="4">
        <v>736.29499999999996</v>
      </c>
      <c r="BG41" s="4">
        <v>0.34</v>
      </c>
      <c r="BH41" s="4">
        <v>0.42</v>
      </c>
      <c r="BI41" s="4">
        <v>0.76</v>
      </c>
      <c r="BJ41" s="4">
        <v>0.25700000000000001</v>
      </c>
      <c r="BK41" s="4">
        <v>0.318</v>
      </c>
      <c r="BL41" s="4">
        <v>0.57499999999999996</v>
      </c>
      <c r="BM41" s="4">
        <v>16.649899999999999</v>
      </c>
      <c r="BQ41" s="4">
        <v>25.216999999999999</v>
      </c>
      <c r="BR41" s="4">
        <v>0.24759800000000001</v>
      </c>
      <c r="BS41" s="4">
        <v>-5</v>
      </c>
      <c r="BT41" s="4">
        <v>0.106062</v>
      </c>
      <c r="BU41" s="4">
        <v>6.0506760000000002</v>
      </c>
      <c r="BV41" s="4">
        <v>2.142452</v>
      </c>
      <c r="BW41" s="4">
        <f t="shared" si="9"/>
        <v>1.5985885992</v>
      </c>
      <c r="BY41" s="4">
        <f t="shared" si="10"/>
        <v>8134.7831424643073</v>
      </c>
      <c r="BZ41" s="4">
        <f t="shared" si="11"/>
        <v>3283.3957917545399</v>
      </c>
      <c r="CA41" s="4">
        <f t="shared" si="12"/>
        <v>1.1460524904839999</v>
      </c>
      <c r="CB41" s="4">
        <f t="shared" si="13"/>
        <v>74.247701794978795</v>
      </c>
    </row>
    <row r="42" spans="1:80" x14ac:dyDescent="0.25">
      <c r="A42" s="2">
        <v>42069</v>
      </c>
      <c r="B42" s="3">
        <v>4.0275462962962964E-2</v>
      </c>
      <c r="C42" s="4">
        <v>10.536</v>
      </c>
      <c r="D42" s="4">
        <v>6.4958999999999998</v>
      </c>
      <c r="E42" s="4">
        <v>64959.264109999996</v>
      </c>
      <c r="F42" s="4">
        <v>21.5</v>
      </c>
      <c r="G42" s="4">
        <v>18.2</v>
      </c>
      <c r="H42" s="4">
        <v>2357.9</v>
      </c>
      <c r="J42" s="4">
        <v>0.2</v>
      </c>
      <c r="K42" s="4">
        <v>0.84709999999999996</v>
      </c>
      <c r="L42" s="4">
        <v>8.9252000000000002</v>
      </c>
      <c r="M42" s="4">
        <v>5.5027999999999997</v>
      </c>
      <c r="N42" s="4">
        <v>18.182700000000001</v>
      </c>
      <c r="O42" s="4">
        <v>15.447800000000001</v>
      </c>
      <c r="P42" s="4">
        <v>33.6</v>
      </c>
      <c r="Q42" s="4">
        <v>13.769500000000001</v>
      </c>
      <c r="R42" s="4">
        <v>11.698399999999999</v>
      </c>
      <c r="S42" s="4">
        <v>25.5</v>
      </c>
      <c r="T42" s="4">
        <v>2357.9290999999998</v>
      </c>
      <c r="W42" s="4">
        <v>0</v>
      </c>
      <c r="X42" s="4">
        <v>0.1694</v>
      </c>
      <c r="Y42" s="4">
        <v>11.8</v>
      </c>
      <c r="Z42" s="4">
        <v>860</v>
      </c>
      <c r="AA42" s="4">
        <v>886</v>
      </c>
      <c r="AB42" s="4">
        <v>823</v>
      </c>
      <c r="AC42" s="4">
        <v>58</v>
      </c>
      <c r="AD42" s="4">
        <v>6.81</v>
      </c>
      <c r="AE42" s="4">
        <v>0.16</v>
      </c>
      <c r="AF42" s="4">
        <v>979</v>
      </c>
      <c r="AG42" s="4">
        <v>-11</v>
      </c>
      <c r="AH42" s="4">
        <v>7</v>
      </c>
      <c r="AI42" s="4">
        <v>26</v>
      </c>
      <c r="AJ42" s="4">
        <v>189</v>
      </c>
      <c r="AK42" s="4">
        <v>140</v>
      </c>
      <c r="AL42" s="4">
        <v>2.2999999999999998</v>
      </c>
      <c r="AM42" s="4">
        <v>195</v>
      </c>
      <c r="AN42" s="4" t="s">
        <v>155</v>
      </c>
      <c r="AO42" s="4">
        <v>2</v>
      </c>
      <c r="AP42" s="4">
        <v>0.5818402777777778</v>
      </c>
      <c r="AQ42" s="4">
        <v>47.159196999999999</v>
      </c>
      <c r="AR42" s="4">
        <v>-88.484150999999997</v>
      </c>
      <c r="AS42" s="4">
        <v>310.39999999999998</v>
      </c>
      <c r="AT42" s="4">
        <v>28.6</v>
      </c>
      <c r="AU42" s="4">
        <v>12</v>
      </c>
      <c r="AV42" s="4">
        <v>8</v>
      </c>
      <c r="AW42" s="4" t="s">
        <v>208</v>
      </c>
      <c r="AX42" s="4">
        <v>1.2</v>
      </c>
      <c r="AY42" s="4">
        <v>1.0850150000000001</v>
      </c>
      <c r="AZ42" s="4">
        <v>2.1</v>
      </c>
      <c r="BA42" s="4">
        <v>14.023</v>
      </c>
      <c r="BB42" s="4">
        <v>11.63</v>
      </c>
      <c r="BC42" s="4">
        <v>0.83</v>
      </c>
      <c r="BD42" s="4">
        <v>18.047999999999998</v>
      </c>
      <c r="BE42" s="4">
        <v>1845.1189999999999</v>
      </c>
      <c r="BF42" s="4">
        <v>724.05100000000004</v>
      </c>
      <c r="BG42" s="4">
        <v>0.39400000000000002</v>
      </c>
      <c r="BH42" s="4">
        <v>0.33400000000000002</v>
      </c>
      <c r="BI42" s="4">
        <v>0.72799999999999998</v>
      </c>
      <c r="BJ42" s="4">
        <v>0.29799999999999999</v>
      </c>
      <c r="BK42" s="4">
        <v>0.253</v>
      </c>
      <c r="BL42" s="4">
        <v>0.55100000000000005</v>
      </c>
      <c r="BM42" s="4">
        <v>16.119800000000001</v>
      </c>
      <c r="BQ42" s="4">
        <v>25.466999999999999</v>
      </c>
      <c r="BR42" s="4">
        <v>0.248252</v>
      </c>
      <c r="BS42" s="4">
        <v>-5</v>
      </c>
      <c r="BT42" s="4">
        <v>0.106</v>
      </c>
      <c r="BU42" s="4">
        <v>6.0666520000000004</v>
      </c>
      <c r="BV42" s="4">
        <v>2.1412</v>
      </c>
      <c r="BW42" s="4">
        <f t="shared" si="9"/>
        <v>1.6028094584000001</v>
      </c>
      <c r="BY42" s="4">
        <f t="shared" si="10"/>
        <v>8249.7531203603558</v>
      </c>
      <c r="BZ42" s="4">
        <f t="shared" si="11"/>
        <v>3237.3207346247245</v>
      </c>
      <c r="CA42" s="4">
        <f t="shared" si="12"/>
        <v>1.332394512152</v>
      </c>
      <c r="CB42" s="4">
        <f t="shared" si="13"/>
        <v>72.073600862375216</v>
      </c>
    </row>
    <row r="43" spans="1:80" x14ac:dyDescent="0.25">
      <c r="A43" s="2">
        <v>42069</v>
      </c>
      <c r="B43" s="3">
        <v>4.0287037037037038E-2</v>
      </c>
      <c r="C43" s="4">
        <v>10.711</v>
      </c>
      <c r="D43" s="4">
        <v>6.5477999999999996</v>
      </c>
      <c r="E43" s="4">
        <v>65478.474999999999</v>
      </c>
      <c r="F43" s="4">
        <v>22.9</v>
      </c>
      <c r="G43" s="4">
        <v>17.7</v>
      </c>
      <c r="H43" s="4">
        <v>2351.8000000000002</v>
      </c>
      <c r="J43" s="4">
        <v>0.2</v>
      </c>
      <c r="K43" s="4">
        <v>0.84540000000000004</v>
      </c>
      <c r="L43" s="4">
        <v>9.0546000000000006</v>
      </c>
      <c r="M43" s="4">
        <v>5.5351999999999997</v>
      </c>
      <c r="N43" s="4">
        <v>19.358499999999999</v>
      </c>
      <c r="O43" s="4">
        <v>14.9627</v>
      </c>
      <c r="P43" s="4">
        <v>34.299999999999997</v>
      </c>
      <c r="Q43" s="4">
        <v>14.66</v>
      </c>
      <c r="R43" s="4">
        <v>11.331099999999999</v>
      </c>
      <c r="S43" s="4">
        <v>26</v>
      </c>
      <c r="T43" s="4">
        <v>2351.7651999999998</v>
      </c>
      <c r="W43" s="4">
        <v>0</v>
      </c>
      <c r="X43" s="4">
        <v>0.1691</v>
      </c>
      <c r="Y43" s="4">
        <v>11.9</v>
      </c>
      <c r="Z43" s="4">
        <v>859</v>
      </c>
      <c r="AA43" s="4">
        <v>886</v>
      </c>
      <c r="AB43" s="4">
        <v>822</v>
      </c>
      <c r="AC43" s="4">
        <v>58</v>
      </c>
      <c r="AD43" s="4">
        <v>6.81</v>
      </c>
      <c r="AE43" s="4">
        <v>0.16</v>
      </c>
      <c r="AF43" s="4">
        <v>979</v>
      </c>
      <c r="AG43" s="4">
        <v>-11</v>
      </c>
      <c r="AH43" s="4">
        <v>7</v>
      </c>
      <c r="AI43" s="4">
        <v>26</v>
      </c>
      <c r="AJ43" s="4">
        <v>189</v>
      </c>
      <c r="AK43" s="4">
        <v>140</v>
      </c>
      <c r="AL43" s="4">
        <v>2.5</v>
      </c>
      <c r="AM43" s="4">
        <v>195</v>
      </c>
      <c r="AN43" s="4" t="s">
        <v>155</v>
      </c>
      <c r="AO43" s="4">
        <v>2</v>
      </c>
      <c r="AP43" s="4">
        <v>0.58185185185185184</v>
      </c>
      <c r="AQ43" s="4">
        <v>47.159319000000004</v>
      </c>
      <c r="AR43" s="4">
        <v>-88.484156999999996</v>
      </c>
      <c r="AS43" s="4">
        <v>310.5</v>
      </c>
      <c r="AT43" s="4">
        <v>29.8</v>
      </c>
      <c r="AU43" s="4">
        <v>12</v>
      </c>
      <c r="AV43" s="4">
        <v>8</v>
      </c>
      <c r="AW43" s="4" t="s">
        <v>208</v>
      </c>
      <c r="AX43" s="4">
        <v>1.2</v>
      </c>
      <c r="AY43" s="4">
        <v>1.1849149999999999</v>
      </c>
      <c r="AZ43" s="4">
        <v>2.1</v>
      </c>
      <c r="BA43" s="4">
        <v>14.023</v>
      </c>
      <c r="BB43" s="4">
        <v>11.48</v>
      </c>
      <c r="BC43" s="4">
        <v>0.82</v>
      </c>
      <c r="BD43" s="4">
        <v>18.294</v>
      </c>
      <c r="BE43" s="4">
        <v>1851.4659999999999</v>
      </c>
      <c r="BF43" s="4">
        <v>720.37400000000002</v>
      </c>
      <c r="BG43" s="4">
        <v>0.41499999999999998</v>
      </c>
      <c r="BH43" s="4">
        <v>0.32</v>
      </c>
      <c r="BI43" s="4">
        <v>0.73499999999999999</v>
      </c>
      <c r="BJ43" s="4">
        <v>0.314</v>
      </c>
      <c r="BK43" s="4">
        <v>0.24299999999999999</v>
      </c>
      <c r="BL43" s="4">
        <v>0.55700000000000005</v>
      </c>
      <c r="BM43" s="4">
        <v>15.9023</v>
      </c>
      <c r="BQ43" s="4">
        <v>25.137</v>
      </c>
      <c r="BR43" s="4">
        <v>0.233931</v>
      </c>
      <c r="BS43" s="4">
        <v>-5</v>
      </c>
      <c r="BT43" s="4">
        <v>0.109752</v>
      </c>
      <c r="BU43" s="4">
        <v>5.7166880000000004</v>
      </c>
      <c r="BV43" s="4">
        <v>2.2169850000000002</v>
      </c>
      <c r="BW43" s="4">
        <f t="shared" si="9"/>
        <v>1.5103489696000001</v>
      </c>
      <c r="BY43" s="4">
        <f t="shared" si="10"/>
        <v>7800.5948034160965</v>
      </c>
      <c r="BZ43" s="4">
        <f t="shared" si="11"/>
        <v>3035.0790567669446</v>
      </c>
      <c r="CA43" s="4">
        <f t="shared" si="12"/>
        <v>1.3229445035840002</v>
      </c>
      <c r="CB43" s="4">
        <f t="shared" si="13"/>
        <v>66.99955534822881</v>
      </c>
    </row>
    <row r="44" spans="1:80" x14ac:dyDescent="0.25">
      <c r="A44" s="2">
        <v>42069</v>
      </c>
      <c r="B44" s="3">
        <v>4.0298611111111111E-2</v>
      </c>
      <c r="C44" s="4">
        <v>10.351000000000001</v>
      </c>
      <c r="D44" s="4">
        <v>6.6121999999999996</v>
      </c>
      <c r="E44" s="4">
        <v>66122.408330000006</v>
      </c>
      <c r="F44" s="4">
        <v>24.6</v>
      </c>
      <c r="G44" s="4">
        <v>17.7</v>
      </c>
      <c r="H44" s="4">
        <v>2357.5</v>
      </c>
      <c r="J44" s="4">
        <v>0.2</v>
      </c>
      <c r="K44" s="4">
        <v>0.84750000000000003</v>
      </c>
      <c r="L44" s="4">
        <v>8.7718000000000007</v>
      </c>
      <c r="M44" s="4">
        <v>5.6036999999999999</v>
      </c>
      <c r="N44" s="4">
        <v>20.8749</v>
      </c>
      <c r="O44" s="4">
        <v>15.0002</v>
      </c>
      <c r="P44" s="4">
        <v>35.9</v>
      </c>
      <c r="Q44" s="4">
        <v>15.808299999999999</v>
      </c>
      <c r="R44" s="4">
        <v>11.359500000000001</v>
      </c>
      <c r="S44" s="4">
        <v>27.2</v>
      </c>
      <c r="T44" s="4">
        <v>2357.5347999999999</v>
      </c>
      <c r="W44" s="4">
        <v>0</v>
      </c>
      <c r="X44" s="4">
        <v>0.16950000000000001</v>
      </c>
      <c r="Y44" s="4">
        <v>11.9</v>
      </c>
      <c r="Z44" s="4">
        <v>859</v>
      </c>
      <c r="AA44" s="4">
        <v>885</v>
      </c>
      <c r="AB44" s="4">
        <v>823</v>
      </c>
      <c r="AC44" s="4">
        <v>58</v>
      </c>
      <c r="AD44" s="4">
        <v>6.81</v>
      </c>
      <c r="AE44" s="4">
        <v>0.16</v>
      </c>
      <c r="AF44" s="4">
        <v>979</v>
      </c>
      <c r="AG44" s="4">
        <v>-11</v>
      </c>
      <c r="AH44" s="4">
        <v>7</v>
      </c>
      <c r="AI44" s="4">
        <v>26</v>
      </c>
      <c r="AJ44" s="4">
        <v>189</v>
      </c>
      <c r="AK44" s="4">
        <v>140</v>
      </c>
      <c r="AL44" s="4">
        <v>2.5</v>
      </c>
      <c r="AM44" s="4">
        <v>195</v>
      </c>
      <c r="AN44" s="4" t="s">
        <v>155</v>
      </c>
      <c r="AO44" s="4">
        <v>2</v>
      </c>
      <c r="AP44" s="4">
        <v>0.58186342592592599</v>
      </c>
      <c r="AQ44" s="4">
        <v>47.159443000000003</v>
      </c>
      <c r="AR44" s="4">
        <v>-88.484161999999998</v>
      </c>
      <c r="AS44" s="4">
        <v>310.8</v>
      </c>
      <c r="AT44" s="4">
        <v>29.9</v>
      </c>
      <c r="AU44" s="4">
        <v>12</v>
      </c>
      <c r="AV44" s="4">
        <v>8</v>
      </c>
      <c r="AW44" s="4" t="s">
        <v>208</v>
      </c>
      <c r="AX44" s="4">
        <v>1.2</v>
      </c>
      <c r="AY44" s="4">
        <v>1.2</v>
      </c>
      <c r="AZ44" s="4">
        <v>2.1</v>
      </c>
      <c r="BA44" s="4">
        <v>14.023</v>
      </c>
      <c r="BB44" s="4">
        <v>11.65</v>
      </c>
      <c r="BC44" s="4">
        <v>0.83</v>
      </c>
      <c r="BD44" s="4">
        <v>17.998000000000001</v>
      </c>
      <c r="BE44" s="4">
        <v>1819.9490000000001</v>
      </c>
      <c r="BF44" s="4">
        <v>739.98</v>
      </c>
      <c r="BG44" s="4">
        <v>0.45400000000000001</v>
      </c>
      <c r="BH44" s="4">
        <v>0.32600000000000001</v>
      </c>
      <c r="BI44" s="4">
        <v>0.77900000000000003</v>
      </c>
      <c r="BJ44" s="4">
        <v>0.34300000000000003</v>
      </c>
      <c r="BK44" s="4">
        <v>0.247</v>
      </c>
      <c r="BL44" s="4">
        <v>0.59</v>
      </c>
      <c r="BM44" s="4">
        <v>16.1751</v>
      </c>
      <c r="BQ44" s="4">
        <v>25.57</v>
      </c>
      <c r="BR44" s="4">
        <v>0.31648199999999999</v>
      </c>
      <c r="BS44" s="4">
        <v>-5</v>
      </c>
      <c r="BT44" s="4">
        <v>0.10906200000000001</v>
      </c>
      <c r="BU44" s="4">
        <v>7.7340289999999996</v>
      </c>
      <c r="BV44" s="4">
        <v>2.203052</v>
      </c>
      <c r="BW44" s="4">
        <f t="shared" si="9"/>
        <v>2.0433304617999997</v>
      </c>
      <c r="BY44" s="4">
        <f t="shared" si="10"/>
        <v>10373.671759911977</v>
      </c>
      <c r="BZ44" s="4">
        <f t="shared" si="11"/>
        <v>4217.8707364325401</v>
      </c>
      <c r="CA44" s="4">
        <f t="shared" si="12"/>
        <v>1.9550929249390001</v>
      </c>
      <c r="CB44" s="4">
        <f t="shared" si="13"/>
        <v>92.197736356212303</v>
      </c>
    </row>
    <row r="45" spans="1:80" x14ac:dyDescent="0.25">
      <c r="A45" s="2">
        <v>42069</v>
      </c>
      <c r="B45" s="3">
        <v>4.0310185185185185E-2</v>
      </c>
      <c r="C45" s="4">
        <v>9.9740000000000002</v>
      </c>
      <c r="D45" s="4">
        <v>7.4280999999999997</v>
      </c>
      <c r="E45" s="4">
        <v>74280.741670000003</v>
      </c>
      <c r="F45" s="4">
        <v>33.9</v>
      </c>
      <c r="G45" s="4">
        <v>77.099999999999994</v>
      </c>
      <c r="H45" s="4">
        <v>2561.4</v>
      </c>
      <c r="J45" s="4">
        <v>0.2</v>
      </c>
      <c r="K45" s="4">
        <v>0.84230000000000005</v>
      </c>
      <c r="L45" s="4">
        <v>8.4010999999999996</v>
      </c>
      <c r="M45" s="4">
        <v>6.2568999999999999</v>
      </c>
      <c r="N45" s="4">
        <v>28.558499999999999</v>
      </c>
      <c r="O45" s="4">
        <v>64.932299999999998</v>
      </c>
      <c r="P45" s="4">
        <v>93.5</v>
      </c>
      <c r="Q45" s="4">
        <v>21.626999999999999</v>
      </c>
      <c r="R45" s="4">
        <v>49.172400000000003</v>
      </c>
      <c r="S45" s="4">
        <v>70.8</v>
      </c>
      <c r="T45" s="4">
        <v>2561.4493000000002</v>
      </c>
      <c r="W45" s="4">
        <v>0</v>
      </c>
      <c r="X45" s="4">
        <v>0.16850000000000001</v>
      </c>
      <c r="Y45" s="4">
        <v>11.9</v>
      </c>
      <c r="Z45" s="4">
        <v>859</v>
      </c>
      <c r="AA45" s="4">
        <v>885</v>
      </c>
      <c r="AB45" s="4">
        <v>822</v>
      </c>
      <c r="AC45" s="4">
        <v>58</v>
      </c>
      <c r="AD45" s="4">
        <v>6.81</v>
      </c>
      <c r="AE45" s="4">
        <v>0.16</v>
      </c>
      <c r="AF45" s="4">
        <v>979</v>
      </c>
      <c r="AG45" s="4">
        <v>-11</v>
      </c>
      <c r="AH45" s="4">
        <v>7</v>
      </c>
      <c r="AI45" s="4">
        <v>26</v>
      </c>
      <c r="AJ45" s="4">
        <v>189</v>
      </c>
      <c r="AK45" s="4">
        <v>140</v>
      </c>
      <c r="AL45" s="4">
        <v>2.5</v>
      </c>
      <c r="AM45" s="4">
        <v>195</v>
      </c>
      <c r="AN45" s="4" t="s">
        <v>155</v>
      </c>
      <c r="AO45" s="4">
        <v>2</v>
      </c>
      <c r="AP45" s="4">
        <v>0.58187500000000003</v>
      </c>
      <c r="AQ45" s="4">
        <v>47.159570000000002</v>
      </c>
      <c r="AR45" s="4">
        <v>-88.484171000000003</v>
      </c>
      <c r="AS45" s="4">
        <v>311.39999999999998</v>
      </c>
      <c r="AT45" s="4">
        <v>30.8</v>
      </c>
      <c r="AU45" s="4">
        <v>12</v>
      </c>
      <c r="AV45" s="4">
        <v>8</v>
      </c>
      <c r="AW45" s="4" t="s">
        <v>208</v>
      </c>
      <c r="AX45" s="4">
        <v>1.2</v>
      </c>
      <c r="AY45" s="4">
        <v>1.2847150000000001</v>
      </c>
      <c r="AZ45" s="4">
        <v>2.1</v>
      </c>
      <c r="BA45" s="4">
        <v>14.023</v>
      </c>
      <c r="BB45" s="4">
        <v>11.25</v>
      </c>
      <c r="BC45" s="4">
        <v>0.8</v>
      </c>
      <c r="BD45" s="4">
        <v>18.718</v>
      </c>
      <c r="BE45" s="4">
        <v>1707.521</v>
      </c>
      <c r="BF45" s="4">
        <v>809.41200000000003</v>
      </c>
      <c r="BG45" s="4">
        <v>0.60799999999999998</v>
      </c>
      <c r="BH45" s="4">
        <v>1.3819999999999999</v>
      </c>
      <c r="BI45" s="4">
        <v>1.99</v>
      </c>
      <c r="BJ45" s="4">
        <v>0.46</v>
      </c>
      <c r="BK45" s="4">
        <v>1.0469999999999999</v>
      </c>
      <c r="BL45" s="4">
        <v>1.5069999999999999</v>
      </c>
      <c r="BM45" s="4">
        <v>17.216200000000001</v>
      </c>
      <c r="BQ45" s="4">
        <v>24.896999999999998</v>
      </c>
      <c r="BR45" s="4">
        <v>0.39328800000000003</v>
      </c>
      <c r="BS45" s="4">
        <v>-5</v>
      </c>
      <c r="BT45" s="4">
        <v>0.10993799999999999</v>
      </c>
      <c r="BU45" s="4">
        <v>9.6109760000000009</v>
      </c>
      <c r="BV45" s="4">
        <v>2.2207479999999999</v>
      </c>
      <c r="BW45" s="4">
        <f t="shared" si="9"/>
        <v>2.5392198592000002</v>
      </c>
      <c r="BY45" s="4">
        <f t="shared" si="10"/>
        <v>12094.865249315551</v>
      </c>
      <c r="BZ45" s="4">
        <f t="shared" si="11"/>
        <v>5733.2993686045447</v>
      </c>
      <c r="CA45" s="4">
        <f t="shared" si="12"/>
        <v>3.25831308352</v>
      </c>
      <c r="CB45" s="4">
        <f t="shared" si="13"/>
        <v>121.94732545325442</v>
      </c>
    </row>
    <row r="46" spans="1:80" x14ac:dyDescent="0.25">
      <c r="A46" s="2">
        <v>42069</v>
      </c>
      <c r="B46" s="3">
        <v>4.0321759259259259E-2</v>
      </c>
      <c r="C46" s="4">
        <v>9.7159999999999993</v>
      </c>
      <c r="D46" s="4">
        <v>7.9617000000000004</v>
      </c>
      <c r="E46" s="4">
        <v>79617.305699999997</v>
      </c>
      <c r="F46" s="4">
        <v>43.4</v>
      </c>
      <c r="G46" s="4">
        <v>109</v>
      </c>
      <c r="H46" s="4">
        <v>2646.8</v>
      </c>
      <c r="J46" s="4">
        <v>0.2</v>
      </c>
      <c r="K46" s="4">
        <v>0.83909999999999996</v>
      </c>
      <c r="L46" s="4">
        <v>8.1519999999999992</v>
      </c>
      <c r="M46" s="4">
        <v>6.6803999999999997</v>
      </c>
      <c r="N46" s="4">
        <v>36.409100000000002</v>
      </c>
      <c r="O46" s="4">
        <v>91.439800000000005</v>
      </c>
      <c r="P46" s="4">
        <v>127.8</v>
      </c>
      <c r="Q46" s="4">
        <v>27.572199999999999</v>
      </c>
      <c r="R46" s="4">
        <v>69.246200000000002</v>
      </c>
      <c r="S46" s="4">
        <v>96.8</v>
      </c>
      <c r="T46" s="4">
        <v>2646.7934</v>
      </c>
      <c r="W46" s="4">
        <v>0</v>
      </c>
      <c r="X46" s="4">
        <v>0.1678</v>
      </c>
      <c r="Y46" s="4">
        <v>11.9</v>
      </c>
      <c r="Z46" s="4">
        <v>858</v>
      </c>
      <c r="AA46" s="4">
        <v>885</v>
      </c>
      <c r="AB46" s="4">
        <v>821</v>
      </c>
      <c r="AC46" s="4">
        <v>58</v>
      </c>
      <c r="AD46" s="4">
        <v>6.81</v>
      </c>
      <c r="AE46" s="4">
        <v>0.16</v>
      </c>
      <c r="AF46" s="4">
        <v>979</v>
      </c>
      <c r="AG46" s="4">
        <v>-11</v>
      </c>
      <c r="AH46" s="4">
        <v>7</v>
      </c>
      <c r="AI46" s="4">
        <v>26</v>
      </c>
      <c r="AJ46" s="4">
        <v>189</v>
      </c>
      <c r="AK46" s="4">
        <v>140</v>
      </c>
      <c r="AL46" s="4">
        <v>2.6</v>
      </c>
      <c r="AM46" s="4">
        <v>195</v>
      </c>
      <c r="AN46" s="4" t="s">
        <v>155</v>
      </c>
      <c r="AO46" s="4">
        <v>2</v>
      </c>
      <c r="AP46" s="4">
        <v>0.58188657407407407</v>
      </c>
      <c r="AQ46" s="4">
        <v>47.159697999999999</v>
      </c>
      <c r="AR46" s="4">
        <v>-88.484181000000007</v>
      </c>
      <c r="AS46" s="4">
        <v>312.2</v>
      </c>
      <c r="AT46" s="4">
        <v>31.7</v>
      </c>
      <c r="AU46" s="4">
        <v>12</v>
      </c>
      <c r="AV46" s="4">
        <v>8</v>
      </c>
      <c r="AW46" s="4" t="s">
        <v>208</v>
      </c>
      <c r="AX46" s="4">
        <v>1.2</v>
      </c>
      <c r="AY46" s="4">
        <v>1.3</v>
      </c>
      <c r="AZ46" s="4">
        <v>2.184615</v>
      </c>
      <c r="BA46" s="4">
        <v>14.023</v>
      </c>
      <c r="BB46" s="4">
        <v>11.01</v>
      </c>
      <c r="BC46" s="4">
        <v>0.78</v>
      </c>
      <c r="BD46" s="4">
        <v>19.18</v>
      </c>
      <c r="BE46" s="4">
        <v>1636.758</v>
      </c>
      <c r="BF46" s="4">
        <v>853.69200000000001</v>
      </c>
      <c r="BG46" s="4">
        <v>0.76600000000000001</v>
      </c>
      <c r="BH46" s="4">
        <v>1.923</v>
      </c>
      <c r="BI46" s="4">
        <v>2.6880000000000002</v>
      </c>
      <c r="BJ46" s="4">
        <v>0.57999999999999996</v>
      </c>
      <c r="BK46" s="4">
        <v>1.456</v>
      </c>
      <c r="BL46" s="4">
        <v>2.036</v>
      </c>
      <c r="BM46" s="4">
        <v>17.573599999999999</v>
      </c>
      <c r="BQ46" s="4">
        <v>24.498999999999999</v>
      </c>
      <c r="BR46" s="4">
        <v>0.39518599999999998</v>
      </c>
      <c r="BS46" s="4">
        <v>-5</v>
      </c>
      <c r="BT46" s="4">
        <v>0.11093799999999999</v>
      </c>
      <c r="BU46" s="4">
        <v>9.6573569999999993</v>
      </c>
      <c r="BV46" s="4">
        <v>2.2409479999999999</v>
      </c>
      <c r="BW46" s="4">
        <f t="shared" si="9"/>
        <v>2.5514737193999997</v>
      </c>
      <c r="BY46" s="4">
        <f t="shared" si="10"/>
        <v>11649.579414182621</v>
      </c>
      <c r="BZ46" s="4">
        <f t="shared" si="11"/>
        <v>6076.1289996764281</v>
      </c>
      <c r="CA46" s="4">
        <f t="shared" si="12"/>
        <v>4.1281338232199998</v>
      </c>
      <c r="CB46" s="4">
        <f t="shared" si="13"/>
        <v>125.07960785472238</v>
      </c>
    </row>
    <row r="47" spans="1:80" x14ac:dyDescent="0.25">
      <c r="A47" s="2">
        <v>42069</v>
      </c>
      <c r="B47" s="3">
        <v>4.0333333333333332E-2</v>
      </c>
      <c r="C47" s="4">
        <v>9.67</v>
      </c>
      <c r="D47" s="4">
        <v>7.8756000000000004</v>
      </c>
      <c r="E47" s="4">
        <v>78756.307320000007</v>
      </c>
      <c r="F47" s="4">
        <v>49.4</v>
      </c>
      <c r="G47" s="4">
        <v>87</v>
      </c>
      <c r="H47" s="4">
        <v>2650.7</v>
      </c>
      <c r="J47" s="4">
        <v>0.2</v>
      </c>
      <c r="K47" s="4">
        <v>0.84030000000000005</v>
      </c>
      <c r="L47" s="4">
        <v>8.1264000000000003</v>
      </c>
      <c r="M47" s="4">
        <v>6.6181999999999999</v>
      </c>
      <c r="N47" s="4">
        <v>41.5152</v>
      </c>
      <c r="O47" s="4">
        <v>73.1494</v>
      </c>
      <c r="P47" s="4">
        <v>114.7</v>
      </c>
      <c r="Q47" s="4">
        <v>31.4389</v>
      </c>
      <c r="R47" s="4">
        <v>55.395099999999999</v>
      </c>
      <c r="S47" s="4">
        <v>86.8</v>
      </c>
      <c r="T47" s="4">
        <v>2650.6667000000002</v>
      </c>
      <c r="W47" s="4">
        <v>0</v>
      </c>
      <c r="X47" s="4">
        <v>0.1681</v>
      </c>
      <c r="Y47" s="4">
        <v>12.1</v>
      </c>
      <c r="Z47" s="4">
        <v>857</v>
      </c>
      <c r="AA47" s="4">
        <v>883</v>
      </c>
      <c r="AB47" s="4">
        <v>821</v>
      </c>
      <c r="AC47" s="4">
        <v>58</v>
      </c>
      <c r="AD47" s="4">
        <v>6.81</v>
      </c>
      <c r="AE47" s="4">
        <v>0.16</v>
      </c>
      <c r="AF47" s="4">
        <v>979</v>
      </c>
      <c r="AG47" s="4">
        <v>-11</v>
      </c>
      <c r="AH47" s="4">
        <v>7</v>
      </c>
      <c r="AI47" s="4">
        <v>26</v>
      </c>
      <c r="AJ47" s="4">
        <v>189</v>
      </c>
      <c r="AK47" s="4">
        <v>140</v>
      </c>
      <c r="AL47" s="4">
        <v>3</v>
      </c>
      <c r="AM47" s="4">
        <v>195</v>
      </c>
      <c r="AN47" s="4" t="s">
        <v>155</v>
      </c>
      <c r="AO47" s="4">
        <v>2</v>
      </c>
      <c r="AP47" s="4">
        <v>0.58189814814814811</v>
      </c>
      <c r="AQ47" s="4">
        <v>47.159830999999997</v>
      </c>
      <c r="AR47" s="4">
        <v>-88.484190999999996</v>
      </c>
      <c r="AS47" s="4">
        <v>312.8</v>
      </c>
      <c r="AT47" s="4">
        <v>31.8</v>
      </c>
      <c r="AU47" s="4">
        <v>12</v>
      </c>
      <c r="AV47" s="4">
        <v>8</v>
      </c>
      <c r="AW47" s="4" t="s">
        <v>208</v>
      </c>
      <c r="AX47" s="4">
        <v>1.2</v>
      </c>
      <c r="AY47" s="4">
        <v>1.0467070000000001</v>
      </c>
      <c r="AZ47" s="4">
        <v>1.8622749999999999</v>
      </c>
      <c r="BA47" s="4">
        <v>14.023</v>
      </c>
      <c r="BB47" s="4">
        <v>11.09</v>
      </c>
      <c r="BC47" s="4">
        <v>0.79</v>
      </c>
      <c r="BD47" s="4">
        <v>18.998999999999999</v>
      </c>
      <c r="BE47" s="4">
        <v>1641.143</v>
      </c>
      <c r="BF47" s="4">
        <v>850.68299999999999</v>
      </c>
      <c r="BG47" s="4">
        <v>0.878</v>
      </c>
      <c r="BH47" s="4">
        <v>1.5469999999999999</v>
      </c>
      <c r="BI47" s="4">
        <v>2.4249999999999998</v>
      </c>
      <c r="BJ47" s="4">
        <v>0.66500000000000004</v>
      </c>
      <c r="BK47" s="4">
        <v>1.1719999999999999</v>
      </c>
      <c r="BL47" s="4">
        <v>1.8360000000000001</v>
      </c>
      <c r="BM47" s="4">
        <v>17.702100000000002</v>
      </c>
      <c r="BQ47" s="4">
        <v>24.678999999999998</v>
      </c>
      <c r="BR47" s="4">
        <v>0.46066000000000001</v>
      </c>
      <c r="BS47" s="4">
        <v>-5</v>
      </c>
      <c r="BT47" s="4">
        <v>0.113814</v>
      </c>
      <c r="BU47" s="4">
        <v>11.257379</v>
      </c>
      <c r="BV47" s="4">
        <v>2.2990430000000002</v>
      </c>
      <c r="BW47" s="4">
        <f t="shared" si="9"/>
        <v>2.9741995318000001</v>
      </c>
      <c r="BY47" s="4">
        <f t="shared" si="10"/>
        <v>13616.05196447319</v>
      </c>
      <c r="BZ47" s="4">
        <f t="shared" si="11"/>
        <v>7057.8517126746092</v>
      </c>
      <c r="CA47" s="4">
        <f t="shared" si="12"/>
        <v>5.5172977347950001</v>
      </c>
      <c r="CB47" s="4">
        <f t="shared" si="13"/>
        <v>146.86880636257831</v>
      </c>
    </row>
    <row r="48" spans="1:80" x14ac:dyDescent="0.25">
      <c r="A48" s="2">
        <v>42069</v>
      </c>
      <c r="B48" s="3">
        <v>4.0344907407407406E-2</v>
      </c>
      <c r="C48" s="4">
        <v>9.8989999999999991</v>
      </c>
      <c r="D48" s="4">
        <v>7.6211000000000002</v>
      </c>
      <c r="E48" s="4">
        <v>76210.865229999996</v>
      </c>
      <c r="F48" s="4">
        <v>58.4</v>
      </c>
      <c r="G48" s="4">
        <v>87.4</v>
      </c>
      <c r="H48" s="4">
        <v>2534</v>
      </c>
      <c r="J48" s="4">
        <v>0.17</v>
      </c>
      <c r="K48" s="4">
        <v>0.84119999999999995</v>
      </c>
      <c r="L48" s="4">
        <v>8.3274000000000008</v>
      </c>
      <c r="M48" s="4">
        <v>6.4111000000000002</v>
      </c>
      <c r="N48" s="4">
        <v>49.141199999999998</v>
      </c>
      <c r="O48" s="4">
        <v>73.486199999999997</v>
      </c>
      <c r="P48" s="4">
        <v>122.6</v>
      </c>
      <c r="Q48" s="4">
        <v>37.214100000000002</v>
      </c>
      <c r="R48" s="4">
        <v>55.650199999999998</v>
      </c>
      <c r="S48" s="4">
        <v>92.9</v>
      </c>
      <c r="T48" s="4">
        <v>2534.0153</v>
      </c>
      <c r="W48" s="4">
        <v>0</v>
      </c>
      <c r="X48" s="4">
        <v>0.14649999999999999</v>
      </c>
      <c r="Y48" s="4">
        <v>12.3</v>
      </c>
      <c r="Z48" s="4">
        <v>856</v>
      </c>
      <c r="AA48" s="4">
        <v>882</v>
      </c>
      <c r="AB48" s="4">
        <v>820</v>
      </c>
      <c r="AC48" s="4">
        <v>58</v>
      </c>
      <c r="AD48" s="4">
        <v>6.81</v>
      </c>
      <c r="AE48" s="4">
        <v>0.16</v>
      </c>
      <c r="AF48" s="4">
        <v>979</v>
      </c>
      <c r="AG48" s="4">
        <v>-11</v>
      </c>
      <c r="AH48" s="4">
        <v>7.9379999999999997</v>
      </c>
      <c r="AI48" s="4">
        <v>26</v>
      </c>
      <c r="AJ48" s="4">
        <v>189.9</v>
      </c>
      <c r="AK48" s="4">
        <v>140</v>
      </c>
      <c r="AL48" s="4">
        <v>3.1</v>
      </c>
      <c r="AM48" s="4">
        <v>195</v>
      </c>
      <c r="AN48" s="4" t="s">
        <v>155</v>
      </c>
      <c r="AO48" s="4">
        <v>2</v>
      </c>
      <c r="AP48" s="4">
        <v>0.58190972222222226</v>
      </c>
      <c r="AQ48" s="4">
        <v>47.159970000000001</v>
      </c>
      <c r="AR48" s="4">
        <v>-88.484195</v>
      </c>
      <c r="AS48" s="4">
        <v>313</v>
      </c>
      <c r="AT48" s="4">
        <v>33.1</v>
      </c>
      <c r="AU48" s="4">
        <v>12</v>
      </c>
      <c r="AV48" s="4">
        <v>8</v>
      </c>
      <c r="AW48" s="4" t="s">
        <v>208</v>
      </c>
      <c r="AX48" s="4">
        <v>1.2</v>
      </c>
      <c r="AY48" s="4">
        <v>1.0843160000000001</v>
      </c>
      <c r="AZ48" s="4">
        <v>1.8843160000000001</v>
      </c>
      <c r="BA48" s="4">
        <v>14.023</v>
      </c>
      <c r="BB48" s="4">
        <v>11.16</v>
      </c>
      <c r="BC48" s="4">
        <v>0.8</v>
      </c>
      <c r="BD48" s="4">
        <v>18.873999999999999</v>
      </c>
      <c r="BE48" s="4">
        <v>1683.7449999999999</v>
      </c>
      <c r="BF48" s="4">
        <v>825.04</v>
      </c>
      <c r="BG48" s="4">
        <v>1.0409999999999999</v>
      </c>
      <c r="BH48" s="4">
        <v>1.556</v>
      </c>
      <c r="BI48" s="4">
        <v>2.597</v>
      </c>
      <c r="BJ48" s="4">
        <v>0.78800000000000003</v>
      </c>
      <c r="BK48" s="4">
        <v>1.1779999999999999</v>
      </c>
      <c r="BL48" s="4">
        <v>1.966</v>
      </c>
      <c r="BM48" s="4">
        <v>16.943200000000001</v>
      </c>
      <c r="BQ48" s="4">
        <v>21.538</v>
      </c>
      <c r="BR48" s="4">
        <v>0.41059600000000002</v>
      </c>
      <c r="BS48" s="4">
        <v>-5</v>
      </c>
      <c r="BT48" s="4">
        <v>0.117752</v>
      </c>
      <c r="BU48" s="4">
        <v>10.033939999999999</v>
      </c>
      <c r="BV48" s="4">
        <v>2.37859</v>
      </c>
      <c r="BW48" s="4">
        <f t="shared" si="9"/>
        <v>2.6509669479999998</v>
      </c>
      <c r="BY48" s="4">
        <f t="shared" si="10"/>
        <v>12451.317477006098</v>
      </c>
      <c r="BZ48" s="4">
        <f t="shared" si="11"/>
        <v>6101.1821690511997</v>
      </c>
      <c r="CA48" s="4">
        <f t="shared" si="12"/>
        <v>5.8272708586399995</v>
      </c>
      <c r="CB48" s="4">
        <f t="shared" si="13"/>
        <v>125.295197477296</v>
      </c>
    </row>
    <row r="49" spans="1:80" x14ac:dyDescent="0.25">
      <c r="A49" s="2">
        <v>42069</v>
      </c>
      <c r="B49" s="3">
        <v>4.0356481481481486E-2</v>
      </c>
      <c r="C49" s="4">
        <v>9.9990000000000006</v>
      </c>
      <c r="D49" s="4">
        <v>7.3874000000000004</v>
      </c>
      <c r="E49" s="4">
        <v>73874.455960000007</v>
      </c>
      <c r="F49" s="4">
        <v>62.3</v>
      </c>
      <c r="G49" s="4">
        <v>175.1</v>
      </c>
      <c r="H49" s="4">
        <v>2407.4</v>
      </c>
      <c r="J49" s="4">
        <v>0.1</v>
      </c>
      <c r="K49" s="4">
        <v>0.84289999999999998</v>
      </c>
      <c r="L49" s="4">
        <v>8.4282000000000004</v>
      </c>
      <c r="M49" s="4">
        <v>6.2268999999999997</v>
      </c>
      <c r="N49" s="4">
        <v>52.515300000000003</v>
      </c>
      <c r="O49" s="4">
        <v>147.5985</v>
      </c>
      <c r="P49" s="4">
        <v>200.1</v>
      </c>
      <c r="Q49" s="4">
        <v>39.769199999999998</v>
      </c>
      <c r="R49" s="4">
        <v>111.7745</v>
      </c>
      <c r="S49" s="4">
        <v>151.5</v>
      </c>
      <c r="T49" s="4">
        <v>2407.3703999999998</v>
      </c>
      <c r="W49" s="4">
        <v>0</v>
      </c>
      <c r="X49" s="4">
        <v>8.43E-2</v>
      </c>
      <c r="Y49" s="4">
        <v>12.3</v>
      </c>
      <c r="Z49" s="4">
        <v>856</v>
      </c>
      <c r="AA49" s="4">
        <v>881</v>
      </c>
      <c r="AB49" s="4">
        <v>820</v>
      </c>
      <c r="AC49" s="4">
        <v>58</v>
      </c>
      <c r="AD49" s="4">
        <v>6.81</v>
      </c>
      <c r="AE49" s="4">
        <v>0.16</v>
      </c>
      <c r="AF49" s="4">
        <v>979</v>
      </c>
      <c r="AG49" s="4">
        <v>-11</v>
      </c>
      <c r="AH49" s="4">
        <v>8</v>
      </c>
      <c r="AI49" s="4">
        <v>26</v>
      </c>
      <c r="AJ49" s="4">
        <v>190</v>
      </c>
      <c r="AK49" s="4">
        <v>140.9</v>
      </c>
      <c r="AL49" s="4">
        <v>3.3</v>
      </c>
      <c r="AM49" s="4">
        <v>195</v>
      </c>
      <c r="AN49" s="4" t="s">
        <v>155</v>
      </c>
      <c r="AO49" s="4">
        <v>2</v>
      </c>
      <c r="AP49" s="4">
        <v>0.5819212962962963</v>
      </c>
      <c r="AQ49" s="4">
        <v>47.160114999999998</v>
      </c>
      <c r="AR49" s="4">
        <v>-88.484193000000005</v>
      </c>
      <c r="AS49" s="4">
        <v>313.3</v>
      </c>
      <c r="AT49" s="4">
        <v>35.299999999999997</v>
      </c>
      <c r="AU49" s="4">
        <v>12</v>
      </c>
      <c r="AV49" s="4">
        <v>8</v>
      </c>
      <c r="AW49" s="4" t="s">
        <v>208</v>
      </c>
      <c r="AX49" s="4">
        <v>1.2</v>
      </c>
      <c r="AY49" s="4">
        <v>1.1842159999999999</v>
      </c>
      <c r="AZ49" s="4">
        <v>1.9</v>
      </c>
      <c r="BA49" s="4">
        <v>14.023</v>
      </c>
      <c r="BB49" s="4">
        <v>11.28</v>
      </c>
      <c r="BC49" s="4">
        <v>0.8</v>
      </c>
      <c r="BD49" s="4">
        <v>18.637</v>
      </c>
      <c r="BE49" s="4">
        <v>1715.146</v>
      </c>
      <c r="BF49" s="4">
        <v>806.52099999999996</v>
      </c>
      <c r="BG49" s="4">
        <v>1.119</v>
      </c>
      <c r="BH49" s="4">
        <v>3.145</v>
      </c>
      <c r="BI49" s="4">
        <v>4.2649999999999997</v>
      </c>
      <c r="BJ49" s="4">
        <v>0.84799999999999998</v>
      </c>
      <c r="BK49" s="4">
        <v>2.3820000000000001</v>
      </c>
      <c r="BL49" s="4">
        <v>3.23</v>
      </c>
      <c r="BM49" s="4">
        <v>16.200500000000002</v>
      </c>
      <c r="BQ49" s="4">
        <v>12.472</v>
      </c>
      <c r="BR49" s="4">
        <v>0.33665</v>
      </c>
      <c r="BS49" s="4">
        <v>-5</v>
      </c>
      <c r="BT49" s="4">
        <v>0.115186</v>
      </c>
      <c r="BU49" s="4">
        <v>8.2268840000000001</v>
      </c>
      <c r="BV49" s="4">
        <v>2.3267570000000002</v>
      </c>
      <c r="BW49" s="4">
        <f t="shared" si="9"/>
        <v>2.1735427528</v>
      </c>
      <c r="BY49" s="4">
        <f t="shared" si="10"/>
        <v>10399.296395392166</v>
      </c>
      <c r="BZ49" s="4">
        <f t="shared" si="11"/>
        <v>4890.1090216856674</v>
      </c>
      <c r="CA49" s="4">
        <f t="shared" si="12"/>
        <v>5.1416050547839998</v>
      </c>
      <c r="CB49" s="4">
        <f t="shared" si="13"/>
        <v>98.227090436354004</v>
      </c>
    </row>
    <row r="50" spans="1:80" x14ac:dyDescent="0.25">
      <c r="A50" s="2">
        <v>42069</v>
      </c>
      <c r="B50" s="3">
        <v>4.0368055555555553E-2</v>
      </c>
      <c r="C50" s="4">
        <v>10.276999999999999</v>
      </c>
      <c r="D50" s="4">
        <v>7.0811000000000002</v>
      </c>
      <c r="E50" s="4">
        <v>70810.611919999996</v>
      </c>
      <c r="F50" s="4">
        <v>62.8</v>
      </c>
      <c r="G50" s="4">
        <v>163.19999999999999</v>
      </c>
      <c r="H50" s="4">
        <v>2387.8000000000002</v>
      </c>
      <c r="J50" s="4">
        <v>0.1</v>
      </c>
      <c r="K50" s="4">
        <v>0.84370000000000001</v>
      </c>
      <c r="L50" s="4">
        <v>8.6710999999999991</v>
      </c>
      <c r="M50" s="4">
        <v>5.9744999999999999</v>
      </c>
      <c r="N50" s="4">
        <v>53.012799999999999</v>
      </c>
      <c r="O50" s="4">
        <v>137.66249999999999</v>
      </c>
      <c r="P50" s="4">
        <v>190.7</v>
      </c>
      <c r="Q50" s="4">
        <v>40.145899999999997</v>
      </c>
      <c r="R50" s="4">
        <v>104.2501</v>
      </c>
      <c r="S50" s="4">
        <v>144.4</v>
      </c>
      <c r="T50" s="4">
        <v>2387.8083000000001</v>
      </c>
      <c r="W50" s="4">
        <v>0</v>
      </c>
      <c r="X50" s="4">
        <v>8.4400000000000003E-2</v>
      </c>
      <c r="Y50" s="4">
        <v>12.3</v>
      </c>
      <c r="Z50" s="4">
        <v>857</v>
      </c>
      <c r="AA50" s="4">
        <v>882</v>
      </c>
      <c r="AB50" s="4">
        <v>822</v>
      </c>
      <c r="AC50" s="4">
        <v>58</v>
      </c>
      <c r="AD50" s="4">
        <v>6.81</v>
      </c>
      <c r="AE50" s="4">
        <v>0.16</v>
      </c>
      <c r="AF50" s="4">
        <v>979</v>
      </c>
      <c r="AG50" s="4">
        <v>-11</v>
      </c>
      <c r="AH50" s="4">
        <v>8</v>
      </c>
      <c r="AI50" s="4">
        <v>26</v>
      </c>
      <c r="AJ50" s="4">
        <v>190</v>
      </c>
      <c r="AK50" s="4">
        <v>141</v>
      </c>
      <c r="AL50" s="4">
        <v>3.2</v>
      </c>
      <c r="AM50" s="4">
        <v>195</v>
      </c>
      <c r="AN50" s="4" t="s">
        <v>155</v>
      </c>
      <c r="AO50" s="4">
        <v>2</v>
      </c>
      <c r="AP50" s="4">
        <v>0.58193287037037034</v>
      </c>
      <c r="AQ50" s="4">
        <v>47.160265000000003</v>
      </c>
      <c r="AR50" s="4">
        <v>-88.484185999999994</v>
      </c>
      <c r="AS50" s="4">
        <v>313.8</v>
      </c>
      <c r="AT50" s="4">
        <v>36</v>
      </c>
      <c r="AU50" s="4">
        <v>12</v>
      </c>
      <c r="AV50" s="4">
        <v>8</v>
      </c>
      <c r="AW50" s="4" t="s">
        <v>208</v>
      </c>
      <c r="AX50" s="4">
        <v>1.2</v>
      </c>
      <c r="AY50" s="4">
        <v>1.370101</v>
      </c>
      <c r="AZ50" s="4">
        <v>2.0701010000000002</v>
      </c>
      <c r="BA50" s="4">
        <v>14.023</v>
      </c>
      <c r="BB50" s="4">
        <v>11.34</v>
      </c>
      <c r="BC50" s="4">
        <v>0.81</v>
      </c>
      <c r="BD50" s="4">
        <v>18.521000000000001</v>
      </c>
      <c r="BE50" s="4">
        <v>1765.9369999999999</v>
      </c>
      <c r="BF50" s="4">
        <v>774.43399999999997</v>
      </c>
      <c r="BG50" s="4">
        <v>1.131</v>
      </c>
      <c r="BH50" s="4">
        <v>2.9359999999999999</v>
      </c>
      <c r="BI50" s="4">
        <v>4.0670000000000002</v>
      </c>
      <c r="BJ50" s="4">
        <v>0.85599999999999998</v>
      </c>
      <c r="BK50" s="4">
        <v>2.2229999999999999</v>
      </c>
      <c r="BL50" s="4">
        <v>3.08</v>
      </c>
      <c r="BM50" s="4">
        <v>16.081399999999999</v>
      </c>
      <c r="BQ50" s="4">
        <v>12.494</v>
      </c>
      <c r="BR50" s="4">
        <v>0.36952000000000002</v>
      </c>
      <c r="BS50" s="4">
        <v>-5</v>
      </c>
      <c r="BT50" s="4">
        <v>0.114062</v>
      </c>
      <c r="BU50" s="4">
        <v>9.0301449999999992</v>
      </c>
      <c r="BV50" s="4">
        <v>2.304052</v>
      </c>
      <c r="BW50" s="4">
        <f t="shared" si="9"/>
        <v>2.3857643089999998</v>
      </c>
      <c r="BY50" s="4">
        <f t="shared" si="10"/>
        <v>11752.693704927502</v>
      </c>
      <c r="BZ50" s="4">
        <f t="shared" si="11"/>
        <v>5154.0262176294091</v>
      </c>
      <c r="CA50" s="4">
        <f t="shared" si="12"/>
        <v>5.6968656364399992</v>
      </c>
      <c r="CB50" s="4">
        <f t="shared" si="13"/>
        <v>107.02520449281099</v>
      </c>
    </row>
    <row r="51" spans="1:80" x14ac:dyDescent="0.25">
      <c r="A51" s="2">
        <v>42069</v>
      </c>
      <c r="B51" s="3">
        <v>4.0379629629629633E-2</v>
      </c>
      <c r="C51" s="4">
        <v>10.456</v>
      </c>
      <c r="D51" s="4">
        <v>6.7122999999999999</v>
      </c>
      <c r="E51" s="4">
        <v>67123.011270000003</v>
      </c>
      <c r="F51" s="4">
        <v>60.7</v>
      </c>
      <c r="G51" s="4">
        <v>65.099999999999994</v>
      </c>
      <c r="H51" s="4">
        <v>2311.1999999999998</v>
      </c>
      <c r="J51" s="4">
        <v>0.1</v>
      </c>
      <c r="K51" s="4">
        <v>0.84599999999999997</v>
      </c>
      <c r="L51" s="4">
        <v>8.8463999999999992</v>
      </c>
      <c r="M51" s="4">
        <v>5.6788999999999996</v>
      </c>
      <c r="N51" s="4">
        <v>51.3309</v>
      </c>
      <c r="O51" s="4">
        <v>55.115400000000001</v>
      </c>
      <c r="P51" s="4">
        <v>106.4</v>
      </c>
      <c r="Q51" s="4">
        <v>38.872199999999999</v>
      </c>
      <c r="R51" s="4">
        <v>41.738199999999999</v>
      </c>
      <c r="S51" s="4">
        <v>80.599999999999994</v>
      </c>
      <c r="T51" s="4">
        <v>2311.2361000000001</v>
      </c>
      <c r="W51" s="4">
        <v>0</v>
      </c>
      <c r="X51" s="4">
        <v>8.4599999999999995E-2</v>
      </c>
      <c r="Y51" s="4">
        <v>12.3</v>
      </c>
      <c r="Z51" s="4">
        <v>856</v>
      </c>
      <c r="AA51" s="4">
        <v>880</v>
      </c>
      <c r="AB51" s="4">
        <v>821</v>
      </c>
      <c r="AC51" s="4">
        <v>58</v>
      </c>
      <c r="AD51" s="4">
        <v>6.81</v>
      </c>
      <c r="AE51" s="4">
        <v>0.16</v>
      </c>
      <c r="AF51" s="4">
        <v>979</v>
      </c>
      <c r="AG51" s="4">
        <v>-11</v>
      </c>
      <c r="AH51" s="4">
        <v>8</v>
      </c>
      <c r="AI51" s="4">
        <v>26</v>
      </c>
      <c r="AJ51" s="4">
        <v>190</v>
      </c>
      <c r="AK51" s="4">
        <v>141</v>
      </c>
      <c r="AL51" s="4">
        <v>3.5</v>
      </c>
      <c r="AM51" s="4">
        <v>195</v>
      </c>
      <c r="AN51" s="4" t="s">
        <v>155</v>
      </c>
      <c r="AO51" s="4">
        <v>2</v>
      </c>
      <c r="AP51" s="4">
        <v>0.58194444444444449</v>
      </c>
      <c r="AQ51" s="4">
        <v>47.160412999999998</v>
      </c>
      <c r="AR51" s="4">
        <v>-88.484172000000001</v>
      </c>
      <c r="AS51" s="4">
        <v>314.10000000000002</v>
      </c>
      <c r="AT51" s="4">
        <v>35.799999999999997</v>
      </c>
      <c r="AU51" s="4">
        <v>12</v>
      </c>
      <c r="AV51" s="4">
        <v>8</v>
      </c>
      <c r="AW51" s="4" t="s">
        <v>208</v>
      </c>
      <c r="AX51" s="4">
        <v>1.2</v>
      </c>
      <c r="AY51" s="4">
        <v>1.4</v>
      </c>
      <c r="AZ51" s="4">
        <v>2.1</v>
      </c>
      <c r="BA51" s="4">
        <v>14.023</v>
      </c>
      <c r="BB51" s="4">
        <v>11.52</v>
      </c>
      <c r="BC51" s="4">
        <v>0.82</v>
      </c>
      <c r="BD51" s="4">
        <v>18.196999999999999</v>
      </c>
      <c r="BE51" s="4">
        <v>1817.316</v>
      </c>
      <c r="BF51" s="4">
        <v>742.51599999999996</v>
      </c>
      <c r="BG51" s="4">
        <v>1.1040000000000001</v>
      </c>
      <c r="BH51" s="4">
        <v>1.1859999999999999</v>
      </c>
      <c r="BI51" s="4">
        <v>2.29</v>
      </c>
      <c r="BJ51" s="4">
        <v>0.83599999999999997</v>
      </c>
      <c r="BK51" s="4">
        <v>0.89800000000000002</v>
      </c>
      <c r="BL51" s="4">
        <v>1.734</v>
      </c>
      <c r="BM51" s="4">
        <v>15.7011</v>
      </c>
      <c r="BQ51" s="4">
        <v>12.637</v>
      </c>
      <c r="BR51" s="4">
        <v>0.36637199999999998</v>
      </c>
      <c r="BS51" s="4">
        <v>-5</v>
      </c>
      <c r="BT51" s="4">
        <v>0.114938</v>
      </c>
      <c r="BU51" s="4">
        <v>8.9532159999999994</v>
      </c>
      <c r="BV51" s="4">
        <v>2.3217479999999999</v>
      </c>
      <c r="BW51" s="4">
        <f t="shared" si="9"/>
        <v>2.3654396671999995</v>
      </c>
      <c r="BY51" s="4">
        <f t="shared" si="10"/>
        <v>11991.596321244671</v>
      </c>
      <c r="BZ51" s="4">
        <f t="shared" si="11"/>
        <v>4899.5068188830719</v>
      </c>
      <c r="CA51" s="4">
        <f t="shared" si="12"/>
        <v>5.5163628805119993</v>
      </c>
      <c r="CB51" s="4">
        <f t="shared" si="13"/>
        <v>103.60402538661118</v>
      </c>
    </row>
    <row r="52" spans="1:80" x14ac:dyDescent="0.25">
      <c r="A52" s="2">
        <v>42069</v>
      </c>
      <c r="B52" s="3">
        <v>4.03912037037037E-2</v>
      </c>
      <c r="C52" s="4">
        <v>10.457000000000001</v>
      </c>
      <c r="D52" s="4">
        <v>6.6656000000000004</v>
      </c>
      <c r="E52" s="4">
        <v>66656.088470000002</v>
      </c>
      <c r="F52" s="4">
        <v>54.7</v>
      </c>
      <c r="G52" s="4">
        <v>18.3</v>
      </c>
      <c r="H52" s="4">
        <v>2254.6</v>
      </c>
      <c r="J52" s="4">
        <v>0.1</v>
      </c>
      <c r="K52" s="4">
        <v>0.84650000000000003</v>
      </c>
      <c r="L52" s="4">
        <v>8.8518000000000008</v>
      </c>
      <c r="M52" s="4">
        <v>5.6425000000000001</v>
      </c>
      <c r="N52" s="4">
        <v>46.262799999999999</v>
      </c>
      <c r="O52" s="4">
        <v>15.527900000000001</v>
      </c>
      <c r="P52" s="4">
        <v>61.8</v>
      </c>
      <c r="Q52" s="4">
        <v>35.034300000000002</v>
      </c>
      <c r="R52" s="4">
        <v>11.7591</v>
      </c>
      <c r="S52" s="4">
        <v>46.8</v>
      </c>
      <c r="T52" s="4">
        <v>2254.6</v>
      </c>
      <c r="W52" s="4">
        <v>0</v>
      </c>
      <c r="X52" s="4">
        <v>8.4699999999999998E-2</v>
      </c>
      <c r="Y52" s="4">
        <v>12.2</v>
      </c>
      <c r="Z52" s="4">
        <v>856</v>
      </c>
      <c r="AA52" s="4">
        <v>881</v>
      </c>
      <c r="AB52" s="4">
        <v>821</v>
      </c>
      <c r="AC52" s="4">
        <v>58</v>
      </c>
      <c r="AD52" s="4">
        <v>6.81</v>
      </c>
      <c r="AE52" s="4">
        <v>0.16</v>
      </c>
      <c r="AF52" s="4">
        <v>979</v>
      </c>
      <c r="AG52" s="4">
        <v>-11</v>
      </c>
      <c r="AH52" s="4">
        <v>8</v>
      </c>
      <c r="AI52" s="4">
        <v>26</v>
      </c>
      <c r="AJ52" s="4">
        <v>190</v>
      </c>
      <c r="AK52" s="4">
        <v>141</v>
      </c>
      <c r="AL52" s="4">
        <v>3.4</v>
      </c>
      <c r="AM52" s="4">
        <v>195</v>
      </c>
      <c r="AN52" s="4" t="s">
        <v>155</v>
      </c>
      <c r="AO52" s="4">
        <v>2</v>
      </c>
      <c r="AP52" s="4">
        <v>0.58195601851851853</v>
      </c>
      <c r="AQ52" s="4">
        <v>47.160556</v>
      </c>
      <c r="AR52" s="4">
        <v>-88.484132000000002</v>
      </c>
      <c r="AS52" s="4">
        <v>314.2</v>
      </c>
      <c r="AT52" s="4">
        <v>35.1</v>
      </c>
      <c r="AU52" s="4">
        <v>12</v>
      </c>
      <c r="AV52" s="4">
        <v>8</v>
      </c>
      <c r="AW52" s="4" t="s">
        <v>208</v>
      </c>
      <c r="AX52" s="4">
        <v>1.285015</v>
      </c>
      <c r="AY52" s="4">
        <v>1.485015</v>
      </c>
      <c r="AZ52" s="4">
        <v>2.1850149999999999</v>
      </c>
      <c r="BA52" s="4">
        <v>14.023</v>
      </c>
      <c r="BB52" s="4">
        <v>11.55</v>
      </c>
      <c r="BC52" s="4">
        <v>0.82</v>
      </c>
      <c r="BD52" s="4">
        <v>18.132000000000001</v>
      </c>
      <c r="BE52" s="4">
        <v>1822.9680000000001</v>
      </c>
      <c r="BF52" s="4">
        <v>739.59900000000005</v>
      </c>
      <c r="BG52" s="4">
        <v>0.998</v>
      </c>
      <c r="BH52" s="4">
        <v>0.33500000000000002</v>
      </c>
      <c r="BI52" s="4">
        <v>1.333</v>
      </c>
      <c r="BJ52" s="4">
        <v>0.75600000000000001</v>
      </c>
      <c r="BK52" s="4">
        <v>0.254</v>
      </c>
      <c r="BL52" s="4">
        <v>1.0089999999999999</v>
      </c>
      <c r="BM52" s="4">
        <v>15.3545</v>
      </c>
      <c r="BQ52" s="4">
        <v>12.676</v>
      </c>
      <c r="BR52" s="4">
        <v>0.31253399999999998</v>
      </c>
      <c r="BS52" s="4">
        <v>-5</v>
      </c>
      <c r="BT52" s="4">
        <v>0.115938</v>
      </c>
      <c r="BU52" s="4">
        <v>7.6375500000000001</v>
      </c>
      <c r="BV52" s="4">
        <v>2.3419479999999999</v>
      </c>
      <c r="BW52" s="4">
        <f t="shared" si="9"/>
        <v>2.0178407099999998</v>
      </c>
      <c r="BY52" s="4">
        <f t="shared" si="10"/>
        <v>10261.257816070802</v>
      </c>
      <c r="BZ52" s="4">
        <f t="shared" si="11"/>
        <v>4163.1098403856504</v>
      </c>
      <c r="CA52" s="4">
        <f t="shared" si="12"/>
        <v>4.2554290086000002</v>
      </c>
      <c r="CB52" s="4">
        <f t="shared" si="13"/>
        <v>86.428551207075003</v>
      </c>
    </row>
    <row r="53" spans="1:80" x14ac:dyDescent="0.25">
      <c r="A53" s="2">
        <v>42069</v>
      </c>
      <c r="B53" s="3">
        <v>4.0402777777777781E-2</v>
      </c>
      <c r="C53" s="4">
        <v>10.37</v>
      </c>
      <c r="D53" s="4">
        <v>6.8144999999999998</v>
      </c>
      <c r="E53" s="4">
        <v>68145.421690000003</v>
      </c>
      <c r="F53" s="4">
        <v>51.2</v>
      </c>
      <c r="G53" s="4">
        <v>16.100000000000001</v>
      </c>
      <c r="H53" s="4">
        <v>2274.6</v>
      </c>
      <c r="J53" s="4">
        <v>0.1</v>
      </c>
      <c r="K53" s="4">
        <v>0.84570000000000001</v>
      </c>
      <c r="L53" s="4">
        <v>8.7697000000000003</v>
      </c>
      <c r="M53" s="4">
        <v>5.7629000000000001</v>
      </c>
      <c r="N53" s="4">
        <v>43.260800000000003</v>
      </c>
      <c r="O53" s="4">
        <v>13.615500000000001</v>
      </c>
      <c r="P53" s="4">
        <v>56.9</v>
      </c>
      <c r="Q53" s="4">
        <v>32.760899999999999</v>
      </c>
      <c r="R53" s="4">
        <v>10.3108</v>
      </c>
      <c r="S53" s="4">
        <v>43.1</v>
      </c>
      <c r="T53" s="4">
        <v>2274.6</v>
      </c>
      <c r="W53" s="4">
        <v>0</v>
      </c>
      <c r="X53" s="4">
        <v>8.4599999999999995E-2</v>
      </c>
      <c r="Y53" s="4">
        <v>12.3</v>
      </c>
      <c r="Z53" s="4">
        <v>855</v>
      </c>
      <c r="AA53" s="4">
        <v>880</v>
      </c>
      <c r="AB53" s="4">
        <v>819</v>
      </c>
      <c r="AC53" s="4">
        <v>58</v>
      </c>
      <c r="AD53" s="4">
        <v>6.81</v>
      </c>
      <c r="AE53" s="4">
        <v>0.16</v>
      </c>
      <c r="AF53" s="4">
        <v>979</v>
      </c>
      <c r="AG53" s="4">
        <v>-11</v>
      </c>
      <c r="AH53" s="4">
        <v>8</v>
      </c>
      <c r="AI53" s="4">
        <v>26</v>
      </c>
      <c r="AJ53" s="4">
        <v>190</v>
      </c>
      <c r="AK53" s="4">
        <v>141</v>
      </c>
      <c r="AL53" s="4">
        <v>3.2</v>
      </c>
      <c r="AM53" s="4">
        <v>195</v>
      </c>
      <c r="AN53" s="4" t="s">
        <v>155</v>
      </c>
      <c r="AO53" s="4">
        <v>2</v>
      </c>
      <c r="AP53" s="4">
        <v>0.58196759259259256</v>
      </c>
      <c r="AQ53" s="4">
        <v>47.160691999999997</v>
      </c>
      <c r="AR53" s="4">
        <v>-88.484064000000004</v>
      </c>
      <c r="AS53" s="4">
        <v>314.60000000000002</v>
      </c>
      <c r="AT53" s="4">
        <v>34.6</v>
      </c>
      <c r="AU53" s="4">
        <v>12</v>
      </c>
      <c r="AV53" s="4">
        <v>9</v>
      </c>
      <c r="AW53" s="4" t="s">
        <v>206</v>
      </c>
      <c r="AX53" s="4">
        <v>1.3849149999999999</v>
      </c>
      <c r="AY53" s="4">
        <v>1.0754250000000001</v>
      </c>
      <c r="AZ53" s="4">
        <v>2.2000000000000002</v>
      </c>
      <c r="BA53" s="4">
        <v>14.023</v>
      </c>
      <c r="BB53" s="4">
        <v>11.49</v>
      </c>
      <c r="BC53" s="4">
        <v>0.82</v>
      </c>
      <c r="BD53" s="4">
        <v>18.248000000000001</v>
      </c>
      <c r="BE53" s="4">
        <v>1801.1110000000001</v>
      </c>
      <c r="BF53" s="4">
        <v>753.31299999999999</v>
      </c>
      <c r="BG53" s="4">
        <v>0.93</v>
      </c>
      <c r="BH53" s="4">
        <v>0.29299999999999998</v>
      </c>
      <c r="BI53" s="4">
        <v>1.2230000000000001</v>
      </c>
      <c r="BJ53" s="4">
        <v>0.70499999999999996</v>
      </c>
      <c r="BK53" s="4">
        <v>0.222</v>
      </c>
      <c r="BL53" s="4">
        <v>0.92600000000000005</v>
      </c>
      <c r="BM53" s="4">
        <v>15.4483</v>
      </c>
      <c r="BQ53" s="4">
        <v>12.629</v>
      </c>
      <c r="BR53" s="4">
        <v>0.419684</v>
      </c>
      <c r="BS53" s="4">
        <v>-5</v>
      </c>
      <c r="BT53" s="4">
        <v>0.116938</v>
      </c>
      <c r="BU53" s="4">
        <v>10.256028000000001</v>
      </c>
      <c r="BV53" s="4">
        <v>2.3621479999999999</v>
      </c>
      <c r="BW53" s="4">
        <f t="shared" si="9"/>
        <v>2.7096425976000003</v>
      </c>
      <c r="BY53" s="4">
        <f t="shared" si="10"/>
        <v>13614.044452318598</v>
      </c>
      <c r="BZ53" s="4">
        <f t="shared" si="11"/>
        <v>5694.0614257030684</v>
      </c>
      <c r="CA53" s="4">
        <f t="shared" si="12"/>
        <v>5.3288783083800002</v>
      </c>
      <c r="CB53" s="4">
        <f t="shared" si="13"/>
        <v>116.76895144871881</v>
      </c>
    </row>
    <row r="54" spans="1:80" x14ac:dyDescent="0.25">
      <c r="A54" s="2">
        <v>42069</v>
      </c>
      <c r="B54" s="3">
        <v>4.0414351851851847E-2</v>
      </c>
      <c r="C54" s="4">
        <v>10.382999999999999</v>
      </c>
      <c r="D54" s="4">
        <v>6.8285</v>
      </c>
      <c r="E54" s="4">
        <v>68285.008319999994</v>
      </c>
      <c r="F54" s="4">
        <v>49.8</v>
      </c>
      <c r="G54" s="4">
        <v>16.3</v>
      </c>
      <c r="H54" s="4">
        <v>2258.1</v>
      </c>
      <c r="J54" s="4">
        <v>0.1</v>
      </c>
      <c r="K54" s="4">
        <v>0.84550000000000003</v>
      </c>
      <c r="L54" s="4">
        <v>8.7783999999999995</v>
      </c>
      <c r="M54" s="4">
        <v>5.7735000000000003</v>
      </c>
      <c r="N54" s="4">
        <v>42.142299999999999</v>
      </c>
      <c r="O54" s="4">
        <v>13.744899999999999</v>
      </c>
      <c r="P54" s="4">
        <v>55.9</v>
      </c>
      <c r="Q54" s="4">
        <v>31.913799999999998</v>
      </c>
      <c r="R54" s="4">
        <v>10.408799999999999</v>
      </c>
      <c r="S54" s="4">
        <v>42.3</v>
      </c>
      <c r="T54" s="4">
        <v>2258.1006000000002</v>
      </c>
      <c r="W54" s="4">
        <v>0</v>
      </c>
      <c r="X54" s="4">
        <v>8.4500000000000006E-2</v>
      </c>
      <c r="Y54" s="4">
        <v>12.3</v>
      </c>
      <c r="Z54" s="4">
        <v>855</v>
      </c>
      <c r="AA54" s="4">
        <v>880</v>
      </c>
      <c r="AB54" s="4">
        <v>818</v>
      </c>
      <c r="AC54" s="4">
        <v>58</v>
      </c>
      <c r="AD54" s="4">
        <v>6.81</v>
      </c>
      <c r="AE54" s="4">
        <v>0.16</v>
      </c>
      <c r="AF54" s="4">
        <v>979</v>
      </c>
      <c r="AG54" s="4">
        <v>-11</v>
      </c>
      <c r="AH54" s="4">
        <v>8</v>
      </c>
      <c r="AI54" s="4">
        <v>26</v>
      </c>
      <c r="AJ54" s="4">
        <v>190</v>
      </c>
      <c r="AK54" s="4">
        <v>141</v>
      </c>
      <c r="AL54" s="4">
        <v>3.3</v>
      </c>
      <c r="AM54" s="4">
        <v>195</v>
      </c>
      <c r="AN54" s="4" t="s">
        <v>155</v>
      </c>
      <c r="AO54" s="4">
        <v>2</v>
      </c>
      <c r="AP54" s="4">
        <v>0.5819791666666666</v>
      </c>
      <c r="AQ54" s="4">
        <v>47.160823000000001</v>
      </c>
      <c r="AR54" s="4">
        <v>-88.483999999999995</v>
      </c>
      <c r="AS54" s="4">
        <v>315</v>
      </c>
      <c r="AT54" s="4">
        <v>34.9</v>
      </c>
      <c r="AU54" s="4">
        <v>12</v>
      </c>
      <c r="AV54" s="4">
        <v>9</v>
      </c>
      <c r="AW54" s="4" t="s">
        <v>206</v>
      </c>
      <c r="AX54" s="4">
        <v>1.4</v>
      </c>
      <c r="AY54" s="4">
        <v>1</v>
      </c>
      <c r="AZ54" s="4">
        <v>2.2000000000000002</v>
      </c>
      <c r="BA54" s="4">
        <v>14.023</v>
      </c>
      <c r="BB54" s="4">
        <v>11.48</v>
      </c>
      <c r="BC54" s="4">
        <v>0.82</v>
      </c>
      <c r="BD54" s="4">
        <v>18.274000000000001</v>
      </c>
      <c r="BE54" s="4">
        <v>1800.75</v>
      </c>
      <c r="BF54" s="4">
        <v>753.78700000000003</v>
      </c>
      <c r="BG54" s="4">
        <v>0.90500000000000003</v>
      </c>
      <c r="BH54" s="4">
        <v>0.29499999999999998</v>
      </c>
      <c r="BI54" s="4">
        <v>1.2010000000000001</v>
      </c>
      <c r="BJ54" s="4">
        <v>0.68600000000000005</v>
      </c>
      <c r="BK54" s="4">
        <v>0.224</v>
      </c>
      <c r="BL54" s="4">
        <v>0.90900000000000003</v>
      </c>
      <c r="BM54" s="4">
        <v>15.3179</v>
      </c>
      <c r="BQ54" s="4">
        <v>12.611000000000001</v>
      </c>
      <c r="BR54" s="4">
        <v>0.60897199999999996</v>
      </c>
      <c r="BS54" s="4">
        <v>-5</v>
      </c>
      <c r="BT54" s="4">
        <v>0.11700000000000001</v>
      </c>
      <c r="BU54" s="4">
        <v>14.881754000000001</v>
      </c>
      <c r="BV54" s="4">
        <v>2.3633999999999999</v>
      </c>
      <c r="BW54" s="4">
        <f t="shared" si="9"/>
        <v>3.9317594067999999</v>
      </c>
      <c r="BY54" s="4">
        <f t="shared" si="10"/>
        <v>19750.360745923503</v>
      </c>
      <c r="BZ54" s="4">
        <f t="shared" si="11"/>
        <v>8267.4247816673269</v>
      </c>
      <c r="CA54" s="4">
        <f t="shared" si="12"/>
        <v>7.5239469508280008</v>
      </c>
      <c r="CB54" s="4">
        <f t="shared" si="13"/>
        <v>168.00447084269419</v>
      </c>
    </row>
    <row r="55" spans="1:80" x14ac:dyDescent="0.25">
      <c r="A55" s="2">
        <v>42069</v>
      </c>
      <c r="B55" s="3">
        <v>4.0425925925925928E-2</v>
      </c>
      <c r="C55" s="4">
        <v>10.525</v>
      </c>
      <c r="D55" s="4">
        <v>6.6479999999999997</v>
      </c>
      <c r="E55" s="4">
        <v>66480.399999999994</v>
      </c>
      <c r="F55" s="4">
        <v>49.8</v>
      </c>
      <c r="G55" s="4">
        <v>16.3</v>
      </c>
      <c r="H55" s="4">
        <v>2285.5</v>
      </c>
      <c r="J55" s="4">
        <v>0.1</v>
      </c>
      <c r="K55" s="4">
        <v>0.84609999999999996</v>
      </c>
      <c r="L55" s="4">
        <v>8.9048999999999996</v>
      </c>
      <c r="M55" s="4">
        <v>5.625</v>
      </c>
      <c r="N55" s="4">
        <v>42.136099999999999</v>
      </c>
      <c r="O55" s="4">
        <v>13.791499999999999</v>
      </c>
      <c r="P55" s="4">
        <v>55.9</v>
      </c>
      <c r="Q55" s="4">
        <v>31.909199999999998</v>
      </c>
      <c r="R55" s="4">
        <v>10.4442</v>
      </c>
      <c r="S55" s="4">
        <v>42.4</v>
      </c>
      <c r="T55" s="4">
        <v>2285.4666999999999</v>
      </c>
      <c r="W55" s="4">
        <v>0</v>
      </c>
      <c r="X55" s="4">
        <v>8.4599999999999995E-2</v>
      </c>
      <c r="Y55" s="4">
        <v>12.3</v>
      </c>
      <c r="Z55" s="4">
        <v>855</v>
      </c>
      <c r="AA55" s="4">
        <v>881</v>
      </c>
      <c r="AB55" s="4">
        <v>818</v>
      </c>
      <c r="AC55" s="4">
        <v>58</v>
      </c>
      <c r="AD55" s="4">
        <v>6.81</v>
      </c>
      <c r="AE55" s="4">
        <v>0.16</v>
      </c>
      <c r="AF55" s="4">
        <v>979</v>
      </c>
      <c r="AG55" s="4">
        <v>-11</v>
      </c>
      <c r="AH55" s="4">
        <v>8</v>
      </c>
      <c r="AI55" s="4">
        <v>26</v>
      </c>
      <c r="AJ55" s="4">
        <v>190</v>
      </c>
      <c r="AK55" s="4">
        <v>141</v>
      </c>
      <c r="AL55" s="4">
        <v>3.3</v>
      </c>
      <c r="AM55" s="4">
        <v>195</v>
      </c>
      <c r="AN55" s="4" t="s">
        <v>155</v>
      </c>
      <c r="AO55" s="4">
        <v>2</v>
      </c>
      <c r="AP55" s="4">
        <v>0.58199074074074075</v>
      </c>
      <c r="AQ55" s="4">
        <v>47.160966000000002</v>
      </c>
      <c r="AR55" s="4">
        <v>-88.483967000000007</v>
      </c>
      <c r="AS55" s="4">
        <v>315.60000000000002</v>
      </c>
      <c r="AT55" s="4">
        <v>35</v>
      </c>
      <c r="AU55" s="4">
        <v>12</v>
      </c>
      <c r="AV55" s="4">
        <v>9</v>
      </c>
      <c r="AW55" s="4" t="s">
        <v>206</v>
      </c>
      <c r="AX55" s="4">
        <v>1.569431</v>
      </c>
      <c r="AY55" s="4">
        <v>1.1694310000000001</v>
      </c>
      <c r="AZ55" s="4">
        <v>2.3694310000000001</v>
      </c>
      <c r="BA55" s="4">
        <v>14.023</v>
      </c>
      <c r="BB55" s="4">
        <v>11.53</v>
      </c>
      <c r="BC55" s="4">
        <v>0.82</v>
      </c>
      <c r="BD55" s="4">
        <v>18.187999999999999</v>
      </c>
      <c r="BE55" s="4">
        <v>1829.0889999999999</v>
      </c>
      <c r="BF55" s="4">
        <v>735.36500000000001</v>
      </c>
      <c r="BG55" s="4">
        <v>0.90600000000000003</v>
      </c>
      <c r="BH55" s="4">
        <v>0.29699999999999999</v>
      </c>
      <c r="BI55" s="4">
        <v>1.2030000000000001</v>
      </c>
      <c r="BJ55" s="4">
        <v>0.68600000000000005</v>
      </c>
      <c r="BK55" s="4">
        <v>0.22500000000000001</v>
      </c>
      <c r="BL55" s="4">
        <v>0.91100000000000003</v>
      </c>
      <c r="BM55" s="4">
        <v>15.523899999999999</v>
      </c>
      <c r="BQ55" s="4">
        <v>12.637</v>
      </c>
      <c r="BR55" s="4">
        <v>0.66883800000000004</v>
      </c>
      <c r="BS55" s="4">
        <v>-5</v>
      </c>
      <c r="BT55" s="4">
        <v>0.116062</v>
      </c>
      <c r="BU55" s="4">
        <v>16.344729000000001</v>
      </c>
      <c r="BV55" s="4">
        <v>2.344452</v>
      </c>
      <c r="BW55" s="4">
        <f t="shared" si="9"/>
        <v>4.3182774018000005</v>
      </c>
      <c r="BY55" s="4">
        <f t="shared" si="10"/>
        <v>22033.325484126297</v>
      </c>
      <c r="BZ55" s="4">
        <f t="shared" si="11"/>
        <v>8858.2547894796444</v>
      </c>
      <c r="CA55" s="4">
        <f t="shared" si="12"/>
        <v>8.2636007772780022</v>
      </c>
      <c r="CB55" s="4">
        <f t="shared" si="13"/>
        <v>187.00191269152469</v>
      </c>
    </row>
    <row r="56" spans="1:80" x14ac:dyDescent="0.25">
      <c r="A56" s="2">
        <v>42069</v>
      </c>
      <c r="B56" s="3">
        <v>4.0437499999999994E-2</v>
      </c>
      <c r="C56" s="4">
        <v>10.586</v>
      </c>
      <c r="D56" s="4">
        <v>6.4778000000000002</v>
      </c>
      <c r="E56" s="4">
        <v>64778.2</v>
      </c>
      <c r="F56" s="4">
        <v>51.7</v>
      </c>
      <c r="G56" s="4">
        <v>16.2</v>
      </c>
      <c r="H56" s="4">
        <v>2297.6999999999998</v>
      </c>
      <c r="J56" s="4">
        <v>0.1</v>
      </c>
      <c r="K56" s="4">
        <v>0.84730000000000005</v>
      </c>
      <c r="L56" s="4">
        <v>8.9693000000000005</v>
      </c>
      <c r="M56" s="4">
        <v>5.4884000000000004</v>
      </c>
      <c r="N56" s="4">
        <v>43.78</v>
      </c>
      <c r="O56" s="4">
        <v>13.762600000000001</v>
      </c>
      <c r="P56" s="4">
        <v>57.5</v>
      </c>
      <c r="Q56" s="4">
        <v>33.154000000000003</v>
      </c>
      <c r="R56" s="4">
        <v>10.4223</v>
      </c>
      <c r="S56" s="4">
        <v>43.6</v>
      </c>
      <c r="T56" s="4">
        <v>2297.6765999999998</v>
      </c>
      <c r="W56" s="4">
        <v>0</v>
      </c>
      <c r="X56" s="4">
        <v>8.4699999999999998E-2</v>
      </c>
      <c r="Y56" s="4">
        <v>12.3</v>
      </c>
      <c r="Z56" s="4">
        <v>855</v>
      </c>
      <c r="AA56" s="4">
        <v>879</v>
      </c>
      <c r="AB56" s="4">
        <v>818</v>
      </c>
      <c r="AC56" s="4">
        <v>58</v>
      </c>
      <c r="AD56" s="4">
        <v>6.81</v>
      </c>
      <c r="AE56" s="4">
        <v>0.16</v>
      </c>
      <c r="AF56" s="4">
        <v>979</v>
      </c>
      <c r="AG56" s="4">
        <v>-11</v>
      </c>
      <c r="AH56" s="4">
        <v>8</v>
      </c>
      <c r="AI56" s="4">
        <v>26</v>
      </c>
      <c r="AJ56" s="4">
        <v>190</v>
      </c>
      <c r="AK56" s="4">
        <v>141</v>
      </c>
      <c r="AL56" s="4">
        <v>3.4</v>
      </c>
      <c r="AM56" s="4">
        <v>195</v>
      </c>
      <c r="AN56" s="4" t="s">
        <v>155</v>
      </c>
      <c r="AO56" s="4">
        <v>2</v>
      </c>
      <c r="AP56" s="4">
        <v>0.58200231481481479</v>
      </c>
      <c r="AQ56" s="4">
        <v>47.161110999999998</v>
      </c>
      <c r="AR56" s="4">
        <v>-88.483949999999993</v>
      </c>
      <c r="AS56" s="4">
        <v>315.7</v>
      </c>
      <c r="AT56" s="4">
        <v>35.5</v>
      </c>
      <c r="AU56" s="4">
        <v>12</v>
      </c>
      <c r="AV56" s="4">
        <v>9</v>
      </c>
      <c r="AW56" s="4" t="s">
        <v>206</v>
      </c>
      <c r="AX56" s="4">
        <v>1.261538</v>
      </c>
      <c r="AY56" s="4">
        <v>1.2846150000000001</v>
      </c>
      <c r="AZ56" s="4">
        <v>2.230769</v>
      </c>
      <c r="BA56" s="4">
        <v>14.023</v>
      </c>
      <c r="BB56" s="4">
        <v>11.61</v>
      </c>
      <c r="BC56" s="4">
        <v>0.83</v>
      </c>
      <c r="BD56" s="4">
        <v>18.027000000000001</v>
      </c>
      <c r="BE56" s="4">
        <v>1851.241</v>
      </c>
      <c r="BF56" s="4">
        <v>720.98900000000003</v>
      </c>
      <c r="BG56" s="4">
        <v>0.94599999999999995</v>
      </c>
      <c r="BH56" s="4">
        <v>0.29699999999999999</v>
      </c>
      <c r="BI56" s="4">
        <v>1.244</v>
      </c>
      <c r="BJ56" s="4">
        <v>0.71699999999999997</v>
      </c>
      <c r="BK56" s="4">
        <v>0.22500000000000001</v>
      </c>
      <c r="BL56" s="4">
        <v>0.94199999999999995</v>
      </c>
      <c r="BM56" s="4">
        <v>15.682399999999999</v>
      </c>
      <c r="BQ56" s="4">
        <v>12.715</v>
      </c>
      <c r="BR56" s="4">
        <v>0.64292199999999999</v>
      </c>
      <c r="BS56" s="4">
        <v>-5</v>
      </c>
      <c r="BT56" s="4">
        <v>0.116938</v>
      </c>
      <c r="BU56" s="4">
        <v>15.711406999999999</v>
      </c>
      <c r="BV56" s="4">
        <v>2.3621479999999999</v>
      </c>
      <c r="BW56" s="4">
        <f t="shared" si="9"/>
        <v>4.1509537293999994</v>
      </c>
      <c r="BY56" s="4">
        <f t="shared" si="10"/>
        <v>21436.087794086117</v>
      </c>
      <c r="BZ56" s="4">
        <f t="shared" si="11"/>
        <v>8348.5529450624508</v>
      </c>
      <c r="CA56" s="4">
        <f t="shared" si="12"/>
        <v>8.3023630896029985</v>
      </c>
      <c r="CB56" s="4">
        <f t="shared" si="13"/>
        <v>181.59132345382159</v>
      </c>
    </row>
    <row r="57" spans="1:80" x14ac:dyDescent="0.25">
      <c r="A57" s="2">
        <v>42069</v>
      </c>
      <c r="B57" s="3">
        <v>4.0449074074074075E-2</v>
      </c>
      <c r="C57" s="4">
        <v>10.5</v>
      </c>
      <c r="D57" s="4">
        <v>6.3052999999999999</v>
      </c>
      <c r="E57" s="4">
        <v>63053.2</v>
      </c>
      <c r="F57" s="4">
        <v>56.8</v>
      </c>
      <c r="G57" s="4">
        <v>45.6</v>
      </c>
      <c r="H57" s="4">
        <v>2301.6</v>
      </c>
      <c r="J57" s="4">
        <v>0.1</v>
      </c>
      <c r="K57" s="4">
        <v>0.84950000000000003</v>
      </c>
      <c r="L57" s="4">
        <v>8.9194999999999993</v>
      </c>
      <c r="M57" s="4">
        <v>5.3563000000000001</v>
      </c>
      <c r="N57" s="4">
        <v>48.248199999999997</v>
      </c>
      <c r="O57" s="4">
        <v>38.770200000000003</v>
      </c>
      <c r="P57" s="4">
        <v>87</v>
      </c>
      <c r="Q57" s="4">
        <v>36.537700000000001</v>
      </c>
      <c r="R57" s="4">
        <v>29.360199999999999</v>
      </c>
      <c r="S57" s="4">
        <v>65.900000000000006</v>
      </c>
      <c r="T57" s="4">
        <v>2301.5607</v>
      </c>
      <c r="W57" s="4">
        <v>0</v>
      </c>
      <c r="X57" s="4">
        <v>8.4900000000000003E-2</v>
      </c>
      <c r="Y57" s="4">
        <v>12.3</v>
      </c>
      <c r="Z57" s="4">
        <v>855</v>
      </c>
      <c r="AA57" s="4">
        <v>880</v>
      </c>
      <c r="AB57" s="4">
        <v>818</v>
      </c>
      <c r="AC57" s="4">
        <v>58</v>
      </c>
      <c r="AD57" s="4">
        <v>6.81</v>
      </c>
      <c r="AE57" s="4">
        <v>0.16</v>
      </c>
      <c r="AF57" s="4">
        <v>979</v>
      </c>
      <c r="AG57" s="4">
        <v>-11</v>
      </c>
      <c r="AH57" s="4">
        <v>8</v>
      </c>
      <c r="AI57" s="4">
        <v>26</v>
      </c>
      <c r="AJ57" s="4">
        <v>190</v>
      </c>
      <c r="AK57" s="4">
        <v>141</v>
      </c>
      <c r="AL57" s="4">
        <v>3.2</v>
      </c>
      <c r="AM57" s="4">
        <v>195</v>
      </c>
      <c r="AN57" s="4" t="s">
        <v>155</v>
      </c>
      <c r="AO57" s="4">
        <v>2</v>
      </c>
      <c r="AP57" s="4">
        <v>0.58201388888888894</v>
      </c>
      <c r="AQ57" s="4">
        <v>47.161256000000002</v>
      </c>
      <c r="AR57" s="4">
        <v>-88.483942999999996</v>
      </c>
      <c r="AS57" s="4">
        <v>316</v>
      </c>
      <c r="AT57" s="4">
        <v>35.6</v>
      </c>
      <c r="AU57" s="4">
        <v>12</v>
      </c>
      <c r="AV57" s="4">
        <v>9</v>
      </c>
      <c r="AW57" s="4" t="s">
        <v>206</v>
      </c>
      <c r="AX57" s="4">
        <v>1.2</v>
      </c>
      <c r="AY57" s="4">
        <v>1.3</v>
      </c>
      <c r="AZ57" s="4">
        <v>2.2000000000000002</v>
      </c>
      <c r="BA57" s="4">
        <v>14.023</v>
      </c>
      <c r="BB57" s="4">
        <v>11.8</v>
      </c>
      <c r="BC57" s="4">
        <v>0.84</v>
      </c>
      <c r="BD57" s="4">
        <v>17.716999999999999</v>
      </c>
      <c r="BE57" s="4">
        <v>1864.0609999999999</v>
      </c>
      <c r="BF57" s="4">
        <v>712.46699999999998</v>
      </c>
      <c r="BG57" s="4">
        <v>1.056</v>
      </c>
      <c r="BH57" s="4">
        <v>0.84899999999999998</v>
      </c>
      <c r="BI57" s="4">
        <v>1.9039999999999999</v>
      </c>
      <c r="BJ57" s="4">
        <v>0.8</v>
      </c>
      <c r="BK57" s="4">
        <v>0.64300000000000002</v>
      </c>
      <c r="BL57" s="4">
        <v>1.4419999999999999</v>
      </c>
      <c r="BM57" s="4">
        <v>15.906000000000001</v>
      </c>
      <c r="BQ57" s="4">
        <v>12.909000000000001</v>
      </c>
      <c r="BR57" s="4">
        <v>0.59785200000000005</v>
      </c>
      <c r="BS57" s="4">
        <v>-5</v>
      </c>
      <c r="BT57" s="4">
        <v>0.114186</v>
      </c>
      <c r="BU57" s="4">
        <v>14.610008000000001</v>
      </c>
      <c r="BV57" s="4">
        <v>2.3065570000000002</v>
      </c>
      <c r="BW57" s="4">
        <f t="shared" si="9"/>
        <v>3.8599641135999998</v>
      </c>
      <c r="BY57" s="4">
        <f t="shared" si="10"/>
        <v>20071.418292273655</v>
      </c>
      <c r="BZ57" s="4">
        <f t="shared" si="11"/>
        <v>7671.5424958954318</v>
      </c>
      <c r="CA57" s="4">
        <f t="shared" si="12"/>
        <v>8.614060716800001</v>
      </c>
      <c r="CB57" s="4">
        <f t="shared" si="13"/>
        <v>171.26906220177602</v>
      </c>
    </row>
    <row r="58" spans="1:80" x14ac:dyDescent="0.25">
      <c r="A58" s="2">
        <v>42069</v>
      </c>
      <c r="B58" s="3">
        <v>4.0460648148148148E-2</v>
      </c>
      <c r="C58" s="4">
        <v>10.43</v>
      </c>
      <c r="D58" s="4">
        <v>6.4897999999999998</v>
      </c>
      <c r="E58" s="4">
        <v>64898.032789999997</v>
      </c>
      <c r="F58" s="4">
        <v>58.9</v>
      </c>
      <c r="G58" s="4">
        <v>109.4</v>
      </c>
      <c r="H58" s="4">
        <v>2452.9</v>
      </c>
      <c r="J58" s="4">
        <v>0.1</v>
      </c>
      <c r="K58" s="4">
        <v>0.84819999999999995</v>
      </c>
      <c r="L58" s="4">
        <v>8.8466000000000005</v>
      </c>
      <c r="M58" s="4">
        <v>5.5045000000000002</v>
      </c>
      <c r="N58" s="4">
        <v>49.970500000000001</v>
      </c>
      <c r="O58" s="4">
        <v>92.828100000000006</v>
      </c>
      <c r="P58" s="4">
        <v>142.80000000000001</v>
      </c>
      <c r="Q58" s="4">
        <v>37.841999999999999</v>
      </c>
      <c r="R58" s="4">
        <v>70.297600000000003</v>
      </c>
      <c r="S58" s="4">
        <v>108.1</v>
      </c>
      <c r="T58" s="4">
        <v>2452.9413</v>
      </c>
      <c r="W58" s="4">
        <v>0</v>
      </c>
      <c r="X58" s="4">
        <v>8.48E-2</v>
      </c>
      <c r="Y58" s="4">
        <v>12.3</v>
      </c>
      <c r="Z58" s="4">
        <v>854</v>
      </c>
      <c r="AA58" s="4">
        <v>879</v>
      </c>
      <c r="AB58" s="4">
        <v>818</v>
      </c>
      <c r="AC58" s="4">
        <v>58</v>
      </c>
      <c r="AD58" s="4">
        <v>6.81</v>
      </c>
      <c r="AE58" s="4">
        <v>0.16</v>
      </c>
      <c r="AF58" s="4">
        <v>979</v>
      </c>
      <c r="AG58" s="4">
        <v>-11</v>
      </c>
      <c r="AH58" s="4">
        <v>8</v>
      </c>
      <c r="AI58" s="4">
        <v>26</v>
      </c>
      <c r="AJ58" s="4">
        <v>190</v>
      </c>
      <c r="AK58" s="4">
        <v>141</v>
      </c>
      <c r="AL58" s="4">
        <v>3.4</v>
      </c>
      <c r="AM58" s="4">
        <v>195</v>
      </c>
      <c r="AN58" s="4" t="s">
        <v>155</v>
      </c>
      <c r="AO58" s="4">
        <v>2</v>
      </c>
      <c r="AP58" s="4">
        <v>0.58202546296296298</v>
      </c>
      <c r="AQ58" s="4">
        <v>47.161397999999998</v>
      </c>
      <c r="AR58" s="4">
        <v>-88.483953</v>
      </c>
      <c r="AS58" s="4">
        <v>316.3</v>
      </c>
      <c r="AT58" s="4">
        <v>35.299999999999997</v>
      </c>
      <c r="AU58" s="4">
        <v>12</v>
      </c>
      <c r="AV58" s="4">
        <v>9</v>
      </c>
      <c r="AW58" s="4" t="s">
        <v>206</v>
      </c>
      <c r="AX58" s="4">
        <v>1.2</v>
      </c>
      <c r="AY58" s="4">
        <v>1.3</v>
      </c>
      <c r="AZ58" s="4">
        <v>2.2000000000000002</v>
      </c>
      <c r="BA58" s="4">
        <v>14.023</v>
      </c>
      <c r="BB58" s="4">
        <v>11.69</v>
      </c>
      <c r="BC58" s="4">
        <v>0.83</v>
      </c>
      <c r="BD58" s="4">
        <v>17.899000000000001</v>
      </c>
      <c r="BE58" s="4">
        <v>1837.3309999999999</v>
      </c>
      <c r="BF58" s="4">
        <v>727.63199999999995</v>
      </c>
      <c r="BG58" s="4">
        <v>1.087</v>
      </c>
      <c r="BH58" s="4">
        <v>2.0190000000000001</v>
      </c>
      <c r="BI58" s="4">
        <v>3.1059999999999999</v>
      </c>
      <c r="BJ58" s="4">
        <v>0.82299999999999995</v>
      </c>
      <c r="BK58" s="4">
        <v>1.5289999999999999</v>
      </c>
      <c r="BL58" s="4">
        <v>2.3519999999999999</v>
      </c>
      <c r="BM58" s="4">
        <v>16.846900000000002</v>
      </c>
      <c r="BQ58" s="4">
        <v>12.808999999999999</v>
      </c>
      <c r="BR58" s="4">
        <v>0.60249699999999995</v>
      </c>
      <c r="BS58" s="4">
        <v>-5</v>
      </c>
      <c r="BT58" s="4">
        <v>0.114937</v>
      </c>
      <c r="BU58" s="4">
        <v>14.723509</v>
      </c>
      <c r="BV58" s="4">
        <v>2.3217289999999999</v>
      </c>
      <c r="BW58" s="4">
        <f t="shared" si="9"/>
        <v>3.8899510777999997</v>
      </c>
      <c r="BY58" s="4">
        <f t="shared" si="10"/>
        <v>19937.294162171023</v>
      </c>
      <c r="BZ58" s="4">
        <f t="shared" si="11"/>
        <v>7895.6993736070563</v>
      </c>
      <c r="CA58" s="4">
        <f t="shared" si="12"/>
        <v>8.9305591074589987</v>
      </c>
      <c r="CB58" s="4">
        <f t="shared" si="13"/>
        <v>182.80952154003771</v>
      </c>
    </row>
    <row r="59" spans="1:80" x14ac:dyDescent="0.25">
      <c r="A59" s="2">
        <v>42069</v>
      </c>
      <c r="B59" s="3">
        <v>4.0472222222222222E-2</v>
      </c>
      <c r="C59" s="4">
        <v>10.388999999999999</v>
      </c>
      <c r="D59" s="4">
        <v>6.8207000000000004</v>
      </c>
      <c r="E59" s="4">
        <v>68206.717739999993</v>
      </c>
      <c r="F59" s="4">
        <v>60.3</v>
      </c>
      <c r="G59" s="4">
        <v>156.80000000000001</v>
      </c>
      <c r="H59" s="4">
        <v>2361.6999999999998</v>
      </c>
      <c r="J59" s="4">
        <v>0.1</v>
      </c>
      <c r="K59" s="4">
        <v>0.84540000000000004</v>
      </c>
      <c r="L59" s="4">
        <v>8.7835000000000001</v>
      </c>
      <c r="M59" s="4">
        <v>5.7664999999999997</v>
      </c>
      <c r="N59" s="4">
        <v>50.954900000000002</v>
      </c>
      <c r="O59" s="4">
        <v>132.52799999999999</v>
      </c>
      <c r="P59" s="4">
        <v>183.5</v>
      </c>
      <c r="Q59" s="4">
        <v>38.587499999999999</v>
      </c>
      <c r="R59" s="4">
        <v>100.3618</v>
      </c>
      <c r="S59" s="4">
        <v>138.9</v>
      </c>
      <c r="T59" s="4">
        <v>2361.7323000000001</v>
      </c>
      <c r="W59" s="4">
        <v>0</v>
      </c>
      <c r="X59" s="4">
        <v>8.4500000000000006E-2</v>
      </c>
      <c r="Y59" s="4">
        <v>12.3</v>
      </c>
      <c r="Z59" s="4">
        <v>853</v>
      </c>
      <c r="AA59" s="4">
        <v>878</v>
      </c>
      <c r="AB59" s="4">
        <v>817</v>
      </c>
      <c r="AC59" s="4">
        <v>58</v>
      </c>
      <c r="AD59" s="4">
        <v>6.81</v>
      </c>
      <c r="AE59" s="4">
        <v>0.16</v>
      </c>
      <c r="AF59" s="4">
        <v>979</v>
      </c>
      <c r="AG59" s="4">
        <v>-11</v>
      </c>
      <c r="AH59" s="4">
        <v>8</v>
      </c>
      <c r="AI59" s="4">
        <v>26</v>
      </c>
      <c r="AJ59" s="4">
        <v>190</v>
      </c>
      <c r="AK59" s="4">
        <v>141</v>
      </c>
      <c r="AL59" s="4">
        <v>3.4</v>
      </c>
      <c r="AM59" s="4">
        <v>195</v>
      </c>
      <c r="AN59" s="4" t="s">
        <v>155</v>
      </c>
      <c r="AO59" s="4">
        <v>2</v>
      </c>
      <c r="AP59" s="4">
        <v>0.58203703703703702</v>
      </c>
      <c r="AQ59" s="4">
        <v>47.161535999999998</v>
      </c>
      <c r="AR59" s="4">
        <v>-88.483980000000003</v>
      </c>
      <c r="AS59" s="4">
        <v>316.60000000000002</v>
      </c>
      <c r="AT59" s="4">
        <v>35.1</v>
      </c>
      <c r="AU59" s="4">
        <v>12</v>
      </c>
      <c r="AV59" s="4">
        <v>9</v>
      </c>
      <c r="AW59" s="4" t="s">
        <v>206</v>
      </c>
      <c r="AX59" s="4">
        <v>1.2</v>
      </c>
      <c r="AY59" s="4">
        <v>1.3</v>
      </c>
      <c r="AZ59" s="4">
        <v>2.2000000000000002</v>
      </c>
      <c r="BA59" s="4">
        <v>14.023</v>
      </c>
      <c r="BB59" s="4">
        <v>11.47</v>
      </c>
      <c r="BC59" s="4">
        <v>0.82</v>
      </c>
      <c r="BD59" s="4">
        <v>18.280999999999999</v>
      </c>
      <c r="BE59" s="4">
        <v>1800.75</v>
      </c>
      <c r="BF59" s="4">
        <v>752.45</v>
      </c>
      <c r="BG59" s="4">
        <v>1.0940000000000001</v>
      </c>
      <c r="BH59" s="4">
        <v>2.8450000000000002</v>
      </c>
      <c r="BI59" s="4">
        <v>3.9390000000000001</v>
      </c>
      <c r="BJ59" s="4">
        <v>0.82799999999999996</v>
      </c>
      <c r="BK59" s="4">
        <v>2.1549999999999998</v>
      </c>
      <c r="BL59" s="4">
        <v>2.9830000000000001</v>
      </c>
      <c r="BM59" s="4">
        <v>16.011700000000001</v>
      </c>
      <c r="BQ59" s="4">
        <v>12.603</v>
      </c>
      <c r="BR59" s="4">
        <v>0.80840800000000002</v>
      </c>
      <c r="BS59" s="4">
        <v>-5</v>
      </c>
      <c r="BT59" s="4">
        <v>0.114062</v>
      </c>
      <c r="BU59" s="4">
        <v>19.755481</v>
      </c>
      <c r="BV59" s="4">
        <v>2.3040539999999998</v>
      </c>
      <c r="BW59" s="4">
        <f t="shared" si="9"/>
        <v>5.2193980801999995</v>
      </c>
      <c r="BY59" s="4">
        <f t="shared" si="10"/>
        <v>26218.540936722748</v>
      </c>
      <c r="BZ59" s="4">
        <f t="shared" si="11"/>
        <v>10955.51360701765</v>
      </c>
      <c r="CA59" s="4">
        <f t="shared" si="12"/>
        <v>12.055505703515999</v>
      </c>
      <c r="CB59" s="4">
        <f t="shared" si="13"/>
        <v>233.12698148911491</v>
      </c>
    </row>
    <row r="60" spans="1:80" x14ac:dyDescent="0.25">
      <c r="A60" s="2">
        <v>42069</v>
      </c>
      <c r="B60" s="3">
        <v>4.0483796296296296E-2</v>
      </c>
      <c r="C60" s="4">
        <v>10.228999999999999</v>
      </c>
      <c r="D60" s="4">
        <v>7.1527000000000003</v>
      </c>
      <c r="E60" s="4">
        <v>71527.277270000006</v>
      </c>
      <c r="F60" s="4">
        <v>69.2</v>
      </c>
      <c r="G60" s="4">
        <v>91</v>
      </c>
      <c r="H60" s="4">
        <v>2372.6</v>
      </c>
      <c r="J60" s="4">
        <v>0.1</v>
      </c>
      <c r="K60" s="4">
        <v>0.84340000000000004</v>
      </c>
      <c r="L60" s="4">
        <v>8.6272000000000002</v>
      </c>
      <c r="M60" s="4">
        <v>6.0327999999999999</v>
      </c>
      <c r="N60" s="4">
        <v>58.368299999999998</v>
      </c>
      <c r="O60" s="4">
        <v>76.725099999999998</v>
      </c>
      <c r="P60" s="4">
        <v>135.1</v>
      </c>
      <c r="Q60" s="4">
        <v>44.201599999999999</v>
      </c>
      <c r="R60" s="4">
        <v>58.102899999999998</v>
      </c>
      <c r="S60" s="4">
        <v>102.3</v>
      </c>
      <c r="T60" s="4">
        <v>2372.5614999999998</v>
      </c>
      <c r="W60" s="4">
        <v>0</v>
      </c>
      <c r="X60" s="4">
        <v>8.43E-2</v>
      </c>
      <c r="Y60" s="4">
        <v>12.3</v>
      </c>
      <c r="Z60" s="4">
        <v>853</v>
      </c>
      <c r="AA60" s="4">
        <v>878</v>
      </c>
      <c r="AB60" s="4">
        <v>817</v>
      </c>
      <c r="AC60" s="4">
        <v>58</v>
      </c>
      <c r="AD60" s="4">
        <v>6.81</v>
      </c>
      <c r="AE60" s="4">
        <v>0.16</v>
      </c>
      <c r="AF60" s="4">
        <v>979</v>
      </c>
      <c r="AG60" s="4">
        <v>-11</v>
      </c>
      <c r="AH60" s="4">
        <v>8</v>
      </c>
      <c r="AI60" s="4">
        <v>26</v>
      </c>
      <c r="AJ60" s="4">
        <v>190</v>
      </c>
      <c r="AK60" s="4">
        <v>141</v>
      </c>
      <c r="AL60" s="4">
        <v>3.2</v>
      </c>
      <c r="AM60" s="4">
        <v>195</v>
      </c>
      <c r="AN60" s="4" t="s">
        <v>155</v>
      </c>
      <c r="AO60" s="4">
        <v>2</v>
      </c>
      <c r="AP60" s="4">
        <v>0.58204861111111106</v>
      </c>
      <c r="AQ60" s="4">
        <v>47.161675000000002</v>
      </c>
      <c r="AR60" s="4">
        <v>-88.484032999999997</v>
      </c>
      <c r="AS60" s="4">
        <v>316.60000000000002</v>
      </c>
      <c r="AT60" s="4">
        <v>35.1</v>
      </c>
      <c r="AU60" s="4">
        <v>12</v>
      </c>
      <c r="AV60" s="4">
        <v>9</v>
      </c>
      <c r="AW60" s="4" t="s">
        <v>206</v>
      </c>
      <c r="AX60" s="4">
        <v>1.2</v>
      </c>
      <c r="AY60" s="4">
        <v>1.3</v>
      </c>
      <c r="AZ60" s="4">
        <v>2.2000000000000002</v>
      </c>
      <c r="BA60" s="4">
        <v>14.023</v>
      </c>
      <c r="BB60" s="4">
        <v>11.32</v>
      </c>
      <c r="BC60" s="4">
        <v>0.81</v>
      </c>
      <c r="BD60" s="4">
        <v>18.562999999999999</v>
      </c>
      <c r="BE60" s="4">
        <v>1755.48</v>
      </c>
      <c r="BF60" s="4">
        <v>781.30799999999999</v>
      </c>
      <c r="BG60" s="4">
        <v>1.244</v>
      </c>
      <c r="BH60" s="4">
        <v>1.635</v>
      </c>
      <c r="BI60" s="4">
        <v>2.879</v>
      </c>
      <c r="BJ60" s="4">
        <v>0.94199999999999995</v>
      </c>
      <c r="BK60" s="4">
        <v>1.238</v>
      </c>
      <c r="BL60" s="4">
        <v>2.1800000000000002</v>
      </c>
      <c r="BM60" s="4">
        <v>15.964700000000001</v>
      </c>
      <c r="BQ60" s="4">
        <v>12.478999999999999</v>
      </c>
      <c r="BR60" s="4">
        <v>0.70006000000000002</v>
      </c>
      <c r="BS60" s="4">
        <v>-5</v>
      </c>
      <c r="BT60" s="4">
        <v>0.11118599999999999</v>
      </c>
      <c r="BU60" s="4">
        <v>17.107716</v>
      </c>
      <c r="BV60" s="4">
        <v>2.2459570000000002</v>
      </c>
      <c r="BW60" s="4">
        <f t="shared" si="9"/>
        <v>4.5198585672</v>
      </c>
      <c r="BY60" s="4">
        <f t="shared" si="10"/>
        <v>22133.770670072161</v>
      </c>
      <c r="BZ60" s="4">
        <f t="shared" si="11"/>
        <v>9851.0333895531348</v>
      </c>
      <c r="CA60" s="4">
        <f t="shared" si="12"/>
        <v>11.877100263864</v>
      </c>
      <c r="CB60" s="4">
        <f t="shared" si="13"/>
        <v>201.28911102177241</v>
      </c>
    </row>
    <row r="61" spans="1:80" x14ac:dyDescent="0.25">
      <c r="A61" s="2">
        <v>42069</v>
      </c>
      <c r="B61" s="3">
        <v>4.0495370370370369E-2</v>
      </c>
      <c r="C61" s="4">
        <v>9.8650000000000002</v>
      </c>
      <c r="D61" s="4">
        <v>7.3827999999999996</v>
      </c>
      <c r="E61" s="4">
        <v>73827.835049999994</v>
      </c>
      <c r="F61" s="4">
        <v>88.3</v>
      </c>
      <c r="G61" s="4">
        <v>56.5</v>
      </c>
      <c r="H61" s="4">
        <v>2435.6999999999998</v>
      </c>
      <c r="J61" s="4">
        <v>0.1</v>
      </c>
      <c r="K61" s="4">
        <v>0.84399999999999997</v>
      </c>
      <c r="L61" s="4">
        <v>8.3261000000000003</v>
      </c>
      <c r="M61" s="4">
        <v>6.2308000000000003</v>
      </c>
      <c r="N61" s="4">
        <v>74.5321</v>
      </c>
      <c r="O61" s="4">
        <v>47.683999999999997</v>
      </c>
      <c r="P61" s="4">
        <v>122.2</v>
      </c>
      <c r="Q61" s="4">
        <v>56.443600000000004</v>
      </c>
      <c r="R61" s="4">
        <v>36.1113</v>
      </c>
      <c r="S61" s="4">
        <v>92.6</v>
      </c>
      <c r="T61" s="4">
        <v>2435.7363999999998</v>
      </c>
      <c r="W61" s="4">
        <v>0</v>
      </c>
      <c r="X61" s="4">
        <v>8.4400000000000003E-2</v>
      </c>
      <c r="Y61" s="4">
        <v>12.4</v>
      </c>
      <c r="Z61" s="4">
        <v>852</v>
      </c>
      <c r="AA61" s="4">
        <v>877</v>
      </c>
      <c r="AB61" s="4">
        <v>818</v>
      </c>
      <c r="AC61" s="4">
        <v>58</v>
      </c>
      <c r="AD61" s="4">
        <v>6.81</v>
      </c>
      <c r="AE61" s="4">
        <v>0.16</v>
      </c>
      <c r="AF61" s="4">
        <v>978</v>
      </c>
      <c r="AG61" s="4">
        <v>-11</v>
      </c>
      <c r="AH61" s="4">
        <v>8</v>
      </c>
      <c r="AI61" s="4">
        <v>26</v>
      </c>
      <c r="AJ61" s="4">
        <v>190</v>
      </c>
      <c r="AK61" s="4">
        <v>141</v>
      </c>
      <c r="AL61" s="4">
        <v>3.4</v>
      </c>
      <c r="AM61" s="4">
        <v>195</v>
      </c>
      <c r="AN61" s="4" t="s">
        <v>155</v>
      </c>
      <c r="AO61" s="4">
        <v>2</v>
      </c>
      <c r="AP61" s="4">
        <v>0.58206018518518521</v>
      </c>
      <c r="AQ61" s="4">
        <v>47.161821000000003</v>
      </c>
      <c r="AR61" s="4">
        <v>-88.484108000000006</v>
      </c>
      <c r="AS61" s="4">
        <v>316.60000000000002</v>
      </c>
      <c r="AT61" s="4">
        <v>36.5</v>
      </c>
      <c r="AU61" s="4">
        <v>12</v>
      </c>
      <c r="AV61" s="4">
        <v>9</v>
      </c>
      <c r="AW61" s="4" t="s">
        <v>206</v>
      </c>
      <c r="AX61" s="4">
        <v>1.2</v>
      </c>
      <c r="AY61" s="4">
        <v>1.3</v>
      </c>
      <c r="AZ61" s="4">
        <v>2.2000000000000002</v>
      </c>
      <c r="BA61" s="4">
        <v>14.023</v>
      </c>
      <c r="BB61" s="4">
        <v>11.36</v>
      </c>
      <c r="BC61" s="4">
        <v>0.81</v>
      </c>
      <c r="BD61" s="4">
        <v>18.488</v>
      </c>
      <c r="BE61" s="4">
        <v>1705.3119999999999</v>
      </c>
      <c r="BF61" s="4">
        <v>812.24099999999999</v>
      </c>
      <c r="BG61" s="4">
        <v>1.599</v>
      </c>
      <c r="BH61" s="4">
        <v>1.0229999999999999</v>
      </c>
      <c r="BI61" s="4">
        <v>2.621</v>
      </c>
      <c r="BJ61" s="4">
        <v>1.2110000000000001</v>
      </c>
      <c r="BK61" s="4">
        <v>0.77500000000000002</v>
      </c>
      <c r="BL61" s="4">
        <v>1.9850000000000001</v>
      </c>
      <c r="BM61" s="4">
        <v>16.497299999999999</v>
      </c>
      <c r="BQ61" s="4">
        <v>12.569000000000001</v>
      </c>
      <c r="BR61" s="4">
        <v>0.69856600000000002</v>
      </c>
      <c r="BS61" s="4">
        <v>-5</v>
      </c>
      <c r="BT61" s="4">
        <v>0.111</v>
      </c>
      <c r="BU61" s="4">
        <v>17.071206</v>
      </c>
      <c r="BV61" s="4">
        <v>2.2422</v>
      </c>
      <c r="BW61" s="4">
        <f t="shared" si="9"/>
        <v>4.5102126251999994</v>
      </c>
      <c r="BY61" s="4">
        <f t="shared" si="10"/>
        <v>21455.346812902462</v>
      </c>
      <c r="BZ61" s="4">
        <f t="shared" si="11"/>
        <v>10219.192939860101</v>
      </c>
      <c r="CA61" s="4">
        <f t="shared" si="12"/>
        <v>15.236170853441999</v>
      </c>
      <c r="CB61" s="4">
        <f t="shared" si="13"/>
        <v>207.56043057018059</v>
      </c>
    </row>
    <row r="62" spans="1:80" x14ac:dyDescent="0.25">
      <c r="A62" s="2">
        <v>42069</v>
      </c>
      <c r="B62" s="3">
        <v>4.0506944444444443E-2</v>
      </c>
      <c r="C62" s="4">
        <v>10.089</v>
      </c>
      <c r="D62" s="4">
        <v>7.3948</v>
      </c>
      <c r="E62" s="4">
        <v>73948.398690000002</v>
      </c>
      <c r="F62" s="4">
        <v>98.2</v>
      </c>
      <c r="G62" s="4">
        <v>56.4</v>
      </c>
      <c r="H62" s="4">
        <v>2423.1</v>
      </c>
      <c r="J62" s="4">
        <v>0.1</v>
      </c>
      <c r="K62" s="4">
        <v>0.84209999999999996</v>
      </c>
      <c r="L62" s="4">
        <v>8.4964999999999993</v>
      </c>
      <c r="M62" s="4">
        <v>6.2275</v>
      </c>
      <c r="N62" s="4">
        <v>82.665199999999999</v>
      </c>
      <c r="O62" s="4">
        <v>47.485999999999997</v>
      </c>
      <c r="P62" s="4">
        <v>130.19999999999999</v>
      </c>
      <c r="Q62" s="4">
        <v>62.602899999999998</v>
      </c>
      <c r="R62" s="4">
        <v>35.961500000000001</v>
      </c>
      <c r="S62" s="4">
        <v>98.6</v>
      </c>
      <c r="T62" s="4">
        <v>2423.105</v>
      </c>
      <c r="W62" s="4">
        <v>0</v>
      </c>
      <c r="X62" s="4">
        <v>8.4199999999999997E-2</v>
      </c>
      <c r="Y62" s="4">
        <v>12.3</v>
      </c>
      <c r="Z62" s="4">
        <v>852</v>
      </c>
      <c r="AA62" s="4">
        <v>877</v>
      </c>
      <c r="AB62" s="4">
        <v>818</v>
      </c>
      <c r="AC62" s="4">
        <v>58</v>
      </c>
      <c r="AD62" s="4">
        <v>6.81</v>
      </c>
      <c r="AE62" s="4">
        <v>0.16</v>
      </c>
      <c r="AF62" s="4">
        <v>978</v>
      </c>
      <c r="AG62" s="4">
        <v>-11</v>
      </c>
      <c r="AH62" s="4">
        <v>8</v>
      </c>
      <c r="AI62" s="4">
        <v>26</v>
      </c>
      <c r="AJ62" s="4">
        <v>190</v>
      </c>
      <c r="AK62" s="4">
        <v>141</v>
      </c>
      <c r="AL62" s="4">
        <v>3.3</v>
      </c>
      <c r="AM62" s="4">
        <v>195</v>
      </c>
      <c r="AN62" s="4" t="s">
        <v>155</v>
      </c>
      <c r="AO62" s="4">
        <v>2</v>
      </c>
      <c r="AP62" s="4">
        <v>0.58207175925925925</v>
      </c>
      <c r="AQ62" s="4">
        <v>47.161977</v>
      </c>
      <c r="AR62" s="4">
        <v>-88.484161</v>
      </c>
      <c r="AS62" s="4">
        <v>316.7</v>
      </c>
      <c r="AT62" s="4">
        <v>39.200000000000003</v>
      </c>
      <c r="AU62" s="4">
        <v>12</v>
      </c>
      <c r="AV62" s="4">
        <v>9</v>
      </c>
      <c r="AW62" s="4" t="s">
        <v>206</v>
      </c>
      <c r="AX62" s="4">
        <v>1.285115</v>
      </c>
      <c r="AY62" s="4">
        <v>1.555345</v>
      </c>
      <c r="AZ62" s="4">
        <v>2.4553449999999999</v>
      </c>
      <c r="BA62" s="4">
        <v>14.023</v>
      </c>
      <c r="BB62" s="4">
        <v>11.22</v>
      </c>
      <c r="BC62" s="4">
        <v>0.8</v>
      </c>
      <c r="BD62" s="4">
        <v>18.744</v>
      </c>
      <c r="BE62" s="4">
        <v>1720.874</v>
      </c>
      <c r="BF62" s="4">
        <v>802.79600000000005</v>
      </c>
      <c r="BG62" s="4">
        <v>1.7529999999999999</v>
      </c>
      <c r="BH62" s="4">
        <v>1.0069999999999999</v>
      </c>
      <c r="BI62" s="4">
        <v>2.7610000000000001</v>
      </c>
      <c r="BJ62" s="4">
        <v>1.3280000000000001</v>
      </c>
      <c r="BK62" s="4">
        <v>0.76300000000000001</v>
      </c>
      <c r="BL62" s="4">
        <v>2.0910000000000002</v>
      </c>
      <c r="BM62" s="4">
        <v>16.229399999999998</v>
      </c>
      <c r="BQ62" s="4">
        <v>12.401999999999999</v>
      </c>
      <c r="BR62" s="4">
        <v>0.60426199999999997</v>
      </c>
      <c r="BS62" s="4">
        <v>-5</v>
      </c>
      <c r="BT62" s="4">
        <v>0.108186</v>
      </c>
      <c r="BU62" s="4">
        <v>14.766653</v>
      </c>
      <c r="BV62" s="4">
        <v>2.1853570000000002</v>
      </c>
      <c r="BW62" s="4">
        <f t="shared" si="9"/>
        <v>3.9013497226</v>
      </c>
      <c r="BY62" s="4">
        <f t="shared" si="10"/>
        <v>18728.311771250112</v>
      </c>
      <c r="BZ62" s="4">
        <f t="shared" si="11"/>
        <v>8736.8475418377566</v>
      </c>
      <c r="CA62" s="4">
        <f t="shared" si="12"/>
        <v>14.452654890608001</v>
      </c>
      <c r="CB62" s="4">
        <f t="shared" si="13"/>
        <v>176.62493771207338</v>
      </c>
    </row>
    <row r="63" spans="1:80" x14ac:dyDescent="0.25">
      <c r="A63" s="2">
        <v>42069</v>
      </c>
      <c r="B63" s="3">
        <v>4.0518518518518516E-2</v>
      </c>
      <c r="C63" s="4">
        <v>10.16</v>
      </c>
      <c r="D63" s="4">
        <v>6.9823000000000004</v>
      </c>
      <c r="E63" s="4">
        <v>69822.581699999995</v>
      </c>
      <c r="F63" s="4">
        <v>130.30000000000001</v>
      </c>
      <c r="G63" s="4">
        <v>56.3</v>
      </c>
      <c r="H63" s="4">
        <v>2263.4</v>
      </c>
      <c r="J63" s="4">
        <v>0.1</v>
      </c>
      <c r="K63" s="4">
        <v>0.84570000000000001</v>
      </c>
      <c r="L63" s="4">
        <v>8.5928000000000004</v>
      </c>
      <c r="M63" s="4">
        <v>5.9051999999999998</v>
      </c>
      <c r="N63" s="4">
        <v>110.2129</v>
      </c>
      <c r="O63" s="4">
        <v>47.615400000000001</v>
      </c>
      <c r="P63" s="4">
        <v>157.80000000000001</v>
      </c>
      <c r="Q63" s="4">
        <v>83.4649</v>
      </c>
      <c r="R63" s="4">
        <v>36.059399999999997</v>
      </c>
      <c r="S63" s="4">
        <v>119.5</v>
      </c>
      <c r="T63" s="4">
        <v>2263.3643999999999</v>
      </c>
      <c r="W63" s="4">
        <v>0</v>
      </c>
      <c r="X63" s="4">
        <v>8.4599999999999995E-2</v>
      </c>
      <c r="Y63" s="4">
        <v>12.3</v>
      </c>
      <c r="Z63" s="4">
        <v>852</v>
      </c>
      <c r="AA63" s="4">
        <v>875</v>
      </c>
      <c r="AB63" s="4">
        <v>818</v>
      </c>
      <c r="AC63" s="4">
        <v>58</v>
      </c>
      <c r="AD63" s="4">
        <v>6.81</v>
      </c>
      <c r="AE63" s="4">
        <v>0.16</v>
      </c>
      <c r="AF63" s="4">
        <v>978</v>
      </c>
      <c r="AG63" s="4">
        <v>-11</v>
      </c>
      <c r="AH63" s="4">
        <v>8</v>
      </c>
      <c r="AI63" s="4">
        <v>26</v>
      </c>
      <c r="AJ63" s="4">
        <v>190.9</v>
      </c>
      <c r="AK63" s="4">
        <v>141</v>
      </c>
      <c r="AL63" s="4">
        <v>3.4</v>
      </c>
      <c r="AM63" s="4">
        <v>195</v>
      </c>
      <c r="AN63" s="4" t="s">
        <v>155</v>
      </c>
      <c r="AO63" s="4">
        <v>2</v>
      </c>
      <c r="AP63" s="4">
        <v>0.5820833333333334</v>
      </c>
      <c r="AQ63" s="4">
        <v>47.162142000000003</v>
      </c>
      <c r="AR63" s="4">
        <v>-88.484181000000007</v>
      </c>
      <c r="AS63" s="4">
        <v>317.39999999999998</v>
      </c>
      <c r="AT63" s="4">
        <v>39.6</v>
      </c>
      <c r="AU63" s="4">
        <v>12</v>
      </c>
      <c r="AV63" s="4">
        <v>9</v>
      </c>
      <c r="AW63" s="4" t="s">
        <v>206</v>
      </c>
      <c r="AX63" s="4">
        <v>1.3</v>
      </c>
      <c r="AY63" s="4">
        <v>1.76986</v>
      </c>
      <c r="AZ63" s="4">
        <v>2.5</v>
      </c>
      <c r="BA63" s="4">
        <v>14.023</v>
      </c>
      <c r="BB63" s="4">
        <v>11.49</v>
      </c>
      <c r="BC63" s="4">
        <v>0.82</v>
      </c>
      <c r="BD63" s="4">
        <v>18.239000000000001</v>
      </c>
      <c r="BE63" s="4">
        <v>1769.067</v>
      </c>
      <c r="BF63" s="4">
        <v>773.79100000000005</v>
      </c>
      <c r="BG63" s="4">
        <v>2.3759999999999999</v>
      </c>
      <c r="BH63" s="4">
        <v>1.0269999999999999</v>
      </c>
      <c r="BI63" s="4">
        <v>3.403</v>
      </c>
      <c r="BJ63" s="4">
        <v>1.8</v>
      </c>
      <c r="BK63" s="4">
        <v>0.77700000000000002</v>
      </c>
      <c r="BL63" s="4">
        <v>2.577</v>
      </c>
      <c r="BM63" s="4">
        <v>15.4094</v>
      </c>
      <c r="BQ63" s="4">
        <v>12.66</v>
      </c>
      <c r="BR63" s="4">
        <v>0.59987599999999996</v>
      </c>
      <c r="BS63" s="4">
        <v>-5</v>
      </c>
      <c r="BT63" s="4">
        <v>0.10893799999999999</v>
      </c>
      <c r="BU63" s="4">
        <v>14.659470000000001</v>
      </c>
      <c r="BV63" s="4">
        <v>2.2005479999999999</v>
      </c>
      <c r="BW63" s="4">
        <f t="shared" si="9"/>
        <v>3.8730319739999999</v>
      </c>
      <c r="BY63" s="4">
        <f t="shared" si="10"/>
        <v>19113.051860879132</v>
      </c>
      <c r="BZ63" s="4">
        <f t="shared" si="11"/>
        <v>8360.0607057174911</v>
      </c>
      <c r="CA63" s="4">
        <f t="shared" si="12"/>
        <v>19.447252902000002</v>
      </c>
      <c r="CB63" s="4">
        <f t="shared" si="13"/>
        <v>166.48361048226599</v>
      </c>
    </row>
    <row r="64" spans="1:80" x14ac:dyDescent="0.25">
      <c r="A64" s="2">
        <v>42069</v>
      </c>
      <c r="B64" s="3">
        <v>4.0530092592592597E-2</v>
      </c>
      <c r="C64" s="4">
        <v>9.8309999999999995</v>
      </c>
      <c r="D64" s="4">
        <v>7.3952</v>
      </c>
      <c r="E64" s="4">
        <v>73952.416450000004</v>
      </c>
      <c r="F64" s="4">
        <v>145.6</v>
      </c>
      <c r="G64" s="4">
        <v>54.9</v>
      </c>
      <c r="H64" s="4">
        <v>2121.5</v>
      </c>
      <c r="J64" s="4">
        <v>0.1</v>
      </c>
      <c r="K64" s="4">
        <v>0.84440000000000004</v>
      </c>
      <c r="L64" s="4">
        <v>8.3011999999999997</v>
      </c>
      <c r="M64" s="4">
        <v>6.2446999999999999</v>
      </c>
      <c r="N64" s="4">
        <v>122.9534</v>
      </c>
      <c r="O64" s="4">
        <v>46.392800000000001</v>
      </c>
      <c r="P64" s="4">
        <v>169.3</v>
      </c>
      <c r="Q64" s="4">
        <v>93.113399999999999</v>
      </c>
      <c r="R64" s="4">
        <v>35.133600000000001</v>
      </c>
      <c r="S64" s="4">
        <v>128.19999999999999</v>
      </c>
      <c r="T64" s="4">
        <v>2121.5284000000001</v>
      </c>
      <c r="W64" s="4">
        <v>0</v>
      </c>
      <c r="X64" s="4">
        <v>8.4400000000000003E-2</v>
      </c>
      <c r="Y64" s="4">
        <v>12.3</v>
      </c>
      <c r="Z64" s="4">
        <v>851</v>
      </c>
      <c r="AA64" s="4">
        <v>874</v>
      </c>
      <c r="AB64" s="4">
        <v>816</v>
      </c>
      <c r="AC64" s="4">
        <v>58</v>
      </c>
      <c r="AD64" s="4">
        <v>6.81</v>
      </c>
      <c r="AE64" s="4">
        <v>0.16</v>
      </c>
      <c r="AF64" s="4">
        <v>978</v>
      </c>
      <c r="AG64" s="4">
        <v>-11</v>
      </c>
      <c r="AH64" s="4">
        <v>8</v>
      </c>
      <c r="AI64" s="4">
        <v>26</v>
      </c>
      <c r="AJ64" s="4">
        <v>191</v>
      </c>
      <c r="AK64" s="4">
        <v>141</v>
      </c>
      <c r="AL64" s="4">
        <v>3.4</v>
      </c>
      <c r="AM64" s="4">
        <v>195</v>
      </c>
      <c r="AN64" s="4" t="s">
        <v>155</v>
      </c>
      <c r="AO64" s="4">
        <v>2</v>
      </c>
      <c r="AP64" s="4">
        <v>0.58209490740740744</v>
      </c>
      <c r="AQ64" s="4">
        <v>47.162314000000002</v>
      </c>
      <c r="AR64" s="4">
        <v>-88.484173999999996</v>
      </c>
      <c r="AS64" s="4">
        <v>318.10000000000002</v>
      </c>
      <c r="AT64" s="4">
        <v>40.9</v>
      </c>
      <c r="AU64" s="4">
        <v>12</v>
      </c>
      <c r="AV64" s="4">
        <v>8</v>
      </c>
      <c r="AW64" s="4" t="s">
        <v>219</v>
      </c>
      <c r="AX64" s="4">
        <v>1.3</v>
      </c>
      <c r="AY64" s="4">
        <v>1.8</v>
      </c>
      <c r="AZ64" s="4">
        <v>2.5</v>
      </c>
      <c r="BA64" s="4">
        <v>14.023</v>
      </c>
      <c r="BB64" s="4">
        <v>11.39</v>
      </c>
      <c r="BC64" s="4">
        <v>0.81</v>
      </c>
      <c r="BD64" s="4">
        <v>18.423999999999999</v>
      </c>
      <c r="BE64" s="4">
        <v>1705.1130000000001</v>
      </c>
      <c r="BF64" s="4">
        <v>816.39800000000002</v>
      </c>
      <c r="BG64" s="4">
        <v>2.645</v>
      </c>
      <c r="BH64" s="4">
        <v>0.998</v>
      </c>
      <c r="BI64" s="4">
        <v>3.6429999999999998</v>
      </c>
      <c r="BJ64" s="4">
        <v>2.0030000000000001</v>
      </c>
      <c r="BK64" s="4">
        <v>0.75600000000000001</v>
      </c>
      <c r="BL64" s="4">
        <v>2.7589999999999999</v>
      </c>
      <c r="BM64" s="4">
        <v>14.410600000000001</v>
      </c>
      <c r="BQ64" s="4">
        <v>12.612</v>
      </c>
      <c r="BR64" s="4">
        <v>0.57279800000000003</v>
      </c>
      <c r="BS64" s="4">
        <v>-5</v>
      </c>
      <c r="BT64" s="4">
        <v>0.107124</v>
      </c>
      <c r="BU64" s="4">
        <v>13.997750999999999</v>
      </c>
      <c r="BV64" s="4">
        <v>2.1639050000000002</v>
      </c>
      <c r="BW64" s="4">
        <f t="shared" si="9"/>
        <v>3.6982058141999996</v>
      </c>
      <c r="BY64" s="4">
        <f t="shared" si="10"/>
        <v>17590.529687036029</v>
      </c>
      <c r="BZ64" s="4">
        <f t="shared" si="11"/>
        <v>8422.2413737018251</v>
      </c>
      <c r="CA64" s="4">
        <f t="shared" si="12"/>
        <v>20.663634001460998</v>
      </c>
      <c r="CB64" s="4">
        <f t="shared" si="13"/>
        <v>148.66468504316219</v>
      </c>
    </row>
    <row r="65" spans="1:80" x14ac:dyDescent="0.25">
      <c r="A65" s="2">
        <v>42069</v>
      </c>
      <c r="B65" s="3">
        <v>4.054166666666667E-2</v>
      </c>
      <c r="C65" s="4">
        <v>9.1180000000000003</v>
      </c>
      <c r="D65" s="4">
        <v>8.6696000000000009</v>
      </c>
      <c r="E65" s="4">
        <v>86695.675239999997</v>
      </c>
      <c r="F65" s="4">
        <v>155.6</v>
      </c>
      <c r="G65" s="4">
        <v>44.4</v>
      </c>
      <c r="H65" s="4">
        <v>2228.6999999999998</v>
      </c>
      <c r="J65" s="4">
        <v>0.1</v>
      </c>
      <c r="K65" s="4">
        <v>0.83730000000000004</v>
      </c>
      <c r="L65" s="4">
        <v>7.6345000000000001</v>
      </c>
      <c r="M65" s="4">
        <v>7.2587000000000002</v>
      </c>
      <c r="N65" s="4">
        <v>130.26920000000001</v>
      </c>
      <c r="O65" s="4">
        <v>37.2134</v>
      </c>
      <c r="P65" s="4">
        <v>167.5</v>
      </c>
      <c r="Q65" s="4">
        <v>98.653700000000001</v>
      </c>
      <c r="R65" s="4">
        <v>28.181899999999999</v>
      </c>
      <c r="S65" s="4">
        <v>126.8</v>
      </c>
      <c r="T65" s="4">
        <v>2228.7021</v>
      </c>
      <c r="W65" s="4">
        <v>0</v>
      </c>
      <c r="X65" s="4">
        <v>8.3699999999999997E-2</v>
      </c>
      <c r="Y65" s="4">
        <v>12.2</v>
      </c>
      <c r="Z65" s="4">
        <v>850</v>
      </c>
      <c r="AA65" s="4">
        <v>874</v>
      </c>
      <c r="AB65" s="4">
        <v>816</v>
      </c>
      <c r="AC65" s="4">
        <v>58</v>
      </c>
      <c r="AD65" s="4">
        <v>6.81</v>
      </c>
      <c r="AE65" s="4">
        <v>0.16</v>
      </c>
      <c r="AF65" s="4">
        <v>978</v>
      </c>
      <c r="AG65" s="4">
        <v>-11</v>
      </c>
      <c r="AH65" s="4">
        <v>8</v>
      </c>
      <c r="AI65" s="4">
        <v>26</v>
      </c>
      <c r="AJ65" s="4">
        <v>190.1</v>
      </c>
      <c r="AK65" s="4">
        <v>141</v>
      </c>
      <c r="AL65" s="4">
        <v>3.3</v>
      </c>
      <c r="AM65" s="4">
        <v>195</v>
      </c>
      <c r="AN65" s="4" t="s">
        <v>155</v>
      </c>
      <c r="AO65" s="4">
        <v>2</v>
      </c>
      <c r="AP65" s="4">
        <v>0.58210648148148147</v>
      </c>
      <c r="AQ65" s="4">
        <v>47.162489999999998</v>
      </c>
      <c r="AR65" s="4">
        <v>-88.484150999999997</v>
      </c>
      <c r="AS65" s="4">
        <v>318.5</v>
      </c>
      <c r="AT65" s="4">
        <v>43.6</v>
      </c>
      <c r="AU65" s="4">
        <v>12</v>
      </c>
      <c r="AV65" s="4">
        <v>7</v>
      </c>
      <c r="AW65" s="4" t="s">
        <v>218</v>
      </c>
      <c r="AX65" s="4">
        <v>1.3</v>
      </c>
      <c r="AY65" s="4">
        <v>1.8</v>
      </c>
      <c r="AZ65" s="4">
        <v>2.5</v>
      </c>
      <c r="BA65" s="4">
        <v>14.023</v>
      </c>
      <c r="BB65" s="4">
        <v>10.86</v>
      </c>
      <c r="BC65" s="4">
        <v>0.77</v>
      </c>
      <c r="BD65" s="4">
        <v>19.437999999999999</v>
      </c>
      <c r="BE65" s="4">
        <v>1530.9190000000001</v>
      </c>
      <c r="BF65" s="4">
        <v>926.41200000000003</v>
      </c>
      <c r="BG65" s="4">
        <v>2.7360000000000002</v>
      </c>
      <c r="BH65" s="4">
        <v>0.78100000000000003</v>
      </c>
      <c r="BI65" s="4">
        <v>3.5169999999999999</v>
      </c>
      <c r="BJ65" s="4">
        <v>2.0720000000000001</v>
      </c>
      <c r="BK65" s="4">
        <v>0.59199999999999997</v>
      </c>
      <c r="BL65" s="4">
        <v>2.6629999999999998</v>
      </c>
      <c r="BM65" s="4">
        <v>14.7789</v>
      </c>
      <c r="BQ65" s="4">
        <v>12.208</v>
      </c>
      <c r="BR65" s="4">
        <v>0.57850400000000002</v>
      </c>
      <c r="BS65" s="4">
        <v>-5</v>
      </c>
      <c r="BT65" s="4">
        <v>0.104186</v>
      </c>
      <c r="BU65" s="4">
        <v>14.137191</v>
      </c>
      <c r="BV65" s="4">
        <v>2.1045569999999998</v>
      </c>
      <c r="BW65" s="4">
        <f t="shared" si="9"/>
        <v>3.7350458621999998</v>
      </c>
      <c r="BY65" s="4">
        <f t="shared" si="10"/>
        <v>15950.813105385874</v>
      </c>
      <c r="BZ65" s="4">
        <f t="shared" si="11"/>
        <v>9652.3883174660041</v>
      </c>
      <c r="CA65" s="4">
        <f t="shared" si="12"/>
        <v>21.588395437223998</v>
      </c>
      <c r="CB65" s="4">
        <f t="shared" si="13"/>
        <v>153.98298133551631</v>
      </c>
    </row>
    <row r="66" spans="1:80" x14ac:dyDescent="0.25">
      <c r="A66" s="2">
        <v>42069</v>
      </c>
      <c r="B66" s="3">
        <v>4.0553240740740744E-2</v>
      </c>
      <c r="C66" s="4">
        <v>8.26</v>
      </c>
      <c r="D66" s="4">
        <v>9.8480000000000008</v>
      </c>
      <c r="E66" s="4">
        <v>98479.525399999999</v>
      </c>
      <c r="F66" s="4">
        <v>167.4</v>
      </c>
      <c r="G66" s="4">
        <v>36</v>
      </c>
      <c r="H66" s="4">
        <v>2496.6</v>
      </c>
      <c r="J66" s="4">
        <v>0.1</v>
      </c>
      <c r="K66" s="4">
        <v>0.83169999999999999</v>
      </c>
      <c r="L66" s="4">
        <v>6.8697999999999997</v>
      </c>
      <c r="M66" s="4">
        <v>8.1902000000000008</v>
      </c>
      <c r="N66" s="4">
        <v>139.25630000000001</v>
      </c>
      <c r="O66" s="4">
        <v>29.943899999999999</v>
      </c>
      <c r="P66" s="4">
        <v>169.2</v>
      </c>
      <c r="Q66" s="4">
        <v>105.4597</v>
      </c>
      <c r="R66" s="4">
        <v>22.6767</v>
      </c>
      <c r="S66" s="4">
        <v>128.1</v>
      </c>
      <c r="T66" s="4">
        <v>2496.6242000000002</v>
      </c>
      <c r="W66" s="4">
        <v>0</v>
      </c>
      <c r="X66" s="4">
        <v>8.3199999999999996E-2</v>
      </c>
      <c r="Y66" s="4">
        <v>12.3</v>
      </c>
      <c r="Z66" s="4">
        <v>850</v>
      </c>
      <c r="AA66" s="4">
        <v>873</v>
      </c>
      <c r="AB66" s="4">
        <v>815</v>
      </c>
      <c r="AC66" s="4">
        <v>58</v>
      </c>
      <c r="AD66" s="4">
        <v>6.81</v>
      </c>
      <c r="AE66" s="4">
        <v>0.16</v>
      </c>
      <c r="AF66" s="4">
        <v>978</v>
      </c>
      <c r="AG66" s="4">
        <v>-11</v>
      </c>
      <c r="AH66" s="4">
        <v>8</v>
      </c>
      <c r="AI66" s="4">
        <v>26</v>
      </c>
      <c r="AJ66" s="4">
        <v>190.9</v>
      </c>
      <c r="AK66" s="4">
        <v>141</v>
      </c>
      <c r="AL66" s="4">
        <v>3.4</v>
      </c>
      <c r="AM66" s="4">
        <v>195</v>
      </c>
      <c r="AN66" s="4" t="s">
        <v>155</v>
      </c>
      <c r="AO66" s="4">
        <v>2</v>
      </c>
      <c r="AP66" s="4">
        <v>0.58211805555555551</v>
      </c>
      <c r="AQ66" s="4">
        <v>47.162672000000001</v>
      </c>
      <c r="AR66" s="4">
        <v>-88.484131000000005</v>
      </c>
      <c r="AS66" s="4">
        <v>318.89999999999998</v>
      </c>
      <c r="AT66" s="4">
        <v>44.1</v>
      </c>
      <c r="AU66" s="4">
        <v>12</v>
      </c>
      <c r="AV66" s="4">
        <v>8</v>
      </c>
      <c r="AW66" s="4" t="s">
        <v>219</v>
      </c>
      <c r="AX66" s="4">
        <v>1.2153849999999999</v>
      </c>
      <c r="AY66" s="4">
        <v>1.8</v>
      </c>
      <c r="AZ66" s="4">
        <v>2.2461540000000002</v>
      </c>
      <c r="BA66" s="4">
        <v>14.023</v>
      </c>
      <c r="BB66" s="4">
        <v>10.48</v>
      </c>
      <c r="BC66" s="4">
        <v>0.75</v>
      </c>
      <c r="BD66" s="4">
        <v>20.241</v>
      </c>
      <c r="BE66" s="4">
        <v>1360.0920000000001</v>
      </c>
      <c r="BF66" s="4">
        <v>1032.038</v>
      </c>
      <c r="BG66" s="4">
        <v>2.887</v>
      </c>
      <c r="BH66" s="4">
        <v>0.621</v>
      </c>
      <c r="BI66" s="4">
        <v>3.508</v>
      </c>
      <c r="BJ66" s="4">
        <v>2.1859999999999999</v>
      </c>
      <c r="BK66" s="4">
        <v>0.47</v>
      </c>
      <c r="BL66" s="4">
        <v>2.657</v>
      </c>
      <c r="BM66" s="4">
        <v>16.345500000000001</v>
      </c>
      <c r="BQ66" s="4">
        <v>11.972</v>
      </c>
      <c r="BR66" s="4">
        <v>0.78254599999999996</v>
      </c>
      <c r="BS66" s="4">
        <v>-5</v>
      </c>
      <c r="BT66" s="4">
        <v>0.104938</v>
      </c>
      <c r="BU66" s="4">
        <v>19.123467999999999</v>
      </c>
      <c r="BV66" s="4">
        <v>2.119748</v>
      </c>
      <c r="BW66" s="4">
        <f t="shared" si="9"/>
        <v>5.0524202455999996</v>
      </c>
      <c r="BY66" s="4">
        <f t="shared" si="10"/>
        <v>19169.131093384272</v>
      </c>
      <c r="BZ66" s="4">
        <f t="shared" si="11"/>
        <v>14545.539357156807</v>
      </c>
      <c r="CA66" s="4">
        <f t="shared" si="12"/>
        <v>30.809475072375999</v>
      </c>
      <c r="CB66" s="4">
        <f t="shared" si="13"/>
        <v>230.373410244978</v>
      </c>
    </row>
    <row r="67" spans="1:80" x14ac:dyDescent="0.25">
      <c r="A67" s="2">
        <v>42069</v>
      </c>
      <c r="B67" s="3">
        <v>4.0564814814814817E-2</v>
      </c>
      <c r="C67" s="4">
        <v>8.3859999999999992</v>
      </c>
      <c r="D67" s="4">
        <v>10.245699999999999</v>
      </c>
      <c r="E67" s="4">
        <v>102456.72199999999</v>
      </c>
      <c r="F67" s="4">
        <v>169.5</v>
      </c>
      <c r="G67" s="4">
        <v>33.6</v>
      </c>
      <c r="H67" s="4">
        <v>2687.1</v>
      </c>
      <c r="J67" s="4">
        <v>0.1</v>
      </c>
      <c r="K67" s="4">
        <v>0.82650000000000001</v>
      </c>
      <c r="L67" s="4">
        <v>6.9306000000000001</v>
      </c>
      <c r="M67" s="4">
        <v>8.4675999999999991</v>
      </c>
      <c r="N67" s="4">
        <v>140.08420000000001</v>
      </c>
      <c r="O67" s="4">
        <v>27.768899999999999</v>
      </c>
      <c r="P67" s="4">
        <v>167.9</v>
      </c>
      <c r="Q67" s="4">
        <v>106.0866</v>
      </c>
      <c r="R67" s="4">
        <v>21.029599999999999</v>
      </c>
      <c r="S67" s="4">
        <v>127.1</v>
      </c>
      <c r="T67" s="4">
        <v>2687.0731000000001</v>
      </c>
      <c r="W67" s="4">
        <v>0</v>
      </c>
      <c r="X67" s="4">
        <v>8.2600000000000007E-2</v>
      </c>
      <c r="Y67" s="4">
        <v>12.2</v>
      </c>
      <c r="Z67" s="4">
        <v>851</v>
      </c>
      <c r="AA67" s="4">
        <v>874</v>
      </c>
      <c r="AB67" s="4">
        <v>815</v>
      </c>
      <c r="AC67" s="4">
        <v>58</v>
      </c>
      <c r="AD67" s="4">
        <v>6.81</v>
      </c>
      <c r="AE67" s="4">
        <v>0.16</v>
      </c>
      <c r="AF67" s="4">
        <v>978</v>
      </c>
      <c r="AG67" s="4">
        <v>-11</v>
      </c>
      <c r="AH67" s="4">
        <v>8</v>
      </c>
      <c r="AI67" s="4">
        <v>26</v>
      </c>
      <c r="AJ67" s="4">
        <v>191</v>
      </c>
      <c r="AK67" s="4">
        <v>141</v>
      </c>
      <c r="AL67" s="4">
        <v>3.2</v>
      </c>
      <c r="AM67" s="4">
        <v>195</v>
      </c>
      <c r="AN67" s="4" t="s">
        <v>155</v>
      </c>
      <c r="AO67" s="4">
        <v>2</v>
      </c>
      <c r="AP67" s="4">
        <v>0.58212962962962966</v>
      </c>
      <c r="AQ67" s="4">
        <v>47.162858999999997</v>
      </c>
      <c r="AR67" s="4">
        <v>-88.484153000000006</v>
      </c>
      <c r="AS67" s="4">
        <v>319.39999999999998</v>
      </c>
      <c r="AT67" s="4">
        <v>45.6</v>
      </c>
      <c r="AU67" s="4">
        <v>12</v>
      </c>
      <c r="AV67" s="4">
        <v>8</v>
      </c>
      <c r="AW67" s="4" t="s">
        <v>219</v>
      </c>
      <c r="AX67" s="4">
        <v>1.2</v>
      </c>
      <c r="AY67" s="4">
        <v>1.8</v>
      </c>
      <c r="AZ67" s="4">
        <v>2.2000000000000002</v>
      </c>
      <c r="BA67" s="4">
        <v>14.023</v>
      </c>
      <c r="BB67" s="4">
        <v>10.15</v>
      </c>
      <c r="BC67" s="4">
        <v>0.72</v>
      </c>
      <c r="BD67" s="4">
        <v>20.998999999999999</v>
      </c>
      <c r="BE67" s="4">
        <v>1340.76</v>
      </c>
      <c r="BF67" s="4">
        <v>1042.5989999999999</v>
      </c>
      <c r="BG67" s="4">
        <v>2.8380000000000001</v>
      </c>
      <c r="BH67" s="4">
        <v>0.56299999999999994</v>
      </c>
      <c r="BI67" s="4">
        <v>3.4009999999999998</v>
      </c>
      <c r="BJ67" s="4">
        <v>2.149</v>
      </c>
      <c r="BK67" s="4">
        <v>0.42599999999999999</v>
      </c>
      <c r="BL67" s="4">
        <v>2.5750000000000002</v>
      </c>
      <c r="BM67" s="4">
        <v>17.190200000000001</v>
      </c>
      <c r="BQ67" s="4">
        <v>11.625</v>
      </c>
      <c r="BR67" s="4">
        <v>0.88323399999999996</v>
      </c>
      <c r="BS67" s="4">
        <v>-5</v>
      </c>
      <c r="BT67" s="4">
        <v>0.102186</v>
      </c>
      <c r="BU67" s="4">
        <v>21.584029999999998</v>
      </c>
      <c r="BV67" s="4">
        <v>2.0641569999999998</v>
      </c>
      <c r="BW67" s="4">
        <f t="shared" si="9"/>
        <v>5.7025007259999994</v>
      </c>
      <c r="BY67" s="4">
        <f t="shared" si="10"/>
        <v>21328.045994283599</v>
      </c>
      <c r="BZ67" s="4">
        <f t="shared" si="11"/>
        <v>16585.07072525589</v>
      </c>
      <c r="CA67" s="4">
        <f t="shared" si="12"/>
        <v>34.185067306390003</v>
      </c>
      <c r="CB67" s="4">
        <f t="shared" si="13"/>
        <v>273.451905076922</v>
      </c>
    </row>
    <row r="68" spans="1:80" x14ac:dyDescent="0.25">
      <c r="A68" s="2">
        <v>42069</v>
      </c>
      <c r="B68" s="3">
        <v>4.0576388888888891E-2</v>
      </c>
      <c r="C68" s="4">
        <v>8.6379999999999999</v>
      </c>
      <c r="D68" s="4">
        <v>9.6061999999999994</v>
      </c>
      <c r="E68" s="4">
        <v>96061.728610000006</v>
      </c>
      <c r="F68" s="4">
        <v>167.3</v>
      </c>
      <c r="G68" s="4">
        <v>24.4</v>
      </c>
      <c r="H68" s="4">
        <v>2748.8</v>
      </c>
      <c r="J68" s="4">
        <v>0.1</v>
      </c>
      <c r="K68" s="4">
        <v>0.83099999999999996</v>
      </c>
      <c r="L68" s="4">
        <v>7.1778000000000004</v>
      </c>
      <c r="M68" s="4">
        <v>7.9828000000000001</v>
      </c>
      <c r="N68" s="4">
        <v>139.0324</v>
      </c>
      <c r="O68" s="4">
        <v>20.276599999999998</v>
      </c>
      <c r="P68" s="4">
        <v>159.30000000000001</v>
      </c>
      <c r="Q68" s="4">
        <v>105.2901</v>
      </c>
      <c r="R68" s="4">
        <v>15.355600000000001</v>
      </c>
      <c r="S68" s="4">
        <v>120.6</v>
      </c>
      <c r="T68" s="4">
        <v>2748.7613000000001</v>
      </c>
      <c r="W68" s="4">
        <v>0</v>
      </c>
      <c r="X68" s="4">
        <v>8.3099999999999993E-2</v>
      </c>
      <c r="Y68" s="4">
        <v>12.3</v>
      </c>
      <c r="Z68" s="4">
        <v>851</v>
      </c>
      <c r="AA68" s="4">
        <v>874</v>
      </c>
      <c r="AB68" s="4">
        <v>815</v>
      </c>
      <c r="AC68" s="4">
        <v>58</v>
      </c>
      <c r="AD68" s="4">
        <v>6.81</v>
      </c>
      <c r="AE68" s="4">
        <v>0.16</v>
      </c>
      <c r="AF68" s="4">
        <v>978</v>
      </c>
      <c r="AG68" s="4">
        <v>-11</v>
      </c>
      <c r="AH68" s="4">
        <v>8</v>
      </c>
      <c r="AI68" s="4">
        <v>26</v>
      </c>
      <c r="AJ68" s="4">
        <v>191</v>
      </c>
      <c r="AK68" s="4">
        <v>141</v>
      </c>
      <c r="AL68" s="4">
        <v>3.3</v>
      </c>
      <c r="AM68" s="4">
        <v>195</v>
      </c>
      <c r="AN68" s="4" t="s">
        <v>155</v>
      </c>
      <c r="AO68" s="4">
        <v>2</v>
      </c>
      <c r="AP68" s="4">
        <v>0.5821412037037037</v>
      </c>
      <c r="AQ68" s="4">
        <v>47.163043999999999</v>
      </c>
      <c r="AR68" s="4">
        <v>-88.484207999999995</v>
      </c>
      <c r="AS68" s="4">
        <v>319.89999999999998</v>
      </c>
      <c r="AT68" s="4">
        <v>45.7</v>
      </c>
      <c r="AU68" s="4">
        <v>12</v>
      </c>
      <c r="AV68" s="4">
        <v>8</v>
      </c>
      <c r="AW68" s="4" t="s">
        <v>219</v>
      </c>
      <c r="AX68" s="4">
        <v>1.2</v>
      </c>
      <c r="AY68" s="4">
        <v>1.8844160000000001</v>
      </c>
      <c r="AZ68" s="4">
        <v>2.2844159999999998</v>
      </c>
      <c r="BA68" s="4">
        <v>14.023</v>
      </c>
      <c r="BB68" s="4">
        <v>10.44</v>
      </c>
      <c r="BC68" s="4">
        <v>0.74</v>
      </c>
      <c r="BD68" s="4">
        <v>20.335999999999999</v>
      </c>
      <c r="BE68" s="4">
        <v>1409.4649999999999</v>
      </c>
      <c r="BF68" s="4">
        <v>997.68499999999995</v>
      </c>
      <c r="BG68" s="4">
        <v>2.859</v>
      </c>
      <c r="BH68" s="4">
        <v>0.41699999999999998</v>
      </c>
      <c r="BI68" s="4">
        <v>3.2759999999999998</v>
      </c>
      <c r="BJ68" s="4">
        <v>2.165</v>
      </c>
      <c r="BK68" s="4">
        <v>0.316</v>
      </c>
      <c r="BL68" s="4">
        <v>2.4809999999999999</v>
      </c>
      <c r="BM68" s="4">
        <v>17.8492</v>
      </c>
      <c r="BQ68" s="4">
        <v>11.865</v>
      </c>
      <c r="BR68" s="4">
        <v>0.88712400000000002</v>
      </c>
      <c r="BS68" s="4">
        <v>-5</v>
      </c>
      <c r="BT68" s="4">
        <v>0.10199999999999999</v>
      </c>
      <c r="BU68" s="4">
        <v>21.679093000000002</v>
      </c>
      <c r="BV68" s="4">
        <v>2.0604</v>
      </c>
      <c r="BW68" s="4">
        <f t="shared" si="9"/>
        <v>5.7276163705999998</v>
      </c>
      <c r="BY68" s="4">
        <f t="shared" si="10"/>
        <v>22519.715114835566</v>
      </c>
      <c r="BZ68" s="4">
        <f t="shared" si="11"/>
        <v>15940.503648082586</v>
      </c>
      <c r="CA68" s="4">
        <f t="shared" si="12"/>
        <v>34.591269186265002</v>
      </c>
      <c r="CB68" s="4">
        <f t="shared" si="13"/>
        <v>285.18544201361721</v>
      </c>
    </row>
    <row r="69" spans="1:80" x14ac:dyDescent="0.25">
      <c r="A69" s="2">
        <v>42069</v>
      </c>
      <c r="B69" s="3">
        <v>4.0587962962962958E-2</v>
      </c>
      <c r="C69" s="4">
        <v>9.7189999999999994</v>
      </c>
      <c r="D69" s="4">
        <v>8.0901999999999994</v>
      </c>
      <c r="E69" s="4">
        <v>80901.832330000005</v>
      </c>
      <c r="F69" s="4">
        <v>131.19999999999999</v>
      </c>
      <c r="G69" s="4">
        <v>50.5</v>
      </c>
      <c r="H69" s="4">
        <v>2613.6999999999998</v>
      </c>
      <c r="J69" s="4">
        <v>0.1</v>
      </c>
      <c r="K69" s="4">
        <v>0.83799999999999997</v>
      </c>
      <c r="L69" s="4">
        <v>8.1446000000000005</v>
      </c>
      <c r="M69" s="4">
        <v>6.7797999999999998</v>
      </c>
      <c r="N69" s="4">
        <v>109.98779999999999</v>
      </c>
      <c r="O69" s="4">
        <v>42.283900000000003</v>
      </c>
      <c r="P69" s="4">
        <v>152.30000000000001</v>
      </c>
      <c r="Q69" s="4">
        <v>83.294399999999996</v>
      </c>
      <c r="R69" s="4">
        <v>32.021900000000002</v>
      </c>
      <c r="S69" s="4">
        <v>115.3</v>
      </c>
      <c r="T69" s="4">
        <v>2613.6644999999999</v>
      </c>
      <c r="W69" s="4">
        <v>0</v>
      </c>
      <c r="X69" s="4">
        <v>8.3799999999999999E-2</v>
      </c>
      <c r="Y69" s="4">
        <v>12.3</v>
      </c>
      <c r="Z69" s="4">
        <v>849</v>
      </c>
      <c r="AA69" s="4">
        <v>872</v>
      </c>
      <c r="AB69" s="4">
        <v>814</v>
      </c>
      <c r="AC69" s="4">
        <v>58</v>
      </c>
      <c r="AD69" s="4">
        <v>6.81</v>
      </c>
      <c r="AE69" s="4">
        <v>0.16</v>
      </c>
      <c r="AF69" s="4">
        <v>978</v>
      </c>
      <c r="AG69" s="4">
        <v>-11</v>
      </c>
      <c r="AH69" s="4">
        <v>8</v>
      </c>
      <c r="AI69" s="4">
        <v>26</v>
      </c>
      <c r="AJ69" s="4">
        <v>191</v>
      </c>
      <c r="AK69" s="4">
        <v>141</v>
      </c>
      <c r="AL69" s="4">
        <v>3.3</v>
      </c>
      <c r="AM69" s="4">
        <v>195</v>
      </c>
      <c r="AN69" s="4" t="s">
        <v>155</v>
      </c>
      <c r="AO69" s="4">
        <v>2</v>
      </c>
      <c r="AP69" s="4">
        <v>0.58215277777777774</v>
      </c>
      <c r="AQ69" s="4">
        <v>47.163220000000003</v>
      </c>
      <c r="AR69" s="4">
        <v>-88.484297999999995</v>
      </c>
      <c r="AS69" s="4">
        <v>320.39999999999998</v>
      </c>
      <c r="AT69" s="4">
        <v>44.4</v>
      </c>
      <c r="AU69" s="4">
        <v>12</v>
      </c>
      <c r="AV69" s="4">
        <v>8</v>
      </c>
      <c r="AW69" s="4" t="s">
        <v>219</v>
      </c>
      <c r="AX69" s="4">
        <v>1.3686309999999999</v>
      </c>
      <c r="AY69" s="4">
        <v>1.141159</v>
      </c>
      <c r="AZ69" s="4">
        <v>2.3843160000000001</v>
      </c>
      <c r="BA69" s="4">
        <v>14.023</v>
      </c>
      <c r="BB69" s="4">
        <v>10.92</v>
      </c>
      <c r="BC69" s="4">
        <v>0.78</v>
      </c>
      <c r="BD69" s="4">
        <v>19.327999999999999</v>
      </c>
      <c r="BE69" s="4">
        <v>1625.6959999999999</v>
      </c>
      <c r="BF69" s="4">
        <v>861.32</v>
      </c>
      <c r="BG69" s="4">
        <v>2.2989999999999999</v>
      </c>
      <c r="BH69" s="4">
        <v>0.88400000000000001</v>
      </c>
      <c r="BI69" s="4">
        <v>3.1829999999999998</v>
      </c>
      <c r="BJ69" s="4">
        <v>1.7410000000000001</v>
      </c>
      <c r="BK69" s="4">
        <v>0.66900000000000004</v>
      </c>
      <c r="BL69" s="4">
        <v>2.41</v>
      </c>
      <c r="BM69" s="4">
        <v>17.251999999999999</v>
      </c>
      <c r="BQ69" s="4">
        <v>12.163</v>
      </c>
      <c r="BR69" s="4">
        <v>0.739734</v>
      </c>
      <c r="BS69" s="4">
        <v>-5</v>
      </c>
      <c r="BT69" s="4">
        <v>0.10199999999999999</v>
      </c>
      <c r="BU69" s="4">
        <v>18.077249999999999</v>
      </c>
      <c r="BV69" s="4">
        <v>2.0604</v>
      </c>
      <c r="BW69" s="4">
        <f t="shared" si="9"/>
        <v>4.7760094500000001</v>
      </c>
      <c r="BY69" s="4">
        <f t="shared" si="10"/>
        <v>21659.039292791997</v>
      </c>
      <c r="BZ69" s="4">
        <f t="shared" si="11"/>
        <v>11475.30886689</v>
      </c>
      <c r="CA69" s="4">
        <f t="shared" si="12"/>
        <v>23.19522678825</v>
      </c>
      <c r="CB69" s="4">
        <f t="shared" si="13"/>
        <v>229.84724442899997</v>
      </c>
    </row>
    <row r="70" spans="1:80" x14ac:dyDescent="0.25">
      <c r="A70" s="2">
        <v>42069</v>
      </c>
      <c r="B70" s="3">
        <v>4.0599537037037038E-2</v>
      </c>
      <c r="C70" s="4">
        <v>10.166</v>
      </c>
      <c r="D70" s="4">
        <v>7.0713999999999997</v>
      </c>
      <c r="E70" s="4">
        <v>70713.561870000005</v>
      </c>
      <c r="F70" s="4">
        <v>101.7</v>
      </c>
      <c r="G70" s="4">
        <v>33.9</v>
      </c>
      <c r="H70" s="4">
        <v>2269.4</v>
      </c>
      <c r="J70" s="4">
        <v>0.1</v>
      </c>
      <c r="K70" s="4">
        <v>0.8448</v>
      </c>
      <c r="L70" s="4">
        <v>8.5881000000000007</v>
      </c>
      <c r="M70" s="4">
        <v>5.9736000000000002</v>
      </c>
      <c r="N70" s="4">
        <v>85.877799999999993</v>
      </c>
      <c r="O70" s="4">
        <v>28.599699999999999</v>
      </c>
      <c r="P70" s="4">
        <v>114.5</v>
      </c>
      <c r="Q70" s="4">
        <v>65.061400000000006</v>
      </c>
      <c r="R70" s="4">
        <v>21.667300000000001</v>
      </c>
      <c r="S70" s="4">
        <v>86.7</v>
      </c>
      <c r="T70" s="4">
        <v>2269.3769000000002</v>
      </c>
      <c r="W70" s="4">
        <v>0</v>
      </c>
      <c r="X70" s="4">
        <v>8.4500000000000006E-2</v>
      </c>
      <c r="Y70" s="4">
        <v>12.3</v>
      </c>
      <c r="Z70" s="4">
        <v>848</v>
      </c>
      <c r="AA70" s="4">
        <v>872</v>
      </c>
      <c r="AB70" s="4">
        <v>813</v>
      </c>
      <c r="AC70" s="4">
        <v>58.9</v>
      </c>
      <c r="AD70" s="4">
        <v>6.93</v>
      </c>
      <c r="AE70" s="4">
        <v>0.16</v>
      </c>
      <c r="AF70" s="4">
        <v>978</v>
      </c>
      <c r="AG70" s="4">
        <v>-11</v>
      </c>
      <c r="AH70" s="4">
        <v>8</v>
      </c>
      <c r="AI70" s="4">
        <v>26</v>
      </c>
      <c r="AJ70" s="4">
        <v>190.1</v>
      </c>
      <c r="AK70" s="4">
        <v>141</v>
      </c>
      <c r="AL70" s="4">
        <v>3.2</v>
      </c>
      <c r="AM70" s="4">
        <v>195</v>
      </c>
      <c r="AN70" s="4" t="s">
        <v>155</v>
      </c>
      <c r="AO70" s="4">
        <v>2</v>
      </c>
      <c r="AP70" s="4">
        <v>0.58216435185185189</v>
      </c>
      <c r="AQ70" s="4">
        <v>47.163386000000003</v>
      </c>
      <c r="AR70" s="4">
        <v>-88.484398999999996</v>
      </c>
      <c r="AS70" s="4">
        <v>320.8</v>
      </c>
      <c r="AT70" s="4">
        <v>45.5</v>
      </c>
      <c r="AU70" s="4">
        <v>12</v>
      </c>
      <c r="AV70" s="4">
        <v>8</v>
      </c>
      <c r="AW70" s="4" t="s">
        <v>219</v>
      </c>
      <c r="AX70" s="4">
        <v>1.231568</v>
      </c>
      <c r="AY70" s="4">
        <v>1.0842160000000001</v>
      </c>
      <c r="AZ70" s="4">
        <v>2.0631370000000002</v>
      </c>
      <c r="BA70" s="4">
        <v>14.023</v>
      </c>
      <c r="BB70" s="4">
        <v>11.42</v>
      </c>
      <c r="BC70" s="4">
        <v>0.81</v>
      </c>
      <c r="BD70" s="4">
        <v>18.376000000000001</v>
      </c>
      <c r="BE70" s="4">
        <v>1760.394</v>
      </c>
      <c r="BF70" s="4">
        <v>779.33900000000006</v>
      </c>
      <c r="BG70" s="4">
        <v>1.843</v>
      </c>
      <c r="BH70" s="4">
        <v>0.61399999999999999</v>
      </c>
      <c r="BI70" s="4">
        <v>2.4569999999999999</v>
      </c>
      <c r="BJ70" s="4">
        <v>1.397</v>
      </c>
      <c r="BK70" s="4">
        <v>0.46500000000000002</v>
      </c>
      <c r="BL70" s="4">
        <v>1.8620000000000001</v>
      </c>
      <c r="BM70" s="4">
        <v>15.382899999999999</v>
      </c>
      <c r="BQ70" s="4">
        <v>12.590999999999999</v>
      </c>
      <c r="BR70" s="4">
        <v>0.68779000000000001</v>
      </c>
      <c r="BS70" s="4">
        <v>-5</v>
      </c>
      <c r="BT70" s="4">
        <v>0.101062</v>
      </c>
      <c r="BU70" s="4">
        <v>16.807869</v>
      </c>
      <c r="BV70" s="4">
        <v>2.041452</v>
      </c>
      <c r="BW70" s="4">
        <f t="shared" si="9"/>
        <v>4.4406389898</v>
      </c>
      <c r="BY70" s="4">
        <f t="shared" si="10"/>
        <v>21806.703672664484</v>
      </c>
      <c r="BZ70" s="4">
        <f t="shared" si="11"/>
        <v>9653.9835023015676</v>
      </c>
      <c r="CA70" s="4">
        <f t="shared" si="12"/>
        <v>17.305197035841001</v>
      </c>
      <c r="CB70" s="4">
        <f t="shared" si="13"/>
        <v>190.55412704555371</v>
      </c>
    </row>
    <row r="71" spans="1:80" x14ac:dyDescent="0.25">
      <c r="A71" s="2">
        <v>42069</v>
      </c>
      <c r="B71" s="3">
        <v>4.0611111111111105E-2</v>
      </c>
      <c r="C71" s="4">
        <v>9.6340000000000003</v>
      </c>
      <c r="D71" s="4">
        <v>7.6660000000000004</v>
      </c>
      <c r="E71" s="4">
        <v>76659.959839999996</v>
      </c>
      <c r="F71" s="4">
        <v>91.8</v>
      </c>
      <c r="G71" s="4">
        <v>46.7</v>
      </c>
      <c r="H71" s="4">
        <v>2309.6999999999998</v>
      </c>
      <c r="J71" s="4">
        <v>0.1</v>
      </c>
      <c r="K71" s="4">
        <v>0.84299999999999997</v>
      </c>
      <c r="L71" s="4">
        <v>8.1219000000000001</v>
      </c>
      <c r="M71" s="4">
        <v>6.4626999999999999</v>
      </c>
      <c r="N71" s="4">
        <v>77.411299999999997</v>
      </c>
      <c r="O71" s="4">
        <v>39.348300000000002</v>
      </c>
      <c r="P71" s="4">
        <v>116.8</v>
      </c>
      <c r="Q71" s="4">
        <v>58.648600000000002</v>
      </c>
      <c r="R71" s="4">
        <v>29.811199999999999</v>
      </c>
      <c r="S71" s="4">
        <v>88.5</v>
      </c>
      <c r="T71" s="4">
        <v>2309.7375000000002</v>
      </c>
      <c r="W71" s="4">
        <v>0</v>
      </c>
      <c r="X71" s="4">
        <v>8.43E-2</v>
      </c>
      <c r="Y71" s="4">
        <v>12.4</v>
      </c>
      <c r="Z71" s="4">
        <v>848</v>
      </c>
      <c r="AA71" s="4">
        <v>870</v>
      </c>
      <c r="AB71" s="4">
        <v>811</v>
      </c>
      <c r="AC71" s="4">
        <v>59</v>
      </c>
      <c r="AD71" s="4">
        <v>6.93</v>
      </c>
      <c r="AE71" s="4">
        <v>0.16</v>
      </c>
      <c r="AF71" s="4">
        <v>978</v>
      </c>
      <c r="AG71" s="4">
        <v>-11</v>
      </c>
      <c r="AH71" s="4">
        <v>8</v>
      </c>
      <c r="AI71" s="4">
        <v>26</v>
      </c>
      <c r="AJ71" s="4">
        <v>190.9</v>
      </c>
      <c r="AK71" s="4">
        <v>141</v>
      </c>
      <c r="AL71" s="4">
        <v>3.2</v>
      </c>
      <c r="AM71" s="4">
        <v>195</v>
      </c>
      <c r="AN71" s="4" t="s">
        <v>155</v>
      </c>
      <c r="AO71" s="4">
        <v>2</v>
      </c>
      <c r="AP71" s="4">
        <v>0.58217592592592593</v>
      </c>
      <c r="AQ71" s="4">
        <v>47.163547000000001</v>
      </c>
      <c r="AR71" s="4">
        <v>-88.484544</v>
      </c>
      <c r="AS71" s="4">
        <v>321</v>
      </c>
      <c r="AT71" s="4">
        <v>46.3</v>
      </c>
      <c r="AU71" s="4">
        <v>12</v>
      </c>
      <c r="AV71" s="4">
        <v>8</v>
      </c>
      <c r="AW71" s="4" t="s">
        <v>219</v>
      </c>
      <c r="AX71" s="4">
        <v>1.452348</v>
      </c>
      <c r="AY71" s="4">
        <v>1.015884</v>
      </c>
      <c r="AZ71" s="4">
        <v>2.252348</v>
      </c>
      <c r="BA71" s="4">
        <v>14.023</v>
      </c>
      <c r="BB71" s="4">
        <v>11.29</v>
      </c>
      <c r="BC71" s="4">
        <v>0.81</v>
      </c>
      <c r="BD71" s="4">
        <v>18.619</v>
      </c>
      <c r="BE71" s="4">
        <v>1661.788</v>
      </c>
      <c r="BF71" s="4">
        <v>841.60500000000002</v>
      </c>
      <c r="BG71" s="4">
        <v>1.659</v>
      </c>
      <c r="BH71" s="4">
        <v>0.84299999999999997</v>
      </c>
      <c r="BI71" s="4">
        <v>2.5019999999999998</v>
      </c>
      <c r="BJ71" s="4">
        <v>1.2569999999999999</v>
      </c>
      <c r="BK71" s="4">
        <v>0.63900000000000001</v>
      </c>
      <c r="BL71" s="4">
        <v>1.895</v>
      </c>
      <c r="BM71" s="4">
        <v>15.6279</v>
      </c>
      <c r="BQ71" s="4">
        <v>12.542</v>
      </c>
      <c r="BR71" s="4">
        <v>0.69156600000000001</v>
      </c>
      <c r="BS71" s="4">
        <v>-5</v>
      </c>
      <c r="BT71" s="4">
        <v>0.10100000000000001</v>
      </c>
      <c r="BU71" s="4">
        <v>16.900144000000001</v>
      </c>
      <c r="BV71" s="4">
        <v>2.0402</v>
      </c>
      <c r="BW71" s="4">
        <f t="shared" si="9"/>
        <v>4.4650180447999999</v>
      </c>
      <c r="BY71" s="4">
        <f t="shared" si="10"/>
        <v>20698.244438636866</v>
      </c>
      <c r="BZ71" s="4">
        <f t="shared" si="11"/>
        <v>10482.53207435544</v>
      </c>
      <c r="CA71" s="4">
        <f t="shared" si="12"/>
        <v>15.656445502896</v>
      </c>
      <c r="CB71" s="4">
        <f t="shared" si="13"/>
        <v>194.65184142777122</v>
      </c>
    </row>
    <row r="72" spans="1:80" x14ac:dyDescent="0.25">
      <c r="A72" s="2">
        <v>42069</v>
      </c>
      <c r="B72" s="3">
        <v>4.0622685185185185E-2</v>
      </c>
      <c r="C72" s="4">
        <v>9.2479999999999993</v>
      </c>
      <c r="D72" s="4">
        <v>8.2318999999999996</v>
      </c>
      <c r="E72" s="4">
        <v>82319.207009999998</v>
      </c>
      <c r="F72" s="4">
        <v>87.7</v>
      </c>
      <c r="G72" s="4">
        <v>70.3</v>
      </c>
      <c r="H72" s="4">
        <v>2397.9</v>
      </c>
      <c r="J72" s="4">
        <v>0.1</v>
      </c>
      <c r="K72" s="4">
        <v>0.84030000000000005</v>
      </c>
      <c r="L72" s="4">
        <v>7.7708000000000004</v>
      </c>
      <c r="M72" s="4">
        <v>6.9173999999999998</v>
      </c>
      <c r="N72" s="4">
        <v>73.731700000000004</v>
      </c>
      <c r="O72" s="4">
        <v>59.113799999999998</v>
      </c>
      <c r="P72" s="4">
        <v>132.80000000000001</v>
      </c>
      <c r="Q72" s="4">
        <v>55.860900000000001</v>
      </c>
      <c r="R72" s="4">
        <v>44.786099999999998</v>
      </c>
      <c r="S72" s="4">
        <v>100.6</v>
      </c>
      <c r="T72" s="4">
        <v>2397.9155000000001</v>
      </c>
      <c r="W72" s="4">
        <v>0</v>
      </c>
      <c r="X72" s="4">
        <v>8.4000000000000005E-2</v>
      </c>
      <c r="Y72" s="4">
        <v>12.3</v>
      </c>
      <c r="Z72" s="4">
        <v>847</v>
      </c>
      <c r="AA72" s="4">
        <v>870</v>
      </c>
      <c r="AB72" s="4">
        <v>811</v>
      </c>
      <c r="AC72" s="4">
        <v>59</v>
      </c>
      <c r="AD72" s="4">
        <v>6.93</v>
      </c>
      <c r="AE72" s="4">
        <v>0.16</v>
      </c>
      <c r="AF72" s="4">
        <v>978</v>
      </c>
      <c r="AG72" s="4">
        <v>-11</v>
      </c>
      <c r="AH72" s="4">
        <v>8</v>
      </c>
      <c r="AI72" s="4">
        <v>26</v>
      </c>
      <c r="AJ72" s="4">
        <v>191</v>
      </c>
      <c r="AK72" s="4">
        <v>140.1</v>
      </c>
      <c r="AL72" s="4">
        <v>3</v>
      </c>
      <c r="AM72" s="4">
        <v>195</v>
      </c>
      <c r="AN72" s="4" t="s">
        <v>155</v>
      </c>
      <c r="AO72" s="4">
        <v>2</v>
      </c>
      <c r="AP72" s="4">
        <v>0.58218749999999997</v>
      </c>
      <c r="AQ72" s="4">
        <v>47.163705999999998</v>
      </c>
      <c r="AR72" s="4">
        <v>-88.484699000000006</v>
      </c>
      <c r="AS72" s="4">
        <v>321.10000000000002</v>
      </c>
      <c r="AT72" s="4">
        <v>46.3</v>
      </c>
      <c r="AU72" s="4">
        <v>12</v>
      </c>
      <c r="AV72" s="4">
        <v>8</v>
      </c>
      <c r="AW72" s="4" t="s">
        <v>219</v>
      </c>
      <c r="AX72" s="4">
        <v>0.99030300000000004</v>
      </c>
      <c r="AY72" s="4">
        <v>1.0849489999999999</v>
      </c>
      <c r="AZ72" s="4">
        <v>1.960202</v>
      </c>
      <c r="BA72" s="4">
        <v>14.023</v>
      </c>
      <c r="BB72" s="4">
        <v>11.09</v>
      </c>
      <c r="BC72" s="4">
        <v>0.79</v>
      </c>
      <c r="BD72" s="4">
        <v>19.004000000000001</v>
      </c>
      <c r="BE72" s="4">
        <v>1577.942</v>
      </c>
      <c r="BF72" s="4">
        <v>894.00800000000004</v>
      </c>
      <c r="BG72" s="4">
        <v>1.5680000000000001</v>
      </c>
      <c r="BH72" s="4">
        <v>1.2569999999999999</v>
      </c>
      <c r="BI72" s="4">
        <v>2.8250000000000002</v>
      </c>
      <c r="BJ72" s="4">
        <v>1.1879999999999999</v>
      </c>
      <c r="BK72" s="4">
        <v>0.95199999999999996</v>
      </c>
      <c r="BL72" s="4">
        <v>2.14</v>
      </c>
      <c r="BM72" s="4">
        <v>16.102</v>
      </c>
      <c r="BQ72" s="4">
        <v>12.407</v>
      </c>
      <c r="BR72" s="4">
        <v>0.61133199999999999</v>
      </c>
      <c r="BS72" s="4">
        <v>-5</v>
      </c>
      <c r="BT72" s="4">
        <v>9.8185999999999996E-2</v>
      </c>
      <c r="BU72" s="4">
        <v>14.939425999999999</v>
      </c>
      <c r="BV72" s="4">
        <v>1.983357</v>
      </c>
      <c r="BW72" s="4">
        <f t="shared" si="9"/>
        <v>3.9469963491999995</v>
      </c>
      <c r="BY72" s="4">
        <f t="shared" si="10"/>
        <v>17373.704685332203</v>
      </c>
      <c r="BZ72" s="4">
        <f t="shared" si="11"/>
        <v>9843.3472068836945</v>
      </c>
      <c r="CA72" s="4">
        <f t="shared" si="12"/>
        <v>13.080304070855998</v>
      </c>
      <c r="CB72" s="4">
        <f t="shared" si="13"/>
        <v>177.28876780212397</v>
      </c>
    </row>
    <row r="73" spans="1:80" x14ac:dyDescent="0.25">
      <c r="A73" s="2">
        <v>42069</v>
      </c>
      <c r="B73" s="3">
        <v>4.0634259259259259E-2</v>
      </c>
      <c r="C73" s="4">
        <v>9.7159999999999993</v>
      </c>
      <c r="D73" s="4">
        <v>8.0828000000000007</v>
      </c>
      <c r="E73" s="4">
        <v>80828.204490000004</v>
      </c>
      <c r="F73" s="4">
        <v>97</v>
      </c>
      <c r="G73" s="4">
        <v>31.6</v>
      </c>
      <c r="H73" s="4">
        <v>2329.3000000000002</v>
      </c>
      <c r="J73" s="4">
        <v>0.1</v>
      </c>
      <c r="K73" s="4">
        <v>0.83830000000000005</v>
      </c>
      <c r="L73" s="4">
        <v>8.1443999999999992</v>
      </c>
      <c r="M73" s="4">
        <v>6.7755999999999998</v>
      </c>
      <c r="N73" s="4">
        <v>81.312799999999996</v>
      </c>
      <c r="O73" s="4">
        <v>26.4895</v>
      </c>
      <c r="P73" s="4">
        <v>107.8</v>
      </c>
      <c r="Q73" s="4">
        <v>61.604500000000002</v>
      </c>
      <c r="R73" s="4">
        <v>20.069099999999999</v>
      </c>
      <c r="S73" s="4">
        <v>81.7</v>
      </c>
      <c r="T73" s="4">
        <v>2329.2883000000002</v>
      </c>
      <c r="W73" s="4">
        <v>0</v>
      </c>
      <c r="X73" s="4">
        <v>8.3799999999999999E-2</v>
      </c>
      <c r="Y73" s="4">
        <v>12.3</v>
      </c>
      <c r="Z73" s="4">
        <v>847</v>
      </c>
      <c r="AA73" s="4">
        <v>870</v>
      </c>
      <c r="AB73" s="4">
        <v>811</v>
      </c>
      <c r="AC73" s="4">
        <v>59</v>
      </c>
      <c r="AD73" s="4">
        <v>6.93</v>
      </c>
      <c r="AE73" s="4">
        <v>0.16</v>
      </c>
      <c r="AF73" s="4">
        <v>978</v>
      </c>
      <c r="AG73" s="4">
        <v>-11</v>
      </c>
      <c r="AH73" s="4">
        <v>8</v>
      </c>
      <c r="AI73" s="4">
        <v>26</v>
      </c>
      <c r="AJ73" s="4">
        <v>191</v>
      </c>
      <c r="AK73" s="4">
        <v>140</v>
      </c>
      <c r="AL73" s="4">
        <v>2.9</v>
      </c>
      <c r="AM73" s="4">
        <v>195</v>
      </c>
      <c r="AN73" s="4" t="s">
        <v>155</v>
      </c>
      <c r="AO73" s="4">
        <v>2</v>
      </c>
      <c r="AP73" s="4">
        <v>0.58219907407407401</v>
      </c>
      <c r="AQ73" s="4">
        <v>47.163854999999998</v>
      </c>
      <c r="AR73" s="4">
        <v>-88.484866999999994</v>
      </c>
      <c r="AS73" s="4">
        <v>321.39999999999998</v>
      </c>
      <c r="AT73" s="4">
        <v>45.9</v>
      </c>
      <c r="AU73" s="4">
        <v>12</v>
      </c>
      <c r="AV73" s="4">
        <v>9</v>
      </c>
      <c r="AW73" s="4" t="s">
        <v>206</v>
      </c>
      <c r="AX73" s="4">
        <v>0.9</v>
      </c>
      <c r="AY73" s="4">
        <v>1.1000000000000001</v>
      </c>
      <c r="AZ73" s="4">
        <v>1.72997</v>
      </c>
      <c r="BA73" s="4">
        <v>14.023</v>
      </c>
      <c r="BB73" s="4">
        <v>10.95</v>
      </c>
      <c r="BC73" s="4">
        <v>0.78</v>
      </c>
      <c r="BD73" s="4">
        <v>19.292000000000002</v>
      </c>
      <c r="BE73" s="4">
        <v>1629.1890000000001</v>
      </c>
      <c r="BF73" s="4">
        <v>862.65599999999995</v>
      </c>
      <c r="BG73" s="4">
        <v>1.7030000000000001</v>
      </c>
      <c r="BH73" s="4">
        <v>0.55500000000000005</v>
      </c>
      <c r="BI73" s="4">
        <v>2.258</v>
      </c>
      <c r="BJ73" s="4">
        <v>1.2909999999999999</v>
      </c>
      <c r="BK73" s="4">
        <v>0.42</v>
      </c>
      <c r="BL73" s="4">
        <v>1.7110000000000001</v>
      </c>
      <c r="BM73" s="4">
        <v>15.408300000000001</v>
      </c>
      <c r="BQ73" s="4">
        <v>12.193</v>
      </c>
      <c r="BR73" s="4">
        <v>0.54221600000000003</v>
      </c>
      <c r="BS73" s="4">
        <v>-5</v>
      </c>
      <c r="BT73" s="4">
        <v>9.7061999999999996E-2</v>
      </c>
      <c r="BU73" s="4">
        <v>13.250403</v>
      </c>
      <c r="BV73" s="4">
        <v>1.9606520000000001</v>
      </c>
      <c r="BW73" s="4">
        <f t="shared" si="9"/>
        <v>3.5007564726</v>
      </c>
      <c r="BY73" s="4">
        <f t="shared" si="10"/>
        <v>15909.921769304079</v>
      </c>
      <c r="BZ73" s="4">
        <f t="shared" si="11"/>
        <v>8424.3077223212167</v>
      </c>
      <c r="CA73" s="4">
        <f t="shared" si="12"/>
        <v>12.607321191200999</v>
      </c>
      <c r="CB73" s="4">
        <f t="shared" si="13"/>
        <v>150.47047800959129</v>
      </c>
    </row>
    <row r="74" spans="1:80" x14ac:dyDescent="0.25">
      <c r="A74" s="2">
        <v>42069</v>
      </c>
      <c r="B74" s="3">
        <v>4.0645833333333332E-2</v>
      </c>
      <c r="C74" s="4">
        <v>9.6329999999999991</v>
      </c>
      <c r="D74" s="4">
        <v>7.8613</v>
      </c>
      <c r="E74" s="4">
        <v>78612.706380000003</v>
      </c>
      <c r="F74" s="4">
        <v>102.1</v>
      </c>
      <c r="G74" s="4">
        <v>31.4</v>
      </c>
      <c r="H74" s="4">
        <v>2134.9</v>
      </c>
      <c r="J74" s="4">
        <v>0.1</v>
      </c>
      <c r="K74" s="4">
        <v>0.84130000000000005</v>
      </c>
      <c r="L74" s="4">
        <v>8.1036000000000001</v>
      </c>
      <c r="M74" s="4">
        <v>6.6135000000000002</v>
      </c>
      <c r="N74" s="4">
        <v>85.928600000000003</v>
      </c>
      <c r="O74" s="4">
        <v>26.415900000000001</v>
      </c>
      <c r="P74" s="4">
        <v>112.3</v>
      </c>
      <c r="Q74" s="4">
        <v>65.101500000000001</v>
      </c>
      <c r="R74" s="4">
        <v>20.013300000000001</v>
      </c>
      <c r="S74" s="4">
        <v>85.1</v>
      </c>
      <c r="T74" s="4">
        <v>2134.9256</v>
      </c>
      <c r="W74" s="4">
        <v>0</v>
      </c>
      <c r="X74" s="4">
        <v>8.4099999999999994E-2</v>
      </c>
      <c r="Y74" s="4">
        <v>12.3</v>
      </c>
      <c r="Z74" s="4">
        <v>847</v>
      </c>
      <c r="AA74" s="4">
        <v>869</v>
      </c>
      <c r="AB74" s="4">
        <v>812</v>
      </c>
      <c r="AC74" s="4">
        <v>59</v>
      </c>
      <c r="AD74" s="4">
        <v>6.93</v>
      </c>
      <c r="AE74" s="4">
        <v>0.16</v>
      </c>
      <c r="AF74" s="4">
        <v>978</v>
      </c>
      <c r="AG74" s="4">
        <v>-11</v>
      </c>
      <c r="AH74" s="4">
        <v>8</v>
      </c>
      <c r="AI74" s="4">
        <v>26</v>
      </c>
      <c r="AJ74" s="4">
        <v>191</v>
      </c>
      <c r="AK74" s="4">
        <v>140</v>
      </c>
      <c r="AL74" s="4">
        <v>3</v>
      </c>
      <c r="AM74" s="4">
        <v>195</v>
      </c>
      <c r="AN74" s="4" t="s">
        <v>155</v>
      </c>
      <c r="AO74" s="4">
        <v>2</v>
      </c>
      <c r="AP74" s="4">
        <v>0.58221064814814816</v>
      </c>
      <c r="AQ74" s="4">
        <v>47.163992</v>
      </c>
      <c r="AR74" s="4">
        <v>-88.485046999999994</v>
      </c>
      <c r="AS74" s="4">
        <v>321.5</v>
      </c>
      <c r="AT74" s="4">
        <v>45.2</v>
      </c>
      <c r="AU74" s="4">
        <v>12</v>
      </c>
      <c r="AV74" s="4">
        <v>9</v>
      </c>
      <c r="AW74" s="4" t="s">
        <v>206</v>
      </c>
      <c r="AX74" s="4">
        <v>0.98491499999999998</v>
      </c>
      <c r="AY74" s="4">
        <v>1.26983</v>
      </c>
      <c r="AZ74" s="4">
        <v>1.8698300000000001</v>
      </c>
      <c r="BA74" s="4">
        <v>14.023</v>
      </c>
      <c r="BB74" s="4">
        <v>11.16</v>
      </c>
      <c r="BC74" s="4">
        <v>0.8</v>
      </c>
      <c r="BD74" s="4">
        <v>18.867999999999999</v>
      </c>
      <c r="BE74" s="4">
        <v>1645.239</v>
      </c>
      <c r="BF74" s="4">
        <v>854.58600000000001</v>
      </c>
      <c r="BG74" s="4">
        <v>1.827</v>
      </c>
      <c r="BH74" s="4">
        <v>0.56200000000000006</v>
      </c>
      <c r="BI74" s="4">
        <v>2.3889999999999998</v>
      </c>
      <c r="BJ74" s="4">
        <v>1.3839999999999999</v>
      </c>
      <c r="BK74" s="4">
        <v>0.42599999999999999</v>
      </c>
      <c r="BL74" s="4">
        <v>1.81</v>
      </c>
      <c r="BM74" s="4">
        <v>14.333500000000001</v>
      </c>
      <c r="BQ74" s="4">
        <v>12.419</v>
      </c>
      <c r="BR74" s="4">
        <v>0.43867099999999998</v>
      </c>
      <c r="BS74" s="4">
        <v>-5</v>
      </c>
      <c r="BT74" s="4">
        <v>9.6062999999999996E-2</v>
      </c>
      <c r="BU74" s="4">
        <v>10.720031000000001</v>
      </c>
      <c r="BV74" s="4">
        <v>1.9404710000000001</v>
      </c>
      <c r="BW74" s="4">
        <f t="shared" si="9"/>
        <v>2.8322321902000001</v>
      </c>
      <c r="BY74" s="4">
        <f t="shared" si="10"/>
        <v>12998.478641735433</v>
      </c>
      <c r="BZ74" s="4">
        <f t="shared" si="11"/>
        <v>6751.7958597663419</v>
      </c>
      <c r="CA74" s="4">
        <f t="shared" si="12"/>
        <v>10.934517380248</v>
      </c>
      <c r="CB74" s="4">
        <f t="shared" si="13"/>
        <v>113.24415091747451</v>
      </c>
    </row>
    <row r="75" spans="1:80" x14ac:dyDescent="0.25">
      <c r="A75" s="2">
        <v>42069</v>
      </c>
      <c r="B75" s="3">
        <v>4.0657407407407406E-2</v>
      </c>
      <c r="C75" s="4">
        <v>9.0050000000000008</v>
      </c>
      <c r="D75" s="4">
        <v>8.6501999999999999</v>
      </c>
      <c r="E75" s="4">
        <v>86502.068090000001</v>
      </c>
      <c r="F75" s="4">
        <v>102</v>
      </c>
      <c r="G75" s="4">
        <v>27.2</v>
      </c>
      <c r="H75" s="4">
        <v>2259.6</v>
      </c>
      <c r="J75" s="4">
        <v>0.1</v>
      </c>
      <c r="K75" s="4">
        <v>0.83819999999999995</v>
      </c>
      <c r="L75" s="4">
        <v>7.548</v>
      </c>
      <c r="M75" s="4">
        <v>7.2503000000000002</v>
      </c>
      <c r="N75" s="4">
        <v>85.492599999999996</v>
      </c>
      <c r="O75" s="4">
        <v>22.826699999999999</v>
      </c>
      <c r="P75" s="4">
        <v>108.3</v>
      </c>
      <c r="Q75" s="4">
        <v>64.771199999999993</v>
      </c>
      <c r="R75" s="4">
        <v>17.294</v>
      </c>
      <c r="S75" s="4">
        <v>82.1</v>
      </c>
      <c r="T75" s="4">
        <v>2259.6473000000001</v>
      </c>
      <c r="W75" s="4">
        <v>0</v>
      </c>
      <c r="X75" s="4">
        <v>8.3799999999999999E-2</v>
      </c>
      <c r="Y75" s="4">
        <v>12.3</v>
      </c>
      <c r="Z75" s="4">
        <v>847</v>
      </c>
      <c r="AA75" s="4">
        <v>869</v>
      </c>
      <c r="AB75" s="4">
        <v>811</v>
      </c>
      <c r="AC75" s="4">
        <v>59</v>
      </c>
      <c r="AD75" s="4">
        <v>6.93</v>
      </c>
      <c r="AE75" s="4">
        <v>0.16</v>
      </c>
      <c r="AF75" s="4">
        <v>978</v>
      </c>
      <c r="AG75" s="4">
        <v>-11</v>
      </c>
      <c r="AH75" s="4">
        <v>8</v>
      </c>
      <c r="AI75" s="4">
        <v>26</v>
      </c>
      <c r="AJ75" s="4">
        <v>191</v>
      </c>
      <c r="AK75" s="4">
        <v>140</v>
      </c>
      <c r="AL75" s="4">
        <v>3</v>
      </c>
      <c r="AM75" s="4">
        <v>195</v>
      </c>
      <c r="AN75" s="4" t="s">
        <v>155</v>
      </c>
      <c r="AO75" s="4">
        <v>2</v>
      </c>
      <c r="AP75" s="4">
        <v>0.5822222222222222</v>
      </c>
      <c r="AQ75" s="4">
        <v>47.164104000000002</v>
      </c>
      <c r="AR75" s="4">
        <v>-88.485256000000007</v>
      </c>
      <c r="AS75" s="4">
        <v>321.60000000000002</v>
      </c>
      <c r="AT75" s="4">
        <v>45.1</v>
      </c>
      <c r="AU75" s="4">
        <v>12</v>
      </c>
      <c r="AV75" s="4">
        <v>9</v>
      </c>
      <c r="AW75" s="4" t="s">
        <v>206</v>
      </c>
      <c r="AX75" s="4">
        <v>1.4240759999999999</v>
      </c>
      <c r="AY75" s="4">
        <v>1.0455540000000001</v>
      </c>
      <c r="AZ75" s="4">
        <v>2.1544460000000001</v>
      </c>
      <c r="BA75" s="4">
        <v>14.023</v>
      </c>
      <c r="BB75" s="4">
        <v>10.94</v>
      </c>
      <c r="BC75" s="4">
        <v>0.78</v>
      </c>
      <c r="BD75" s="4">
        <v>19.309000000000001</v>
      </c>
      <c r="BE75" s="4">
        <v>1522.846</v>
      </c>
      <c r="BF75" s="4">
        <v>931.00900000000001</v>
      </c>
      <c r="BG75" s="4">
        <v>1.806</v>
      </c>
      <c r="BH75" s="4">
        <v>0.48199999999999998</v>
      </c>
      <c r="BI75" s="4">
        <v>2.2890000000000001</v>
      </c>
      <c r="BJ75" s="4">
        <v>1.3680000000000001</v>
      </c>
      <c r="BK75" s="4">
        <v>0.36499999999999999</v>
      </c>
      <c r="BL75" s="4">
        <v>1.734</v>
      </c>
      <c r="BM75" s="4">
        <v>15.075900000000001</v>
      </c>
      <c r="BQ75" s="4">
        <v>12.295999999999999</v>
      </c>
      <c r="BR75" s="4">
        <v>0.34758600000000001</v>
      </c>
      <c r="BS75" s="4">
        <v>-5</v>
      </c>
      <c r="BT75" s="4">
        <v>9.5061999999999994E-2</v>
      </c>
      <c r="BU75" s="4">
        <v>8.4941230000000001</v>
      </c>
      <c r="BV75" s="4">
        <v>1.9202539999999999</v>
      </c>
      <c r="BW75" s="4">
        <f t="shared" ref="BW75:BW138" si="14">BU75*0.2642</f>
        <v>2.2441472966</v>
      </c>
      <c r="BY75" s="4">
        <f t="shared" ref="BY75:BY138" si="15">BE75*$BU75*0.737</f>
        <v>9533.2727895007447</v>
      </c>
      <c r="BZ75" s="4">
        <f t="shared" ref="BZ75:BZ138" si="16">BF75*$BU75*0.737</f>
        <v>5828.2733555988589</v>
      </c>
      <c r="CA75" s="4">
        <f t="shared" ref="CA75:CA138" si="17">BJ75*$BU75*0.737</f>
        <v>8.5639107145680011</v>
      </c>
      <c r="CB75" s="4">
        <f t="shared" ref="CB75:CB138" si="18">BM75*$BU75*0.737</f>
        <v>94.377676565610912</v>
      </c>
    </row>
    <row r="76" spans="1:80" x14ac:dyDescent="0.25">
      <c r="A76" s="2">
        <v>42069</v>
      </c>
      <c r="B76" s="3">
        <v>4.066898148148148E-2</v>
      </c>
      <c r="C76" s="4">
        <v>8.452</v>
      </c>
      <c r="D76" s="4">
        <v>9.7398000000000007</v>
      </c>
      <c r="E76" s="4">
        <v>97398.347389999995</v>
      </c>
      <c r="F76" s="4">
        <v>85.4</v>
      </c>
      <c r="G76" s="4">
        <v>25.5</v>
      </c>
      <c r="H76" s="4">
        <v>2893.8</v>
      </c>
      <c r="J76" s="4">
        <v>0.1</v>
      </c>
      <c r="K76" s="4">
        <v>0.83079999999999998</v>
      </c>
      <c r="L76" s="4">
        <v>7.0224000000000002</v>
      </c>
      <c r="M76" s="4">
        <v>8.0920000000000005</v>
      </c>
      <c r="N76" s="4">
        <v>70.951800000000006</v>
      </c>
      <c r="O76" s="4">
        <v>21.151199999999999</v>
      </c>
      <c r="P76" s="4">
        <v>92.1</v>
      </c>
      <c r="Q76" s="4">
        <v>53.7547</v>
      </c>
      <c r="R76" s="4">
        <v>16.024699999999999</v>
      </c>
      <c r="S76" s="4">
        <v>69.8</v>
      </c>
      <c r="T76" s="4">
        <v>2893.8036999999999</v>
      </c>
      <c r="W76" s="4">
        <v>0</v>
      </c>
      <c r="X76" s="4">
        <v>8.3099999999999993E-2</v>
      </c>
      <c r="Y76" s="4">
        <v>12.4</v>
      </c>
      <c r="Z76" s="4">
        <v>846</v>
      </c>
      <c r="AA76" s="4">
        <v>868</v>
      </c>
      <c r="AB76" s="4">
        <v>811</v>
      </c>
      <c r="AC76" s="4">
        <v>59</v>
      </c>
      <c r="AD76" s="4">
        <v>6.93</v>
      </c>
      <c r="AE76" s="4">
        <v>0.16</v>
      </c>
      <c r="AF76" s="4">
        <v>978</v>
      </c>
      <c r="AG76" s="4">
        <v>-11</v>
      </c>
      <c r="AH76" s="4">
        <v>8</v>
      </c>
      <c r="AI76" s="4">
        <v>26</v>
      </c>
      <c r="AJ76" s="4">
        <v>191</v>
      </c>
      <c r="AK76" s="4">
        <v>140</v>
      </c>
      <c r="AL76" s="4">
        <v>3.1</v>
      </c>
      <c r="AM76" s="4">
        <v>195</v>
      </c>
      <c r="AN76" s="4" t="s">
        <v>155</v>
      </c>
      <c r="AO76" s="4">
        <v>2</v>
      </c>
      <c r="AP76" s="4">
        <v>0.58223379629629635</v>
      </c>
      <c r="AQ76" s="4">
        <v>47.164200000000001</v>
      </c>
      <c r="AR76" s="4">
        <v>-88.485473999999996</v>
      </c>
      <c r="AS76" s="4">
        <v>321.60000000000002</v>
      </c>
      <c r="AT76" s="4">
        <v>43.1</v>
      </c>
      <c r="AU76" s="4">
        <v>12</v>
      </c>
      <c r="AV76" s="4">
        <v>9</v>
      </c>
      <c r="AW76" s="4" t="s">
        <v>206</v>
      </c>
      <c r="AX76" s="4">
        <v>1.3307389999999999</v>
      </c>
      <c r="AY76" s="4">
        <v>1.1692610000000001</v>
      </c>
      <c r="AZ76" s="4">
        <v>2.2846310000000001</v>
      </c>
      <c r="BA76" s="4">
        <v>14.023</v>
      </c>
      <c r="BB76" s="4">
        <v>10.43</v>
      </c>
      <c r="BC76" s="4">
        <v>0.74</v>
      </c>
      <c r="BD76" s="4">
        <v>20.364000000000001</v>
      </c>
      <c r="BE76" s="4">
        <v>1381.787</v>
      </c>
      <c r="BF76" s="4">
        <v>1013.42</v>
      </c>
      <c r="BG76" s="4">
        <v>1.462</v>
      </c>
      <c r="BH76" s="4">
        <v>0.436</v>
      </c>
      <c r="BI76" s="4">
        <v>1.8979999999999999</v>
      </c>
      <c r="BJ76" s="4">
        <v>1.1080000000000001</v>
      </c>
      <c r="BK76" s="4">
        <v>0.33</v>
      </c>
      <c r="BL76" s="4">
        <v>1.4379999999999999</v>
      </c>
      <c r="BM76" s="4">
        <v>18.829799999999999</v>
      </c>
      <c r="BQ76" s="4">
        <v>11.887</v>
      </c>
      <c r="BR76" s="4">
        <v>0.45080799999999999</v>
      </c>
      <c r="BS76" s="4">
        <v>-5</v>
      </c>
      <c r="BT76" s="4">
        <v>9.6876000000000004E-2</v>
      </c>
      <c r="BU76" s="4">
        <v>11.016621000000001</v>
      </c>
      <c r="BV76" s="4">
        <v>1.9568950000000001</v>
      </c>
      <c r="BW76" s="4">
        <f t="shared" si="14"/>
        <v>2.9105912682000001</v>
      </c>
      <c r="BY76" s="4">
        <f t="shared" si="15"/>
        <v>11219.073653432801</v>
      </c>
      <c r="BZ76" s="4">
        <f t="shared" si="16"/>
        <v>8228.2100076653405</v>
      </c>
      <c r="CA76" s="4">
        <f t="shared" si="17"/>
        <v>8.9961286421160001</v>
      </c>
      <c r="CB76" s="4">
        <f t="shared" si="18"/>
        <v>152.88384756797458</v>
      </c>
    </row>
    <row r="77" spans="1:80" x14ac:dyDescent="0.25">
      <c r="A77" s="2">
        <v>42069</v>
      </c>
      <c r="B77" s="3">
        <v>4.0680555555555553E-2</v>
      </c>
      <c r="C77" s="4">
        <v>8.298</v>
      </c>
      <c r="D77" s="4">
        <v>10.1615</v>
      </c>
      <c r="E77" s="4">
        <v>101614.625</v>
      </c>
      <c r="F77" s="4">
        <v>71.099999999999994</v>
      </c>
      <c r="G77" s="4">
        <v>30.4</v>
      </c>
      <c r="H77" s="4">
        <v>3165.3</v>
      </c>
      <c r="J77" s="4">
        <v>0.1</v>
      </c>
      <c r="K77" s="4">
        <v>0.82740000000000002</v>
      </c>
      <c r="L77" s="4">
        <v>6.8654000000000002</v>
      </c>
      <c r="M77" s="4">
        <v>8.4075000000000006</v>
      </c>
      <c r="N77" s="4">
        <v>58.853200000000001</v>
      </c>
      <c r="O77" s="4">
        <v>25.117000000000001</v>
      </c>
      <c r="P77" s="4">
        <v>84</v>
      </c>
      <c r="Q77" s="4">
        <v>44.5886</v>
      </c>
      <c r="R77" s="4">
        <v>19.029199999999999</v>
      </c>
      <c r="S77" s="4">
        <v>63.6</v>
      </c>
      <c r="T77" s="4">
        <v>3165.3465000000001</v>
      </c>
      <c r="W77" s="4">
        <v>0</v>
      </c>
      <c r="X77" s="4">
        <v>8.2699999999999996E-2</v>
      </c>
      <c r="Y77" s="4">
        <v>12.3</v>
      </c>
      <c r="Z77" s="4">
        <v>847</v>
      </c>
      <c r="AA77" s="4">
        <v>870</v>
      </c>
      <c r="AB77" s="4">
        <v>812</v>
      </c>
      <c r="AC77" s="4">
        <v>59</v>
      </c>
      <c r="AD77" s="4">
        <v>6.93</v>
      </c>
      <c r="AE77" s="4">
        <v>0.16</v>
      </c>
      <c r="AF77" s="4">
        <v>978</v>
      </c>
      <c r="AG77" s="4">
        <v>-11</v>
      </c>
      <c r="AH77" s="4">
        <v>8</v>
      </c>
      <c r="AI77" s="4">
        <v>26</v>
      </c>
      <c r="AJ77" s="4">
        <v>191</v>
      </c>
      <c r="AK77" s="4">
        <v>140</v>
      </c>
      <c r="AL77" s="4">
        <v>3</v>
      </c>
      <c r="AM77" s="4">
        <v>195</v>
      </c>
      <c r="AN77" s="4" t="s">
        <v>155</v>
      </c>
      <c r="AO77" s="4">
        <v>2</v>
      </c>
      <c r="AP77" s="4">
        <v>0.58224537037037039</v>
      </c>
      <c r="AQ77" s="4">
        <v>47.164281000000003</v>
      </c>
      <c r="AR77" s="4">
        <v>-88.485699999999994</v>
      </c>
      <c r="AS77" s="4">
        <v>321.89999999999998</v>
      </c>
      <c r="AT77" s="4">
        <v>42.2</v>
      </c>
      <c r="AU77" s="4">
        <v>12</v>
      </c>
      <c r="AV77" s="4">
        <v>9</v>
      </c>
      <c r="AW77" s="4" t="s">
        <v>206</v>
      </c>
      <c r="AX77" s="4">
        <v>1.1308</v>
      </c>
      <c r="AY77" s="4">
        <v>1.2</v>
      </c>
      <c r="AZ77" s="4">
        <v>2.1307999999999998</v>
      </c>
      <c r="BA77" s="4">
        <v>14.023</v>
      </c>
      <c r="BB77" s="4">
        <v>10.210000000000001</v>
      </c>
      <c r="BC77" s="4">
        <v>0.73</v>
      </c>
      <c r="BD77" s="4">
        <v>20.861999999999998</v>
      </c>
      <c r="BE77" s="4">
        <v>1334.7629999999999</v>
      </c>
      <c r="BF77" s="4">
        <v>1040.3579999999999</v>
      </c>
      <c r="BG77" s="4">
        <v>1.198</v>
      </c>
      <c r="BH77" s="4">
        <v>0.51100000000000001</v>
      </c>
      <c r="BI77" s="4">
        <v>1.71</v>
      </c>
      <c r="BJ77" s="4">
        <v>0.90800000000000003</v>
      </c>
      <c r="BK77" s="4">
        <v>0.38700000000000001</v>
      </c>
      <c r="BL77" s="4">
        <v>1.2949999999999999</v>
      </c>
      <c r="BM77" s="4">
        <v>20.3507</v>
      </c>
      <c r="BQ77" s="4">
        <v>11.696</v>
      </c>
      <c r="BR77" s="4">
        <v>0.42235600000000001</v>
      </c>
      <c r="BS77" s="4">
        <v>-5</v>
      </c>
      <c r="BT77" s="4">
        <v>9.3247999999999998E-2</v>
      </c>
      <c r="BU77" s="4">
        <v>10.321325</v>
      </c>
      <c r="BV77" s="4">
        <v>1.88361</v>
      </c>
      <c r="BW77" s="4">
        <f t="shared" si="14"/>
        <v>2.7268940649999998</v>
      </c>
      <c r="BY77" s="4">
        <f t="shared" si="15"/>
        <v>10153.297245358573</v>
      </c>
      <c r="BZ77" s="4">
        <f t="shared" si="16"/>
        <v>7913.8124263159489</v>
      </c>
      <c r="CA77" s="4">
        <f t="shared" si="17"/>
        <v>6.9069894047000009</v>
      </c>
      <c r="CB77" s="4">
        <f t="shared" si="18"/>
        <v>154.8040410553175</v>
      </c>
    </row>
    <row r="78" spans="1:80" x14ac:dyDescent="0.25">
      <c r="A78" s="2">
        <v>42069</v>
      </c>
      <c r="B78" s="3">
        <v>4.0692129629629627E-2</v>
      </c>
      <c r="C78" s="4">
        <v>8.468</v>
      </c>
      <c r="D78" s="4">
        <v>9.8545999999999996</v>
      </c>
      <c r="E78" s="4">
        <v>98545.978959999993</v>
      </c>
      <c r="F78" s="4">
        <v>54.5</v>
      </c>
      <c r="G78" s="4">
        <v>30.4</v>
      </c>
      <c r="H78" s="4">
        <v>3074.9</v>
      </c>
      <c r="J78" s="4">
        <v>0.1</v>
      </c>
      <c r="K78" s="4">
        <v>0.82930000000000004</v>
      </c>
      <c r="L78" s="4">
        <v>7.0228000000000002</v>
      </c>
      <c r="M78" s="4">
        <v>8.1727000000000007</v>
      </c>
      <c r="N78" s="4">
        <v>45.208199999999998</v>
      </c>
      <c r="O78" s="4">
        <v>25.211600000000001</v>
      </c>
      <c r="P78" s="4">
        <v>70.400000000000006</v>
      </c>
      <c r="Q78" s="4">
        <v>34.250799999999998</v>
      </c>
      <c r="R78" s="4">
        <v>19.100899999999999</v>
      </c>
      <c r="S78" s="4">
        <v>53.4</v>
      </c>
      <c r="T78" s="4">
        <v>3074.8939</v>
      </c>
      <c r="W78" s="4">
        <v>0</v>
      </c>
      <c r="X78" s="4">
        <v>8.2900000000000001E-2</v>
      </c>
      <c r="Y78" s="4">
        <v>12.3</v>
      </c>
      <c r="Z78" s="4">
        <v>848</v>
      </c>
      <c r="AA78" s="4">
        <v>871</v>
      </c>
      <c r="AB78" s="4">
        <v>813</v>
      </c>
      <c r="AC78" s="4">
        <v>59</v>
      </c>
      <c r="AD78" s="4">
        <v>6.93</v>
      </c>
      <c r="AE78" s="4">
        <v>0.16</v>
      </c>
      <c r="AF78" s="4">
        <v>978</v>
      </c>
      <c r="AG78" s="4">
        <v>-11</v>
      </c>
      <c r="AH78" s="4">
        <v>8</v>
      </c>
      <c r="AI78" s="4">
        <v>26</v>
      </c>
      <c r="AJ78" s="4">
        <v>191</v>
      </c>
      <c r="AK78" s="4">
        <v>140</v>
      </c>
      <c r="AL78" s="4">
        <v>3</v>
      </c>
      <c r="AM78" s="4">
        <v>195</v>
      </c>
      <c r="AN78" s="4" t="s">
        <v>155</v>
      </c>
      <c r="AO78" s="4">
        <v>2</v>
      </c>
      <c r="AP78" s="4">
        <v>0.58225694444444442</v>
      </c>
      <c r="AQ78" s="4">
        <v>47.164352000000001</v>
      </c>
      <c r="AR78" s="4">
        <v>-88.485927000000004</v>
      </c>
      <c r="AS78" s="4">
        <v>322.10000000000002</v>
      </c>
      <c r="AT78" s="4">
        <v>40.299999999999997</v>
      </c>
      <c r="AU78" s="4">
        <v>12</v>
      </c>
      <c r="AV78" s="4">
        <v>9</v>
      </c>
      <c r="AW78" s="4" t="s">
        <v>206</v>
      </c>
      <c r="AX78" s="4">
        <v>1.184515</v>
      </c>
      <c r="AY78" s="4">
        <v>1.2845150000000001</v>
      </c>
      <c r="AZ78" s="4">
        <v>2.1</v>
      </c>
      <c r="BA78" s="4">
        <v>14.023</v>
      </c>
      <c r="BB78" s="4">
        <v>10.33</v>
      </c>
      <c r="BC78" s="4">
        <v>0.74</v>
      </c>
      <c r="BD78" s="4">
        <v>20.579000000000001</v>
      </c>
      <c r="BE78" s="4">
        <v>1372.998</v>
      </c>
      <c r="BF78" s="4">
        <v>1016.961</v>
      </c>
      <c r="BG78" s="4">
        <v>0.92600000000000005</v>
      </c>
      <c r="BH78" s="4">
        <v>0.51600000000000001</v>
      </c>
      <c r="BI78" s="4">
        <v>1.4419999999999999</v>
      </c>
      <c r="BJ78" s="4">
        <v>0.70099999999999996</v>
      </c>
      <c r="BK78" s="4">
        <v>0.39100000000000001</v>
      </c>
      <c r="BL78" s="4">
        <v>1.0920000000000001</v>
      </c>
      <c r="BM78" s="4">
        <v>19.879799999999999</v>
      </c>
      <c r="BQ78" s="4">
        <v>11.789</v>
      </c>
      <c r="BR78" s="4">
        <v>0.35715400000000003</v>
      </c>
      <c r="BS78" s="4">
        <v>-5</v>
      </c>
      <c r="BT78" s="4">
        <v>9.3937999999999994E-2</v>
      </c>
      <c r="BU78" s="4">
        <v>8.7279499999999999</v>
      </c>
      <c r="BV78" s="4">
        <v>1.897548</v>
      </c>
      <c r="BW78" s="4">
        <f t="shared" si="14"/>
        <v>2.3059243899999999</v>
      </c>
      <c r="BY78" s="4">
        <f t="shared" si="15"/>
        <v>8831.8084679516996</v>
      </c>
      <c r="BZ78" s="4">
        <f t="shared" si="16"/>
        <v>6541.6007680831508</v>
      </c>
      <c r="CA78" s="4">
        <f t="shared" si="17"/>
        <v>4.5091819041500001</v>
      </c>
      <c r="CB78" s="4">
        <f t="shared" si="18"/>
        <v>127.87679660217</v>
      </c>
    </row>
    <row r="79" spans="1:80" x14ac:dyDescent="0.25">
      <c r="A79" s="2">
        <v>42069</v>
      </c>
      <c r="B79" s="3">
        <v>4.07037037037037E-2</v>
      </c>
      <c r="C79" s="4">
        <v>8.6959999999999997</v>
      </c>
      <c r="D79" s="4">
        <v>9.4111999999999991</v>
      </c>
      <c r="E79" s="4">
        <v>94112.006630000003</v>
      </c>
      <c r="F79" s="4">
        <v>45.7</v>
      </c>
      <c r="G79" s="4">
        <v>30.3</v>
      </c>
      <c r="H79" s="4">
        <v>2804.4</v>
      </c>
      <c r="J79" s="4">
        <v>0.1</v>
      </c>
      <c r="K79" s="4">
        <v>0.83240000000000003</v>
      </c>
      <c r="L79" s="4">
        <v>7.2388000000000003</v>
      </c>
      <c r="M79" s="4">
        <v>7.8341000000000003</v>
      </c>
      <c r="N79" s="4">
        <v>38.010199999999998</v>
      </c>
      <c r="O79" s="4">
        <v>25.258400000000002</v>
      </c>
      <c r="P79" s="4">
        <v>63.3</v>
      </c>
      <c r="Q79" s="4">
        <v>28.7974</v>
      </c>
      <c r="R79" s="4">
        <v>19.136399999999998</v>
      </c>
      <c r="S79" s="4">
        <v>47.9</v>
      </c>
      <c r="T79" s="4">
        <v>2804.4484000000002</v>
      </c>
      <c r="W79" s="4">
        <v>0</v>
      </c>
      <c r="X79" s="4">
        <v>8.3199999999999996E-2</v>
      </c>
      <c r="Y79" s="4">
        <v>12.4</v>
      </c>
      <c r="Z79" s="4">
        <v>848</v>
      </c>
      <c r="AA79" s="4">
        <v>871</v>
      </c>
      <c r="AB79" s="4">
        <v>813</v>
      </c>
      <c r="AC79" s="4">
        <v>59</v>
      </c>
      <c r="AD79" s="4">
        <v>6.93</v>
      </c>
      <c r="AE79" s="4">
        <v>0.16</v>
      </c>
      <c r="AF79" s="4">
        <v>978</v>
      </c>
      <c r="AG79" s="4">
        <v>-11</v>
      </c>
      <c r="AH79" s="4">
        <v>8</v>
      </c>
      <c r="AI79" s="4">
        <v>26</v>
      </c>
      <c r="AJ79" s="4">
        <v>191</v>
      </c>
      <c r="AK79" s="4">
        <v>140</v>
      </c>
      <c r="AL79" s="4">
        <v>3.2</v>
      </c>
      <c r="AM79" s="4">
        <v>195</v>
      </c>
      <c r="AN79" s="4" t="s">
        <v>155</v>
      </c>
      <c r="AO79" s="4">
        <v>2</v>
      </c>
      <c r="AP79" s="4">
        <v>0.58226851851851846</v>
      </c>
      <c r="AQ79" s="4">
        <v>47.164414999999998</v>
      </c>
      <c r="AR79" s="4">
        <v>-88.486146000000005</v>
      </c>
      <c r="AS79" s="4">
        <v>321.89999999999998</v>
      </c>
      <c r="AT79" s="4">
        <v>37.9</v>
      </c>
      <c r="AU79" s="4">
        <v>12</v>
      </c>
      <c r="AV79" s="4">
        <v>9</v>
      </c>
      <c r="AW79" s="4" t="s">
        <v>206</v>
      </c>
      <c r="AX79" s="4">
        <v>1.115669</v>
      </c>
      <c r="AY79" s="4">
        <v>1.3</v>
      </c>
      <c r="AZ79" s="4">
        <v>1.9313370000000001</v>
      </c>
      <c r="BA79" s="4">
        <v>14.023</v>
      </c>
      <c r="BB79" s="4">
        <v>10.53</v>
      </c>
      <c r="BC79" s="4">
        <v>0.75</v>
      </c>
      <c r="BD79" s="4">
        <v>20.132000000000001</v>
      </c>
      <c r="BE79" s="4">
        <v>1429.0650000000001</v>
      </c>
      <c r="BF79" s="4">
        <v>984.35500000000002</v>
      </c>
      <c r="BG79" s="4">
        <v>0.78600000000000003</v>
      </c>
      <c r="BH79" s="4">
        <v>0.52200000000000002</v>
      </c>
      <c r="BI79" s="4">
        <v>1.3080000000000001</v>
      </c>
      <c r="BJ79" s="4">
        <v>0.59499999999999997</v>
      </c>
      <c r="BK79" s="4">
        <v>0.39600000000000002</v>
      </c>
      <c r="BL79" s="4">
        <v>0.99099999999999999</v>
      </c>
      <c r="BM79" s="4">
        <v>18.308599999999998</v>
      </c>
      <c r="BQ79" s="4">
        <v>11.949</v>
      </c>
      <c r="BR79" s="4">
        <v>0.32017000000000001</v>
      </c>
      <c r="BS79" s="4">
        <v>-5</v>
      </c>
      <c r="BT79" s="4">
        <v>9.4E-2</v>
      </c>
      <c r="BU79" s="4">
        <v>7.8241540000000001</v>
      </c>
      <c r="BV79" s="4">
        <v>1.8988</v>
      </c>
      <c r="BW79" s="4">
        <f t="shared" si="14"/>
        <v>2.0671414867999998</v>
      </c>
      <c r="BY79" s="4">
        <f t="shared" si="15"/>
        <v>8240.562556739369</v>
      </c>
      <c r="BZ79" s="4">
        <f t="shared" si="16"/>
        <v>5676.1861465637903</v>
      </c>
      <c r="CA79" s="4">
        <f t="shared" si="17"/>
        <v>3.4310088913099994</v>
      </c>
      <c r="CB79" s="4">
        <f t="shared" si="18"/>
        <v>105.57473846628278</v>
      </c>
    </row>
    <row r="80" spans="1:80" x14ac:dyDescent="0.25">
      <c r="A80" s="2">
        <v>42069</v>
      </c>
      <c r="B80" s="3">
        <v>4.0715277777777781E-2</v>
      </c>
      <c r="C80" s="4">
        <v>8.4359999999999999</v>
      </c>
      <c r="D80" s="4">
        <v>9.6739999999999995</v>
      </c>
      <c r="E80" s="4">
        <v>96739.683860000005</v>
      </c>
      <c r="F80" s="4">
        <v>39.700000000000003</v>
      </c>
      <c r="G80" s="4">
        <v>25.2</v>
      </c>
      <c r="H80" s="4">
        <v>2896</v>
      </c>
      <c r="J80" s="4">
        <v>0.1</v>
      </c>
      <c r="K80" s="4">
        <v>0.83169999999999999</v>
      </c>
      <c r="L80" s="4">
        <v>7.0157999999999996</v>
      </c>
      <c r="M80" s="4">
        <v>8.0454000000000008</v>
      </c>
      <c r="N80" s="4">
        <v>32.989600000000003</v>
      </c>
      <c r="O80" s="4">
        <v>20.945699999999999</v>
      </c>
      <c r="P80" s="4">
        <v>53.9</v>
      </c>
      <c r="Q80" s="4">
        <v>24.9937</v>
      </c>
      <c r="R80" s="4">
        <v>15.8689</v>
      </c>
      <c r="S80" s="4">
        <v>40.9</v>
      </c>
      <c r="T80" s="4">
        <v>2895.9944999999998</v>
      </c>
      <c r="W80" s="4">
        <v>0</v>
      </c>
      <c r="X80" s="4">
        <v>8.3199999999999996E-2</v>
      </c>
      <c r="Y80" s="4">
        <v>12.4</v>
      </c>
      <c r="Z80" s="4">
        <v>848</v>
      </c>
      <c r="AA80" s="4">
        <v>871</v>
      </c>
      <c r="AB80" s="4">
        <v>813</v>
      </c>
      <c r="AC80" s="4">
        <v>59</v>
      </c>
      <c r="AD80" s="4">
        <v>6.93</v>
      </c>
      <c r="AE80" s="4">
        <v>0.16</v>
      </c>
      <c r="AF80" s="4">
        <v>978</v>
      </c>
      <c r="AG80" s="4">
        <v>-11</v>
      </c>
      <c r="AH80" s="4">
        <v>8</v>
      </c>
      <c r="AI80" s="4">
        <v>26</v>
      </c>
      <c r="AJ80" s="4">
        <v>191</v>
      </c>
      <c r="AK80" s="4">
        <v>140</v>
      </c>
      <c r="AL80" s="4">
        <v>3.3</v>
      </c>
      <c r="AM80" s="4">
        <v>195</v>
      </c>
      <c r="AN80" s="4" t="s">
        <v>155</v>
      </c>
      <c r="AO80" s="4">
        <v>2</v>
      </c>
      <c r="AP80" s="4">
        <v>0.58228009259259261</v>
      </c>
      <c r="AQ80" s="4">
        <v>47.164451999999997</v>
      </c>
      <c r="AR80" s="4">
        <v>-88.486350999999999</v>
      </c>
      <c r="AS80" s="4">
        <v>321.7</v>
      </c>
      <c r="AT80" s="4">
        <v>37.5</v>
      </c>
      <c r="AU80" s="4">
        <v>12</v>
      </c>
      <c r="AV80" s="4">
        <v>9</v>
      </c>
      <c r="AW80" s="4" t="s">
        <v>206</v>
      </c>
      <c r="AX80" s="4">
        <v>1.436863</v>
      </c>
      <c r="AY80" s="4">
        <v>1.047353</v>
      </c>
      <c r="AZ80" s="4">
        <v>2.152647</v>
      </c>
      <c r="BA80" s="4">
        <v>14.023</v>
      </c>
      <c r="BB80" s="4">
        <v>10.48</v>
      </c>
      <c r="BC80" s="4">
        <v>0.75</v>
      </c>
      <c r="BD80" s="4">
        <v>20.242000000000001</v>
      </c>
      <c r="BE80" s="4">
        <v>1385.271</v>
      </c>
      <c r="BF80" s="4">
        <v>1011.068</v>
      </c>
      <c r="BG80" s="4">
        <v>0.68200000000000005</v>
      </c>
      <c r="BH80" s="4">
        <v>0.433</v>
      </c>
      <c r="BI80" s="4">
        <v>1.115</v>
      </c>
      <c r="BJ80" s="4">
        <v>0.51700000000000002</v>
      </c>
      <c r="BK80" s="4">
        <v>0.32800000000000001</v>
      </c>
      <c r="BL80" s="4">
        <v>0.84499999999999997</v>
      </c>
      <c r="BM80" s="4">
        <v>18.909199999999998</v>
      </c>
      <c r="BQ80" s="4">
        <v>11.94</v>
      </c>
      <c r="BR80" s="4">
        <v>0.43618800000000002</v>
      </c>
      <c r="BS80" s="4">
        <v>-5</v>
      </c>
      <c r="BT80" s="4">
        <v>9.4E-2</v>
      </c>
      <c r="BU80" s="4">
        <v>10.659344000000001</v>
      </c>
      <c r="BV80" s="4">
        <v>1.8988</v>
      </c>
      <c r="BW80" s="4">
        <f t="shared" si="14"/>
        <v>2.8161986848000002</v>
      </c>
      <c r="BY80" s="4">
        <f t="shared" si="15"/>
        <v>10882.601050079089</v>
      </c>
      <c r="BZ80" s="4">
        <f t="shared" si="16"/>
        <v>7942.8860334919036</v>
      </c>
      <c r="CA80" s="4">
        <f t="shared" si="17"/>
        <v>4.0615191849760004</v>
      </c>
      <c r="CB80" s="4">
        <f t="shared" si="18"/>
        <v>148.54947499525761</v>
      </c>
    </row>
    <row r="81" spans="1:80" x14ac:dyDescent="0.25">
      <c r="A81" s="2">
        <v>42069</v>
      </c>
      <c r="B81" s="3">
        <v>4.0726851851851854E-2</v>
      </c>
      <c r="C81" s="4">
        <v>8.4030000000000005</v>
      </c>
      <c r="D81" s="4">
        <v>9.9451999999999998</v>
      </c>
      <c r="E81" s="4">
        <v>99451.830279999995</v>
      </c>
      <c r="F81" s="4">
        <v>29.9</v>
      </c>
      <c r="G81" s="4">
        <v>19.100000000000001</v>
      </c>
      <c r="H81" s="4">
        <v>3169.8</v>
      </c>
      <c r="J81" s="4">
        <v>0.1</v>
      </c>
      <c r="K81" s="4">
        <v>0.82889999999999997</v>
      </c>
      <c r="L81" s="4">
        <v>6.9653</v>
      </c>
      <c r="M81" s="4">
        <v>8.2439</v>
      </c>
      <c r="N81" s="4">
        <v>24.7791</v>
      </c>
      <c r="O81" s="4">
        <v>15.8375</v>
      </c>
      <c r="P81" s="4">
        <v>40.6</v>
      </c>
      <c r="Q81" s="4">
        <v>18.773199999999999</v>
      </c>
      <c r="R81" s="4">
        <v>11.998900000000001</v>
      </c>
      <c r="S81" s="4">
        <v>30.8</v>
      </c>
      <c r="T81" s="4">
        <v>3169.8128999999999</v>
      </c>
      <c r="W81" s="4">
        <v>0</v>
      </c>
      <c r="X81" s="4">
        <v>8.2900000000000001E-2</v>
      </c>
      <c r="Y81" s="4">
        <v>12.4</v>
      </c>
      <c r="Z81" s="4">
        <v>848</v>
      </c>
      <c r="AA81" s="4">
        <v>870</v>
      </c>
      <c r="AB81" s="4">
        <v>813</v>
      </c>
      <c r="AC81" s="4">
        <v>59</v>
      </c>
      <c r="AD81" s="4">
        <v>6.93</v>
      </c>
      <c r="AE81" s="4">
        <v>0.16</v>
      </c>
      <c r="AF81" s="4">
        <v>978</v>
      </c>
      <c r="AG81" s="4">
        <v>-11</v>
      </c>
      <c r="AH81" s="4">
        <v>8</v>
      </c>
      <c r="AI81" s="4">
        <v>26</v>
      </c>
      <c r="AJ81" s="4">
        <v>191</v>
      </c>
      <c r="AK81" s="4">
        <v>140</v>
      </c>
      <c r="AL81" s="4">
        <v>3.5</v>
      </c>
      <c r="AM81" s="4">
        <v>195</v>
      </c>
      <c r="AN81" s="4" t="s">
        <v>155</v>
      </c>
      <c r="AO81" s="4">
        <v>2</v>
      </c>
      <c r="AP81" s="4">
        <v>0.58229166666666665</v>
      </c>
      <c r="AQ81" s="4">
        <v>47.164479</v>
      </c>
      <c r="AR81" s="4">
        <v>-88.486553000000001</v>
      </c>
      <c r="AS81" s="4">
        <v>321.5</v>
      </c>
      <c r="AT81" s="4">
        <v>34.200000000000003</v>
      </c>
      <c r="AU81" s="4">
        <v>11</v>
      </c>
      <c r="AV81" s="4">
        <v>9</v>
      </c>
      <c r="AW81" s="4" t="s">
        <v>206</v>
      </c>
      <c r="AX81" s="4">
        <v>1.0747469999999999</v>
      </c>
      <c r="AY81" s="4">
        <v>1.085051</v>
      </c>
      <c r="AZ81" s="4">
        <v>1.9448479999999999</v>
      </c>
      <c r="BA81" s="4">
        <v>14.023</v>
      </c>
      <c r="BB81" s="4">
        <v>10.3</v>
      </c>
      <c r="BC81" s="4">
        <v>0.73</v>
      </c>
      <c r="BD81" s="4">
        <v>20.635999999999999</v>
      </c>
      <c r="BE81" s="4">
        <v>1359.7139999999999</v>
      </c>
      <c r="BF81" s="4">
        <v>1024.2850000000001</v>
      </c>
      <c r="BG81" s="4">
        <v>0.50700000000000001</v>
      </c>
      <c r="BH81" s="4">
        <v>0.32400000000000001</v>
      </c>
      <c r="BI81" s="4">
        <v>0.83</v>
      </c>
      <c r="BJ81" s="4">
        <v>0.38400000000000001</v>
      </c>
      <c r="BK81" s="4">
        <v>0.245</v>
      </c>
      <c r="BL81" s="4">
        <v>0.629</v>
      </c>
      <c r="BM81" s="4">
        <v>20.462700000000002</v>
      </c>
      <c r="BQ81" s="4">
        <v>11.766</v>
      </c>
      <c r="BR81" s="4">
        <v>0.50872200000000001</v>
      </c>
      <c r="BS81" s="4">
        <v>-5</v>
      </c>
      <c r="BT81" s="4">
        <v>9.5876000000000003E-2</v>
      </c>
      <c r="BU81" s="4">
        <v>12.431894</v>
      </c>
      <c r="BV81" s="4">
        <v>1.9366950000000001</v>
      </c>
      <c r="BW81" s="4">
        <f t="shared" si="14"/>
        <v>3.2845063947999997</v>
      </c>
      <c r="BY81" s="4">
        <f t="shared" si="15"/>
        <v>12458.115574598893</v>
      </c>
      <c r="BZ81" s="4">
        <f t="shared" si="16"/>
        <v>9384.8124762472307</v>
      </c>
      <c r="CA81" s="4">
        <f t="shared" si="17"/>
        <v>3.5183254571519997</v>
      </c>
      <c r="CB81" s="4">
        <f t="shared" si="18"/>
        <v>187.48551648975061</v>
      </c>
    </row>
    <row r="82" spans="1:80" x14ac:dyDescent="0.25">
      <c r="A82" s="2">
        <v>42069</v>
      </c>
      <c r="B82" s="3">
        <v>4.0738425925925928E-2</v>
      </c>
      <c r="C82" s="4">
        <v>8.44</v>
      </c>
      <c r="D82" s="4">
        <v>9.7070000000000007</v>
      </c>
      <c r="E82" s="4">
        <v>97069.75</v>
      </c>
      <c r="F82" s="4">
        <v>27.7</v>
      </c>
      <c r="G82" s="4">
        <v>53</v>
      </c>
      <c r="H82" s="4">
        <v>2998.8</v>
      </c>
      <c r="J82" s="4">
        <v>0.1</v>
      </c>
      <c r="K82" s="4">
        <v>0.83120000000000005</v>
      </c>
      <c r="L82" s="4">
        <v>7.0155000000000003</v>
      </c>
      <c r="M82" s="4">
        <v>8.0686</v>
      </c>
      <c r="N82" s="4">
        <v>23.003799999999998</v>
      </c>
      <c r="O82" s="4">
        <v>44.025199999999998</v>
      </c>
      <c r="P82" s="4">
        <v>67</v>
      </c>
      <c r="Q82" s="4">
        <v>17.4283</v>
      </c>
      <c r="R82" s="4">
        <v>33.354500000000002</v>
      </c>
      <c r="S82" s="4">
        <v>50.8</v>
      </c>
      <c r="T82" s="4">
        <v>2998.7883000000002</v>
      </c>
      <c r="W82" s="4">
        <v>0</v>
      </c>
      <c r="X82" s="4">
        <v>8.3099999999999993E-2</v>
      </c>
      <c r="Y82" s="4">
        <v>12.4</v>
      </c>
      <c r="Z82" s="4">
        <v>848</v>
      </c>
      <c r="AA82" s="4">
        <v>871</v>
      </c>
      <c r="AB82" s="4">
        <v>813</v>
      </c>
      <c r="AC82" s="4">
        <v>59</v>
      </c>
      <c r="AD82" s="4">
        <v>6.93</v>
      </c>
      <c r="AE82" s="4">
        <v>0.16</v>
      </c>
      <c r="AF82" s="4">
        <v>978</v>
      </c>
      <c r="AG82" s="4">
        <v>-11</v>
      </c>
      <c r="AH82" s="4">
        <v>8</v>
      </c>
      <c r="AI82" s="4">
        <v>26</v>
      </c>
      <c r="AJ82" s="4">
        <v>191</v>
      </c>
      <c r="AK82" s="4">
        <v>140</v>
      </c>
      <c r="AL82" s="4">
        <v>3.4</v>
      </c>
      <c r="AM82" s="4">
        <v>195</v>
      </c>
      <c r="AN82" s="4" t="s">
        <v>155</v>
      </c>
      <c r="AO82" s="4">
        <v>2</v>
      </c>
      <c r="AP82" s="4">
        <v>0.5823032407407408</v>
      </c>
      <c r="AQ82" s="4">
        <v>47.164484999999999</v>
      </c>
      <c r="AR82" s="4">
        <v>-88.486749000000003</v>
      </c>
      <c r="AS82" s="4">
        <v>321.39999999999998</v>
      </c>
      <c r="AT82" s="4">
        <v>32.299999999999997</v>
      </c>
      <c r="AU82" s="4">
        <v>11</v>
      </c>
      <c r="AV82" s="4">
        <v>9</v>
      </c>
      <c r="AW82" s="4" t="s">
        <v>206</v>
      </c>
      <c r="AX82" s="4">
        <v>1.2553449999999999</v>
      </c>
      <c r="AY82" s="4">
        <v>1.014885</v>
      </c>
      <c r="AZ82" s="4">
        <v>2.1553450000000001</v>
      </c>
      <c r="BA82" s="4">
        <v>14.023</v>
      </c>
      <c r="BB82" s="4">
        <v>10.45</v>
      </c>
      <c r="BC82" s="4">
        <v>0.75</v>
      </c>
      <c r="BD82" s="4">
        <v>20.305</v>
      </c>
      <c r="BE82" s="4">
        <v>1382.21</v>
      </c>
      <c r="BF82" s="4">
        <v>1011.795</v>
      </c>
      <c r="BG82" s="4">
        <v>0.47499999999999998</v>
      </c>
      <c r="BH82" s="4">
        <v>0.90800000000000003</v>
      </c>
      <c r="BI82" s="4">
        <v>1.383</v>
      </c>
      <c r="BJ82" s="4">
        <v>0.36</v>
      </c>
      <c r="BK82" s="4">
        <v>0.68799999999999994</v>
      </c>
      <c r="BL82" s="4">
        <v>1.048</v>
      </c>
      <c r="BM82" s="4">
        <v>19.5381</v>
      </c>
      <c r="BQ82" s="4">
        <v>11.907999999999999</v>
      </c>
      <c r="BR82" s="4">
        <v>0.44264999999999999</v>
      </c>
      <c r="BS82" s="4">
        <v>-5</v>
      </c>
      <c r="BT82" s="4">
        <v>9.5061999999999994E-2</v>
      </c>
      <c r="BU82" s="4">
        <v>10.817259</v>
      </c>
      <c r="BV82" s="4">
        <v>1.9202520000000001</v>
      </c>
      <c r="BW82" s="4">
        <f t="shared" si="14"/>
        <v>2.8579198278</v>
      </c>
      <c r="BY82" s="4">
        <f t="shared" si="15"/>
        <v>11019.420265481429</v>
      </c>
      <c r="BZ82" s="4">
        <f t="shared" si="16"/>
        <v>8066.3533960199848</v>
      </c>
      <c r="CA82" s="4">
        <f t="shared" si="17"/>
        <v>2.8700351578799999</v>
      </c>
      <c r="CB82" s="4">
        <f t="shared" si="18"/>
        <v>155.76398310604228</v>
      </c>
    </row>
    <row r="83" spans="1:80" x14ac:dyDescent="0.25">
      <c r="A83" s="2">
        <v>42069</v>
      </c>
      <c r="B83" s="3">
        <v>4.0750000000000001E-2</v>
      </c>
      <c r="C83" s="4">
        <v>8.3780000000000001</v>
      </c>
      <c r="D83" s="4">
        <v>9.8213000000000008</v>
      </c>
      <c r="E83" s="4">
        <v>98213.19167</v>
      </c>
      <c r="F83" s="4">
        <v>25.1</v>
      </c>
      <c r="G83" s="4">
        <v>51.3</v>
      </c>
      <c r="H83" s="4">
        <v>2973.7</v>
      </c>
      <c r="J83" s="4">
        <v>0.1</v>
      </c>
      <c r="K83" s="4">
        <v>0.83050000000000002</v>
      </c>
      <c r="L83" s="4">
        <v>6.9581999999999997</v>
      </c>
      <c r="M83" s="4">
        <v>8.1568000000000005</v>
      </c>
      <c r="N83" s="4">
        <v>20.8874</v>
      </c>
      <c r="O83" s="4">
        <v>42.5777</v>
      </c>
      <c r="P83" s="4">
        <v>63.5</v>
      </c>
      <c r="Q83" s="4">
        <v>15.8248</v>
      </c>
      <c r="R83" s="4">
        <v>32.257899999999999</v>
      </c>
      <c r="S83" s="4">
        <v>48.1</v>
      </c>
      <c r="T83" s="4">
        <v>2973.7476000000001</v>
      </c>
      <c r="W83" s="4">
        <v>0</v>
      </c>
      <c r="X83" s="4">
        <v>8.3099999999999993E-2</v>
      </c>
      <c r="Y83" s="4">
        <v>12.5</v>
      </c>
      <c r="Z83" s="4">
        <v>848</v>
      </c>
      <c r="AA83" s="4">
        <v>871</v>
      </c>
      <c r="AB83" s="4">
        <v>812</v>
      </c>
      <c r="AC83" s="4">
        <v>59</v>
      </c>
      <c r="AD83" s="4">
        <v>6.93</v>
      </c>
      <c r="AE83" s="4">
        <v>0.16</v>
      </c>
      <c r="AF83" s="4">
        <v>978</v>
      </c>
      <c r="AG83" s="4">
        <v>-11</v>
      </c>
      <c r="AH83" s="4">
        <v>8</v>
      </c>
      <c r="AI83" s="4">
        <v>26</v>
      </c>
      <c r="AJ83" s="4">
        <v>191</v>
      </c>
      <c r="AK83" s="4">
        <v>140</v>
      </c>
      <c r="AL83" s="4">
        <v>3.3</v>
      </c>
      <c r="AM83" s="4">
        <v>195</v>
      </c>
      <c r="AN83" s="4" t="s">
        <v>155</v>
      </c>
      <c r="AO83" s="4">
        <v>2</v>
      </c>
      <c r="AP83" s="4">
        <v>0.58231481481481484</v>
      </c>
      <c r="AQ83" s="4">
        <v>47.164476000000001</v>
      </c>
      <c r="AR83" s="4">
        <v>-88.486940000000004</v>
      </c>
      <c r="AS83" s="4">
        <v>321.10000000000002</v>
      </c>
      <c r="AT83" s="4">
        <v>30.8</v>
      </c>
      <c r="AU83" s="4">
        <v>11</v>
      </c>
      <c r="AV83" s="4">
        <v>9</v>
      </c>
      <c r="AW83" s="4" t="s">
        <v>206</v>
      </c>
      <c r="AX83" s="4">
        <v>1.3</v>
      </c>
      <c r="AY83" s="4">
        <v>1.0850150000000001</v>
      </c>
      <c r="AZ83" s="4">
        <v>2.1149849999999999</v>
      </c>
      <c r="BA83" s="4">
        <v>14.023</v>
      </c>
      <c r="BB83" s="4">
        <v>10.41</v>
      </c>
      <c r="BC83" s="4">
        <v>0.74</v>
      </c>
      <c r="BD83" s="4">
        <v>20.405999999999999</v>
      </c>
      <c r="BE83" s="4">
        <v>1368.3820000000001</v>
      </c>
      <c r="BF83" s="4">
        <v>1020.968</v>
      </c>
      <c r="BG83" s="4">
        <v>0.43</v>
      </c>
      <c r="BH83" s="4">
        <v>0.877</v>
      </c>
      <c r="BI83" s="4">
        <v>1.3069999999999999</v>
      </c>
      <c r="BJ83" s="4">
        <v>0.32600000000000001</v>
      </c>
      <c r="BK83" s="4">
        <v>0.66400000000000003</v>
      </c>
      <c r="BL83" s="4">
        <v>0.99</v>
      </c>
      <c r="BM83" s="4">
        <v>19.339200000000002</v>
      </c>
      <c r="BQ83" s="4">
        <v>11.875999999999999</v>
      </c>
      <c r="BR83" s="4">
        <v>0.46238800000000002</v>
      </c>
      <c r="BS83" s="4">
        <v>-5</v>
      </c>
      <c r="BT83" s="4">
        <v>9.5000000000000001E-2</v>
      </c>
      <c r="BU83" s="4">
        <v>11.299607</v>
      </c>
      <c r="BV83" s="4">
        <v>1.919</v>
      </c>
      <c r="BW83" s="4">
        <f t="shared" si="14"/>
        <v>2.9853561693999997</v>
      </c>
      <c r="BY83" s="4">
        <f t="shared" si="15"/>
        <v>11395.625794669138</v>
      </c>
      <c r="BZ83" s="4">
        <f t="shared" si="16"/>
        <v>8502.427886607511</v>
      </c>
      <c r="CA83" s="4">
        <f t="shared" si="17"/>
        <v>2.7148661770340001</v>
      </c>
      <c r="CB83" s="4">
        <f t="shared" si="18"/>
        <v>161.05319009477282</v>
      </c>
    </row>
    <row r="84" spans="1:80" x14ac:dyDescent="0.25">
      <c r="A84" s="2">
        <v>42069</v>
      </c>
      <c r="B84" s="3">
        <v>4.0761574074074075E-2</v>
      </c>
      <c r="C84" s="4">
        <v>8.2550000000000008</v>
      </c>
      <c r="D84" s="4">
        <v>9.9938000000000002</v>
      </c>
      <c r="E84" s="4">
        <v>99938.331940000004</v>
      </c>
      <c r="F84" s="4">
        <v>23</v>
      </c>
      <c r="G84" s="4">
        <v>20.2</v>
      </c>
      <c r="H84" s="4">
        <v>3054.2</v>
      </c>
      <c r="J84" s="4">
        <v>0.1</v>
      </c>
      <c r="K84" s="4">
        <v>0.82950000000000002</v>
      </c>
      <c r="L84" s="4">
        <v>6.8478000000000003</v>
      </c>
      <c r="M84" s="4">
        <v>8.2902000000000005</v>
      </c>
      <c r="N84" s="4">
        <v>19.046299999999999</v>
      </c>
      <c r="O84" s="4">
        <v>16.792400000000001</v>
      </c>
      <c r="P84" s="4">
        <v>35.799999999999997</v>
      </c>
      <c r="Q84" s="4">
        <v>14.4299</v>
      </c>
      <c r="R84" s="4">
        <v>12.7224</v>
      </c>
      <c r="S84" s="4">
        <v>27.2</v>
      </c>
      <c r="T84" s="4">
        <v>3054.2121000000002</v>
      </c>
      <c r="W84" s="4">
        <v>0</v>
      </c>
      <c r="X84" s="4">
        <v>8.3000000000000004E-2</v>
      </c>
      <c r="Y84" s="4">
        <v>12.2</v>
      </c>
      <c r="Z84" s="4">
        <v>850</v>
      </c>
      <c r="AA84" s="4">
        <v>873</v>
      </c>
      <c r="AB84" s="4">
        <v>813</v>
      </c>
      <c r="AC84" s="4">
        <v>59</v>
      </c>
      <c r="AD84" s="4">
        <v>6.93</v>
      </c>
      <c r="AE84" s="4">
        <v>0.16</v>
      </c>
      <c r="AF84" s="4">
        <v>978</v>
      </c>
      <c r="AG84" s="4">
        <v>-11</v>
      </c>
      <c r="AH84" s="4">
        <v>8</v>
      </c>
      <c r="AI84" s="4">
        <v>26</v>
      </c>
      <c r="AJ84" s="4">
        <v>191</v>
      </c>
      <c r="AK84" s="4">
        <v>140</v>
      </c>
      <c r="AL84" s="4">
        <v>3</v>
      </c>
      <c r="AM84" s="4">
        <v>195</v>
      </c>
      <c r="AN84" s="4" t="s">
        <v>155</v>
      </c>
      <c r="AO84" s="4">
        <v>2</v>
      </c>
      <c r="AP84" s="4">
        <v>0.58232638888888888</v>
      </c>
      <c r="AQ84" s="4">
        <v>47.164454999999997</v>
      </c>
      <c r="AR84" s="4">
        <v>-88.487111999999996</v>
      </c>
      <c r="AS84" s="4">
        <v>321.10000000000002</v>
      </c>
      <c r="AT84" s="4">
        <v>29.7</v>
      </c>
      <c r="AU84" s="4">
        <v>11</v>
      </c>
      <c r="AV84" s="4">
        <v>9</v>
      </c>
      <c r="AW84" s="4" t="s">
        <v>206</v>
      </c>
      <c r="AX84" s="4">
        <v>1.724575</v>
      </c>
      <c r="AY84" s="4">
        <v>1.015085</v>
      </c>
      <c r="AZ84" s="4">
        <v>2.4396599999999999</v>
      </c>
      <c r="BA84" s="4">
        <v>14.023</v>
      </c>
      <c r="BB84" s="4">
        <v>10.35</v>
      </c>
      <c r="BC84" s="4">
        <v>0.74</v>
      </c>
      <c r="BD84" s="4">
        <v>20.550999999999998</v>
      </c>
      <c r="BE84" s="4">
        <v>1343.962</v>
      </c>
      <c r="BF84" s="4">
        <v>1035.568</v>
      </c>
      <c r="BG84" s="4">
        <v>0.39100000000000001</v>
      </c>
      <c r="BH84" s="4">
        <v>0.34499999999999997</v>
      </c>
      <c r="BI84" s="4">
        <v>0.73699999999999999</v>
      </c>
      <c r="BJ84" s="4">
        <v>0.29699999999999999</v>
      </c>
      <c r="BK84" s="4">
        <v>0.26100000000000001</v>
      </c>
      <c r="BL84" s="4">
        <v>0.55800000000000005</v>
      </c>
      <c r="BM84" s="4">
        <v>19.822500000000002</v>
      </c>
      <c r="BQ84" s="4">
        <v>11.837999999999999</v>
      </c>
      <c r="BR84" s="4">
        <v>0.35613</v>
      </c>
      <c r="BS84" s="4">
        <v>-5</v>
      </c>
      <c r="BT84" s="4">
        <v>8.9371999999999993E-2</v>
      </c>
      <c r="BU84" s="4">
        <v>8.7029270000000007</v>
      </c>
      <c r="BV84" s="4">
        <v>1.8053140000000001</v>
      </c>
      <c r="BW84" s="4">
        <f t="shared" si="14"/>
        <v>2.2993133133999999</v>
      </c>
      <c r="BY84" s="4">
        <f t="shared" si="15"/>
        <v>8620.2491412824384</v>
      </c>
      <c r="BZ84" s="4">
        <f t="shared" si="16"/>
        <v>6642.1923854540328</v>
      </c>
      <c r="CA84" s="4">
        <f t="shared" si="17"/>
        <v>1.9049749881030003</v>
      </c>
      <c r="CB84" s="4">
        <f t="shared" si="18"/>
        <v>127.14264882717751</v>
      </c>
    </row>
    <row r="85" spans="1:80" x14ac:dyDescent="0.25">
      <c r="A85" s="2">
        <v>42069</v>
      </c>
      <c r="B85" s="3">
        <v>4.0773148148148149E-2</v>
      </c>
      <c r="C85" s="4">
        <v>8.7710000000000008</v>
      </c>
      <c r="D85" s="4">
        <v>9.5334000000000003</v>
      </c>
      <c r="E85" s="4">
        <v>95334.086020000002</v>
      </c>
      <c r="F85" s="4">
        <v>20.7</v>
      </c>
      <c r="G85" s="4">
        <v>16.600000000000001</v>
      </c>
      <c r="H85" s="4">
        <v>3627.9</v>
      </c>
      <c r="J85" s="4">
        <v>0.1</v>
      </c>
      <c r="K85" s="4">
        <v>0.82969999999999999</v>
      </c>
      <c r="L85" s="4">
        <v>7.2771999999999997</v>
      </c>
      <c r="M85" s="4">
        <v>7.9097999999999997</v>
      </c>
      <c r="N85" s="4">
        <v>17.1418</v>
      </c>
      <c r="O85" s="4">
        <v>13.7729</v>
      </c>
      <c r="P85" s="4">
        <v>30.9</v>
      </c>
      <c r="Q85" s="4">
        <v>12.9871</v>
      </c>
      <c r="R85" s="4">
        <v>10.434699999999999</v>
      </c>
      <c r="S85" s="4">
        <v>23.4</v>
      </c>
      <c r="T85" s="4">
        <v>3627.8851</v>
      </c>
      <c r="W85" s="4">
        <v>0</v>
      </c>
      <c r="X85" s="4">
        <v>8.3000000000000004E-2</v>
      </c>
      <c r="Y85" s="4">
        <v>12</v>
      </c>
      <c r="Z85" s="4">
        <v>852</v>
      </c>
      <c r="AA85" s="4">
        <v>874</v>
      </c>
      <c r="AB85" s="4">
        <v>814</v>
      </c>
      <c r="AC85" s="4">
        <v>59</v>
      </c>
      <c r="AD85" s="4">
        <v>6.93</v>
      </c>
      <c r="AE85" s="4">
        <v>0.16</v>
      </c>
      <c r="AF85" s="4">
        <v>978</v>
      </c>
      <c r="AG85" s="4">
        <v>-11</v>
      </c>
      <c r="AH85" s="4">
        <v>8</v>
      </c>
      <c r="AI85" s="4">
        <v>26</v>
      </c>
      <c r="AJ85" s="4">
        <v>191</v>
      </c>
      <c r="AK85" s="4">
        <v>139.1</v>
      </c>
      <c r="AL85" s="4">
        <v>2.8</v>
      </c>
      <c r="AM85" s="4">
        <v>195</v>
      </c>
      <c r="AN85" s="4" t="s">
        <v>155</v>
      </c>
      <c r="AO85" s="4">
        <v>2</v>
      </c>
      <c r="AP85" s="4">
        <v>0.58233796296296292</v>
      </c>
      <c r="AQ85" s="4">
        <v>47.164414999999998</v>
      </c>
      <c r="AR85" s="4">
        <v>-88.487273000000002</v>
      </c>
      <c r="AS85" s="4">
        <v>320.8</v>
      </c>
      <c r="AT85" s="4">
        <v>28.8</v>
      </c>
      <c r="AU85" s="4">
        <v>11</v>
      </c>
      <c r="AV85" s="4">
        <v>9</v>
      </c>
      <c r="AW85" s="4" t="s">
        <v>206</v>
      </c>
      <c r="AX85" s="4">
        <v>1.715185</v>
      </c>
      <c r="AY85" s="4">
        <v>1.1696299999999999</v>
      </c>
      <c r="AZ85" s="4">
        <v>2.5848149999999999</v>
      </c>
      <c r="BA85" s="4">
        <v>14.023</v>
      </c>
      <c r="BB85" s="4">
        <v>10.36</v>
      </c>
      <c r="BC85" s="4">
        <v>0.74</v>
      </c>
      <c r="BD85" s="4">
        <v>20.526</v>
      </c>
      <c r="BE85" s="4">
        <v>1418.453</v>
      </c>
      <c r="BF85" s="4">
        <v>981.27800000000002</v>
      </c>
      <c r="BG85" s="4">
        <v>0.35</v>
      </c>
      <c r="BH85" s="4">
        <v>0.28100000000000003</v>
      </c>
      <c r="BI85" s="4">
        <v>0.63100000000000001</v>
      </c>
      <c r="BJ85" s="4">
        <v>0.26500000000000001</v>
      </c>
      <c r="BK85" s="4">
        <v>0.21299999999999999</v>
      </c>
      <c r="BL85" s="4">
        <v>0.47799999999999998</v>
      </c>
      <c r="BM85" s="4">
        <v>23.3841</v>
      </c>
      <c r="BQ85" s="4">
        <v>11.759</v>
      </c>
      <c r="BR85" s="4">
        <v>0.32461200000000001</v>
      </c>
      <c r="BS85" s="4">
        <v>-5</v>
      </c>
      <c r="BT85" s="4">
        <v>8.6185999999999999E-2</v>
      </c>
      <c r="BU85" s="4">
        <v>7.9327059999999996</v>
      </c>
      <c r="BV85" s="4">
        <v>1.7409570000000001</v>
      </c>
      <c r="BW85" s="4">
        <f t="shared" si="14"/>
        <v>2.0958209252</v>
      </c>
      <c r="BY85" s="4">
        <f t="shared" si="15"/>
        <v>8292.8497497538647</v>
      </c>
      <c r="BZ85" s="4">
        <f t="shared" si="16"/>
        <v>5736.9479402835159</v>
      </c>
      <c r="CA85" s="4">
        <f t="shared" si="17"/>
        <v>1.54929714533</v>
      </c>
      <c r="CB85" s="4">
        <f t="shared" si="18"/>
        <v>136.71290330608019</v>
      </c>
    </row>
    <row r="86" spans="1:80" x14ac:dyDescent="0.25">
      <c r="A86" s="2">
        <v>42069</v>
      </c>
      <c r="B86" s="3">
        <v>4.0784722222222222E-2</v>
      </c>
      <c r="C86" s="4">
        <v>9.51</v>
      </c>
      <c r="D86" s="4">
        <v>8.0259999999999998</v>
      </c>
      <c r="E86" s="4">
        <v>80260</v>
      </c>
      <c r="F86" s="4">
        <v>20.2</v>
      </c>
      <c r="G86" s="4">
        <v>16.600000000000001</v>
      </c>
      <c r="H86" s="4">
        <v>3107.7</v>
      </c>
      <c r="J86" s="4">
        <v>0.1</v>
      </c>
      <c r="K86" s="4">
        <v>0.83950000000000002</v>
      </c>
      <c r="L86" s="4">
        <v>7.9836</v>
      </c>
      <c r="M86" s="4">
        <v>6.7380000000000004</v>
      </c>
      <c r="N86" s="4">
        <v>16.983000000000001</v>
      </c>
      <c r="O86" s="4">
        <v>13.936</v>
      </c>
      <c r="P86" s="4">
        <v>30.9</v>
      </c>
      <c r="Q86" s="4">
        <v>12.8667</v>
      </c>
      <c r="R86" s="4">
        <v>10.558299999999999</v>
      </c>
      <c r="S86" s="4">
        <v>23.4</v>
      </c>
      <c r="T86" s="4">
        <v>3107.6957000000002</v>
      </c>
      <c r="W86" s="4">
        <v>0</v>
      </c>
      <c r="X86" s="4">
        <v>8.4000000000000005E-2</v>
      </c>
      <c r="Y86" s="4">
        <v>12</v>
      </c>
      <c r="Z86" s="4">
        <v>852</v>
      </c>
      <c r="AA86" s="4">
        <v>876</v>
      </c>
      <c r="AB86" s="4">
        <v>816</v>
      </c>
      <c r="AC86" s="4">
        <v>59</v>
      </c>
      <c r="AD86" s="4">
        <v>6.93</v>
      </c>
      <c r="AE86" s="4">
        <v>0.16</v>
      </c>
      <c r="AF86" s="4">
        <v>978</v>
      </c>
      <c r="AG86" s="4">
        <v>-11</v>
      </c>
      <c r="AH86" s="4">
        <v>7.0620000000000003</v>
      </c>
      <c r="AI86" s="4">
        <v>26</v>
      </c>
      <c r="AJ86" s="4">
        <v>191</v>
      </c>
      <c r="AK86" s="4">
        <v>139</v>
      </c>
      <c r="AL86" s="4">
        <v>2.6</v>
      </c>
      <c r="AM86" s="4">
        <v>195</v>
      </c>
      <c r="AN86" s="4" t="s">
        <v>155</v>
      </c>
      <c r="AO86" s="4">
        <v>2</v>
      </c>
      <c r="AP86" s="4">
        <v>0.58234953703703707</v>
      </c>
      <c r="AQ86" s="4">
        <v>47.164372</v>
      </c>
      <c r="AR86" s="4">
        <v>-88.487426999999997</v>
      </c>
      <c r="AS86" s="4">
        <v>321</v>
      </c>
      <c r="AT86" s="4">
        <v>28.1</v>
      </c>
      <c r="AU86" s="4">
        <v>11</v>
      </c>
      <c r="AV86" s="4">
        <v>9</v>
      </c>
      <c r="AW86" s="4" t="s">
        <v>206</v>
      </c>
      <c r="AX86" s="4">
        <v>1.445854</v>
      </c>
      <c r="AY86" s="4">
        <v>1.2847150000000001</v>
      </c>
      <c r="AZ86" s="4">
        <v>2.6</v>
      </c>
      <c r="BA86" s="4">
        <v>14.023</v>
      </c>
      <c r="BB86" s="4">
        <v>11.04</v>
      </c>
      <c r="BC86" s="4">
        <v>0.79</v>
      </c>
      <c r="BD86" s="4">
        <v>19.116</v>
      </c>
      <c r="BE86" s="4">
        <v>1609.8620000000001</v>
      </c>
      <c r="BF86" s="4">
        <v>864.76800000000003</v>
      </c>
      <c r="BG86" s="4">
        <v>0.35899999999999999</v>
      </c>
      <c r="BH86" s="4">
        <v>0.29399999999999998</v>
      </c>
      <c r="BI86" s="4">
        <v>0.65300000000000002</v>
      </c>
      <c r="BJ86" s="4">
        <v>0.27200000000000002</v>
      </c>
      <c r="BK86" s="4">
        <v>0.223</v>
      </c>
      <c r="BL86" s="4">
        <v>0.495</v>
      </c>
      <c r="BM86" s="4">
        <v>20.722899999999999</v>
      </c>
      <c r="BQ86" s="4">
        <v>12.308999999999999</v>
      </c>
      <c r="BR86" s="4">
        <v>0.260154</v>
      </c>
      <c r="BS86" s="4">
        <v>-5</v>
      </c>
      <c r="BT86" s="4">
        <v>8.5999999999999993E-2</v>
      </c>
      <c r="BU86" s="4">
        <v>6.357513</v>
      </c>
      <c r="BV86" s="4">
        <v>1.7372000000000001</v>
      </c>
      <c r="BW86" s="4">
        <f t="shared" si="14"/>
        <v>1.6796549346</v>
      </c>
      <c r="BY86" s="4">
        <f t="shared" si="15"/>
        <v>7542.9876031928216</v>
      </c>
      <c r="BZ86" s="4">
        <f t="shared" si="16"/>
        <v>4051.8592920622077</v>
      </c>
      <c r="CA86" s="4">
        <f t="shared" si="17"/>
        <v>1.2744524860319999</v>
      </c>
      <c r="CB86" s="4">
        <f t="shared" si="18"/>
        <v>97.096880230854907</v>
      </c>
    </row>
    <row r="87" spans="1:80" x14ac:dyDescent="0.25">
      <c r="A87" s="2">
        <v>42069</v>
      </c>
      <c r="B87" s="3">
        <v>4.0796296296296296E-2</v>
      </c>
      <c r="C87" s="4">
        <v>9.2959999999999994</v>
      </c>
      <c r="D87" s="4">
        <v>8.2987000000000002</v>
      </c>
      <c r="E87" s="4">
        <v>82987.272729999997</v>
      </c>
      <c r="F87" s="4">
        <v>20</v>
      </c>
      <c r="G87" s="4">
        <v>17.8</v>
      </c>
      <c r="H87" s="4">
        <v>2748.9</v>
      </c>
      <c r="J87" s="4">
        <v>0.1</v>
      </c>
      <c r="K87" s="4">
        <v>0.83879999999999999</v>
      </c>
      <c r="L87" s="4">
        <v>7.7972999999999999</v>
      </c>
      <c r="M87" s="4">
        <v>6.9610000000000003</v>
      </c>
      <c r="N87" s="4">
        <v>16.8124</v>
      </c>
      <c r="O87" s="4">
        <v>14.968500000000001</v>
      </c>
      <c r="P87" s="4">
        <v>31.8</v>
      </c>
      <c r="Q87" s="4">
        <v>12.737500000000001</v>
      </c>
      <c r="R87" s="4">
        <v>11.3405</v>
      </c>
      <c r="S87" s="4">
        <v>24.1</v>
      </c>
      <c r="T87" s="4">
        <v>2748.8824</v>
      </c>
      <c r="W87" s="4">
        <v>0</v>
      </c>
      <c r="X87" s="4">
        <v>8.3900000000000002E-2</v>
      </c>
      <c r="Y87" s="4">
        <v>11.9</v>
      </c>
      <c r="Z87" s="4">
        <v>853</v>
      </c>
      <c r="AA87" s="4">
        <v>876</v>
      </c>
      <c r="AB87" s="4">
        <v>817</v>
      </c>
      <c r="AC87" s="4">
        <v>59</v>
      </c>
      <c r="AD87" s="4">
        <v>6.93</v>
      </c>
      <c r="AE87" s="4">
        <v>0.16</v>
      </c>
      <c r="AF87" s="4">
        <v>978</v>
      </c>
      <c r="AG87" s="4">
        <v>-11</v>
      </c>
      <c r="AH87" s="4">
        <v>7</v>
      </c>
      <c r="AI87" s="4">
        <v>26</v>
      </c>
      <c r="AJ87" s="4">
        <v>191</v>
      </c>
      <c r="AK87" s="4">
        <v>139</v>
      </c>
      <c r="AL87" s="4">
        <v>2.5</v>
      </c>
      <c r="AM87" s="4">
        <v>195</v>
      </c>
      <c r="AN87" s="4" t="s">
        <v>155</v>
      </c>
      <c r="AO87" s="4">
        <v>2</v>
      </c>
      <c r="AP87" s="4">
        <v>0.58236111111111111</v>
      </c>
      <c r="AQ87" s="4">
        <v>47.164332999999999</v>
      </c>
      <c r="AR87" s="4">
        <v>-88.487583999999998</v>
      </c>
      <c r="AS87" s="4">
        <v>321</v>
      </c>
      <c r="AT87" s="4">
        <v>27.6</v>
      </c>
      <c r="AU87" s="4">
        <v>11</v>
      </c>
      <c r="AV87" s="4">
        <v>9</v>
      </c>
      <c r="AW87" s="4" t="s">
        <v>206</v>
      </c>
      <c r="AX87" s="4">
        <v>1.0615380000000001</v>
      </c>
      <c r="AY87" s="4">
        <v>1.3846149999999999</v>
      </c>
      <c r="AZ87" s="4">
        <v>2.007692</v>
      </c>
      <c r="BA87" s="4">
        <v>14.023</v>
      </c>
      <c r="BB87" s="4">
        <v>10.99</v>
      </c>
      <c r="BC87" s="4">
        <v>0.78</v>
      </c>
      <c r="BD87" s="4">
        <v>19.218</v>
      </c>
      <c r="BE87" s="4">
        <v>1572.2159999999999</v>
      </c>
      <c r="BF87" s="4">
        <v>893.33</v>
      </c>
      <c r="BG87" s="4">
        <v>0.35499999999999998</v>
      </c>
      <c r="BH87" s="4">
        <v>0.316</v>
      </c>
      <c r="BI87" s="4">
        <v>0.67100000000000004</v>
      </c>
      <c r="BJ87" s="4">
        <v>0.26900000000000002</v>
      </c>
      <c r="BK87" s="4">
        <v>0.23899999999999999</v>
      </c>
      <c r="BL87" s="4">
        <v>0.50800000000000001</v>
      </c>
      <c r="BM87" s="4">
        <v>18.3291</v>
      </c>
      <c r="BQ87" s="4">
        <v>12.298</v>
      </c>
      <c r="BR87" s="4">
        <v>0.214728</v>
      </c>
      <c r="BS87" s="4">
        <v>-5</v>
      </c>
      <c r="BT87" s="4">
        <v>8.2248000000000002E-2</v>
      </c>
      <c r="BU87" s="4">
        <v>5.2474150000000002</v>
      </c>
      <c r="BV87" s="4">
        <v>1.6614100000000001</v>
      </c>
      <c r="BW87" s="4">
        <f t="shared" si="14"/>
        <v>1.3863670429999999</v>
      </c>
      <c r="BY87" s="4">
        <f t="shared" si="15"/>
        <v>6080.3014585486799</v>
      </c>
      <c r="BZ87" s="4">
        <f t="shared" si="16"/>
        <v>3454.8151793171501</v>
      </c>
      <c r="CA87" s="4">
        <f t="shared" si="17"/>
        <v>1.040315765995</v>
      </c>
      <c r="CB87" s="4">
        <f t="shared" si="18"/>
        <v>70.884950581780501</v>
      </c>
    </row>
    <row r="88" spans="1:80" x14ac:dyDescent="0.25">
      <c r="A88" s="2">
        <v>42069</v>
      </c>
      <c r="B88" s="3">
        <v>4.0807870370370376E-2</v>
      </c>
      <c r="C88" s="4">
        <v>8.8770000000000007</v>
      </c>
      <c r="D88" s="4">
        <v>9.0370000000000008</v>
      </c>
      <c r="E88" s="4">
        <v>90369.801210000005</v>
      </c>
      <c r="F88" s="4">
        <v>20.5</v>
      </c>
      <c r="G88" s="4">
        <v>101.3</v>
      </c>
      <c r="H88" s="4">
        <v>2903.6</v>
      </c>
      <c r="J88" s="4">
        <v>0.1</v>
      </c>
      <c r="K88" s="4">
        <v>0.83450000000000002</v>
      </c>
      <c r="L88" s="4">
        <v>7.4080000000000004</v>
      </c>
      <c r="M88" s="4">
        <v>7.5414000000000003</v>
      </c>
      <c r="N88" s="4">
        <v>17.1294</v>
      </c>
      <c r="O88" s="4">
        <v>84.565899999999999</v>
      </c>
      <c r="P88" s="4">
        <v>101.7</v>
      </c>
      <c r="Q88" s="4">
        <v>12.977600000000001</v>
      </c>
      <c r="R88" s="4">
        <v>64.069100000000006</v>
      </c>
      <c r="S88" s="4">
        <v>77</v>
      </c>
      <c r="T88" s="4">
        <v>2903.5583000000001</v>
      </c>
      <c r="W88" s="4">
        <v>0</v>
      </c>
      <c r="X88" s="4">
        <v>8.3500000000000005E-2</v>
      </c>
      <c r="Y88" s="4">
        <v>11.9</v>
      </c>
      <c r="Z88" s="4">
        <v>853</v>
      </c>
      <c r="AA88" s="4">
        <v>877</v>
      </c>
      <c r="AB88" s="4">
        <v>818</v>
      </c>
      <c r="AC88" s="4">
        <v>59</v>
      </c>
      <c r="AD88" s="4">
        <v>6.93</v>
      </c>
      <c r="AE88" s="4">
        <v>0.16</v>
      </c>
      <c r="AF88" s="4">
        <v>978</v>
      </c>
      <c r="AG88" s="4">
        <v>-11</v>
      </c>
      <c r="AH88" s="4">
        <v>7</v>
      </c>
      <c r="AI88" s="4">
        <v>26</v>
      </c>
      <c r="AJ88" s="4">
        <v>190.1</v>
      </c>
      <c r="AK88" s="4">
        <v>138.1</v>
      </c>
      <c r="AL88" s="4">
        <v>2.5</v>
      </c>
      <c r="AM88" s="4">
        <v>195</v>
      </c>
      <c r="AN88" s="4" t="s">
        <v>155</v>
      </c>
      <c r="AO88" s="4">
        <v>2</v>
      </c>
      <c r="AP88" s="4">
        <v>0.58237268518518526</v>
      </c>
      <c r="AQ88" s="4">
        <v>47.164299999999997</v>
      </c>
      <c r="AR88" s="4">
        <v>-88.487741</v>
      </c>
      <c r="AS88" s="4">
        <v>321.3</v>
      </c>
      <c r="AT88" s="4">
        <v>27</v>
      </c>
      <c r="AU88" s="4">
        <v>11</v>
      </c>
      <c r="AV88" s="4">
        <v>9</v>
      </c>
      <c r="AW88" s="4" t="s">
        <v>206</v>
      </c>
      <c r="AX88" s="4">
        <v>1</v>
      </c>
      <c r="AY88" s="4">
        <v>1.4</v>
      </c>
      <c r="AZ88" s="4">
        <v>1.9</v>
      </c>
      <c r="BA88" s="4">
        <v>14.023</v>
      </c>
      <c r="BB88" s="4">
        <v>10.69</v>
      </c>
      <c r="BC88" s="4">
        <v>0.76</v>
      </c>
      <c r="BD88" s="4">
        <v>19.831</v>
      </c>
      <c r="BE88" s="4">
        <v>1473.3969999999999</v>
      </c>
      <c r="BF88" s="4">
        <v>954.66499999999996</v>
      </c>
      <c r="BG88" s="4">
        <v>0.35699999999999998</v>
      </c>
      <c r="BH88" s="4">
        <v>1.7609999999999999</v>
      </c>
      <c r="BI88" s="4">
        <v>2.1179999999999999</v>
      </c>
      <c r="BJ88" s="4">
        <v>0.27</v>
      </c>
      <c r="BK88" s="4">
        <v>1.3340000000000001</v>
      </c>
      <c r="BL88" s="4">
        <v>1.605</v>
      </c>
      <c r="BM88" s="4">
        <v>19.097300000000001</v>
      </c>
      <c r="BQ88" s="4">
        <v>12.068</v>
      </c>
      <c r="BR88" s="4">
        <v>0.19324</v>
      </c>
      <c r="BS88" s="4">
        <v>-5</v>
      </c>
      <c r="BT88" s="4">
        <v>8.0124000000000001E-2</v>
      </c>
      <c r="BU88" s="4">
        <v>4.722302</v>
      </c>
      <c r="BV88" s="4">
        <v>1.6185050000000001</v>
      </c>
      <c r="BW88" s="4">
        <f t="shared" si="14"/>
        <v>1.2476321883999999</v>
      </c>
      <c r="BY88" s="4">
        <f t="shared" si="15"/>
        <v>5127.9174671218771</v>
      </c>
      <c r="BZ88" s="4">
        <f t="shared" si="16"/>
        <v>3322.55551541771</v>
      </c>
      <c r="CA88" s="4">
        <f t="shared" si="17"/>
        <v>0.93969087498000003</v>
      </c>
      <c r="CB88" s="4">
        <f t="shared" si="18"/>
        <v>66.465031654650204</v>
      </c>
    </row>
    <row r="89" spans="1:80" x14ac:dyDescent="0.25">
      <c r="A89" s="2">
        <v>42069</v>
      </c>
      <c r="B89" s="3">
        <v>4.0819444444444443E-2</v>
      </c>
      <c r="C89" s="4">
        <v>8.89</v>
      </c>
      <c r="D89" s="4">
        <v>9.1517999999999997</v>
      </c>
      <c r="E89" s="4">
        <v>91517.751810000002</v>
      </c>
      <c r="F89" s="4">
        <v>18.7</v>
      </c>
      <c r="G89" s="4">
        <v>92.2</v>
      </c>
      <c r="H89" s="4">
        <v>3034.7</v>
      </c>
      <c r="J89" s="4">
        <v>0.1</v>
      </c>
      <c r="K89" s="4">
        <v>0.83320000000000005</v>
      </c>
      <c r="L89" s="4">
        <v>7.4073000000000002</v>
      </c>
      <c r="M89" s="4">
        <v>7.6250999999999998</v>
      </c>
      <c r="N89" s="4">
        <v>15.608000000000001</v>
      </c>
      <c r="O89" s="4">
        <v>76.818200000000004</v>
      </c>
      <c r="P89" s="4">
        <v>92.4</v>
      </c>
      <c r="Q89" s="4">
        <v>11.824999999999999</v>
      </c>
      <c r="R89" s="4">
        <v>58.199300000000001</v>
      </c>
      <c r="S89" s="4">
        <v>70</v>
      </c>
      <c r="T89" s="4">
        <v>3034.7121000000002</v>
      </c>
      <c r="W89" s="4">
        <v>0</v>
      </c>
      <c r="X89" s="4">
        <v>8.3299999999999999E-2</v>
      </c>
      <c r="Y89" s="4">
        <v>11.9</v>
      </c>
      <c r="Z89" s="4">
        <v>853</v>
      </c>
      <c r="AA89" s="4">
        <v>876</v>
      </c>
      <c r="AB89" s="4">
        <v>818</v>
      </c>
      <c r="AC89" s="4">
        <v>59</v>
      </c>
      <c r="AD89" s="4">
        <v>6.93</v>
      </c>
      <c r="AE89" s="4">
        <v>0.16</v>
      </c>
      <c r="AF89" s="4">
        <v>978</v>
      </c>
      <c r="AG89" s="4">
        <v>-11</v>
      </c>
      <c r="AH89" s="4">
        <v>7</v>
      </c>
      <c r="AI89" s="4">
        <v>26</v>
      </c>
      <c r="AJ89" s="4">
        <v>190.9</v>
      </c>
      <c r="AK89" s="4">
        <v>138</v>
      </c>
      <c r="AL89" s="4">
        <v>2.7</v>
      </c>
      <c r="AM89" s="4">
        <v>195</v>
      </c>
      <c r="AN89" s="4" t="s">
        <v>155</v>
      </c>
      <c r="AO89" s="4">
        <v>2</v>
      </c>
      <c r="AP89" s="4">
        <v>0.5823842592592593</v>
      </c>
      <c r="AQ89" s="4">
        <v>47.164270000000002</v>
      </c>
      <c r="AR89" s="4">
        <v>-88.487896000000006</v>
      </c>
      <c r="AS89" s="4">
        <v>321.3</v>
      </c>
      <c r="AT89" s="4">
        <v>25.9</v>
      </c>
      <c r="AU89" s="4">
        <v>11</v>
      </c>
      <c r="AV89" s="4">
        <v>9</v>
      </c>
      <c r="AW89" s="4" t="s">
        <v>206</v>
      </c>
      <c r="AX89" s="4">
        <v>1</v>
      </c>
      <c r="AY89" s="4">
        <v>1.484416</v>
      </c>
      <c r="AZ89" s="4">
        <v>1.9</v>
      </c>
      <c r="BA89" s="4">
        <v>14.023</v>
      </c>
      <c r="BB89" s="4">
        <v>10.59</v>
      </c>
      <c r="BC89" s="4">
        <v>0.76</v>
      </c>
      <c r="BD89" s="4">
        <v>20.021000000000001</v>
      </c>
      <c r="BE89" s="4">
        <v>1464.0060000000001</v>
      </c>
      <c r="BF89" s="4">
        <v>959.19100000000003</v>
      </c>
      <c r="BG89" s="4">
        <v>0.32300000000000001</v>
      </c>
      <c r="BH89" s="4">
        <v>1.59</v>
      </c>
      <c r="BI89" s="4">
        <v>1.913</v>
      </c>
      <c r="BJ89" s="4">
        <v>0.245</v>
      </c>
      <c r="BK89" s="4">
        <v>1.2050000000000001</v>
      </c>
      <c r="BL89" s="4">
        <v>1.4490000000000001</v>
      </c>
      <c r="BM89" s="4">
        <v>19.834399999999999</v>
      </c>
      <c r="BQ89" s="4">
        <v>11.973000000000001</v>
      </c>
      <c r="BR89" s="4">
        <v>0.22858200000000001</v>
      </c>
      <c r="BS89" s="4">
        <v>-5</v>
      </c>
      <c r="BT89" s="4">
        <v>8.1876000000000004E-2</v>
      </c>
      <c r="BU89" s="4">
        <v>5.5859719999999999</v>
      </c>
      <c r="BV89" s="4">
        <v>1.6538949999999999</v>
      </c>
      <c r="BW89" s="4">
        <f t="shared" si="14"/>
        <v>1.4758138023999998</v>
      </c>
      <c r="BY89" s="4">
        <f t="shared" si="15"/>
        <v>6027.1097380641841</v>
      </c>
      <c r="BZ89" s="4">
        <f t="shared" si="16"/>
        <v>3948.8563685965237</v>
      </c>
      <c r="CA89" s="4">
        <f t="shared" si="17"/>
        <v>1.00863103418</v>
      </c>
      <c r="CB89" s="4">
        <f t="shared" si="18"/>
        <v>81.655475038121594</v>
      </c>
    </row>
    <row r="90" spans="1:80" x14ac:dyDescent="0.25">
      <c r="A90" s="2">
        <v>42069</v>
      </c>
      <c r="B90" s="3">
        <v>4.0831018518518516E-2</v>
      </c>
      <c r="C90" s="4">
        <v>9.56</v>
      </c>
      <c r="D90" s="4">
        <v>8.3785000000000007</v>
      </c>
      <c r="E90" s="4">
        <v>83785.490359999996</v>
      </c>
      <c r="F90" s="4">
        <v>15.6</v>
      </c>
      <c r="G90" s="4">
        <v>35.299999999999997</v>
      </c>
      <c r="H90" s="4">
        <v>2871</v>
      </c>
      <c r="J90" s="4">
        <v>0.1</v>
      </c>
      <c r="K90" s="4">
        <v>0.83589999999999998</v>
      </c>
      <c r="L90" s="4">
        <v>7.9908000000000001</v>
      </c>
      <c r="M90" s="4">
        <v>7.0035999999999996</v>
      </c>
      <c r="N90" s="4">
        <v>13.017799999999999</v>
      </c>
      <c r="O90" s="4">
        <v>29.543399999999998</v>
      </c>
      <c r="P90" s="4">
        <v>42.6</v>
      </c>
      <c r="Q90" s="4">
        <v>9.8626000000000005</v>
      </c>
      <c r="R90" s="4">
        <v>22.3828</v>
      </c>
      <c r="S90" s="4">
        <v>32.200000000000003</v>
      </c>
      <c r="T90" s="4">
        <v>2870.9587999999999</v>
      </c>
      <c r="W90" s="4">
        <v>0</v>
      </c>
      <c r="X90" s="4">
        <v>8.3599999999999994E-2</v>
      </c>
      <c r="Y90" s="4">
        <v>11.8</v>
      </c>
      <c r="Z90" s="4">
        <v>854</v>
      </c>
      <c r="AA90" s="4">
        <v>878</v>
      </c>
      <c r="AB90" s="4">
        <v>819</v>
      </c>
      <c r="AC90" s="4">
        <v>59</v>
      </c>
      <c r="AD90" s="4">
        <v>6.93</v>
      </c>
      <c r="AE90" s="4">
        <v>0.16</v>
      </c>
      <c r="AF90" s="4">
        <v>978</v>
      </c>
      <c r="AG90" s="4">
        <v>-11</v>
      </c>
      <c r="AH90" s="4">
        <v>7</v>
      </c>
      <c r="AI90" s="4">
        <v>26</v>
      </c>
      <c r="AJ90" s="4">
        <v>190.1</v>
      </c>
      <c r="AK90" s="4">
        <v>138</v>
      </c>
      <c r="AL90" s="4">
        <v>2.4</v>
      </c>
      <c r="AM90" s="4">
        <v>195</v>
      </c>
      <c r="AN90" s="4" t="s">
        <v>155</v>
      </c>
      <c r="AO90" s="4">
        <v>2</v>
      </c>
      <c r="AP90" s="4">
        <v>0.58239583333333333</v>
      </c>
      <c r="AQ90" s="4">
        <v>47.164261000000003</v>
      </c>
      <c r="AR90" s="4">
        <v>-88.488048000000006</v>
      </c>
      <c r="AS90" s="4">
        <v>321.5</v>
      </c>
      <c r="AT90" s="4">
        <v>25.7</v>
      </c>
      <c r="AU90" s="4">
        <v>11</v>
      </c>
      <c r="AV90" s="4">
        <v>9</v>
      </c>
      <c r="AW90" s="4" t="s">
        <v>206</v>
      </c>
      <c r="AX90" s="4">
        <v>1</v>
      </c>
      <c r="AY90" s="4">
        <v>1.5</v>
      </c>
      <c r="AZ90" s="4">
        <v>1.984316</v>
      </c>
      <c r="BA90" s="4">
        <v>14.023</v>
      </c>
      <c r="BB90" s="4">
        <v>10.79</v>
      </c>
      <c r="BC90" s="4">
        <v>0.77</v>
      </c>
      <c r="BD90" s="4">
        <v>19.632999999999999</v>
      </c>
      <c r="BE90" s="4">
        <v>1584.9770000000001</v>
      </c>
      <c r="BF90" s="4">
        <v>884.16</v>
      </c>
      <c r="BG90" s="4">
        <v>0.27</v>
      </c>
      <c r="BH90" s="4">
        <v>0.61399999999999999</v>
      </c>
      <c r="BI90" s="4">
        <v>0.88400000000000001</v>
      </c>
      <c r="BJ90" s="4">
        <v>0.20499999999999999</v>
      </c>
      <c r="BK90" s="4">
        <v>0.46500000000000002</v>
      </c>
      <c r="BL90" s="4">
        <v>0.67</v>
      </c>
      <c r="BM90" s="4">
        <v>18.831399999999999</v>
      </c>
      <c r="BQ90" s="4">
        <v>12.055</v>
      </c>
      <c r="BR90" s="4">
        <v>0.172902</v>
      </c>
      <c r="BS90" s="4">
        <v>-5</v>
      </c>
      <c r="BT90" s="4">
        <v>7.9188999999999996E-2</v>
      </c>
      <c r="BU90" s="4">
        <v>4.225295</v>
      </c>
      <c r="BV90" s="4">
        <v>1.5996140000000001</v>
      </c>
      <c r="BW90" s="4">
        <f t="shared" si="14"/>
        <v>1.116322939</v>
      </c>
      <c r="BY90" s="4">
        <f t="shared" si="15"/>
        <v>4935.6856047994552</v>
      </c>
      <c r="BZ90" s="4">
        <f t="shared" si="16"/>
        <v>2753.3117416463997</v>
      </c>
      <c r="CA90" s="4">
        <f t="shared" si="17"/>
        <v>0.638378695075</v>
      </c>
      <c r="CB90" s="4">
        <f t="shared" si="18"/>
        <v>58.641778333830999</v>
      </c>
    </row>
    <row r="91" spans="1:80" x14ac:dyDescent="0.25">
      <c r="A91" s="2">
        <v>42069</v>
      </c>
      <c r="B91" s="3">
        <v>4.084259259259259E-2</v>
      </c>
      <c r="C91" s="4">
        <v>10.295</v>
      </c>
      <c r="D91" s="4">
        <v>6.9779</v>
      </c>
      <c r="E91" s="4">
        <v>69778.643509999994</v>
      </c>
      <c r="F91" s="4">
        <v>15.4</v>
      </c>
      <c r="G91" s="4">
        <v>32.9</v>
      </c>
      <c r="H91" s="4">
        <v>2589.6999999999998</v>
      </c>
      <c r="J91" s="4">
        <v>0.1</v>
      </c>
      <c r="K91" s="4">
        <v>0.84419999999999995</v>
      </c>
      <c r="L91" s="4">
        <v>8.6906999999999996</v>
      </c>
      <c r="M91" s="4">
        <v>5.8905000000000003</v>
      </c>
      <c r="N91" s="4">
        <v>13.0002</v>
      </c>
      <c r="O91" s="4">
        <v>27.773099999999999</v>
      </c>
      <c r="P91" s="4">
        <v>40.799999999999997</v>
      </c>
      <c r="Q91" s="4">
        <v>9.8491999999999997</v>
      </c>
      <c r="R91" s="4">
        <v>21.041599999999999</v>
      </c>
      <c r="S91" s="4">
        <v>30.9</v>
      </c>
      <c r="T91" s="4">
        <v>2589.6903000000002</v>
      </c>
      <c r="W91" s="4">
        <v>0</v>
      </c>
      <c r="X91" s="4">
        <v>8.4400000000000003E-2</v>
      </c>
      <c r="Y91" s="4">
        <v>11.9</v>
      </c>
      <c r="Z91" s="4">
        <v>854</v>
      </c>
      <c r="AA91" s="4">
        <v>877</v>
      </c>
      <c r="AB91" s="4">
        <v>818</v>
      </c>
      <c r="AC91" s="4">
        <v>59</v>
      </c>
      <c r="AD91" s="4">
        <v>6.93</v>
      </c>
      <c r="AE91" s="4">
        <v>0.16</v>
      </c>
      <c r="AF91" s="4">
        <v>978</v>
      </c>
      <c r="AG91" s="4">
        <v>-11</v>
      </c>
      <c r="AH91" s="4">
        <v>7</v>
      </c>
      <c r="AI91" s="4">
        <v>26</v>
      </c>
      <c r="AJ91" s="4">
        <v>190</v>
      </c>
      <c r="AK91" s="4">
        <v>138</v>
      </c>
      <c r="AL91" s="4">
        <v>2.5</v>
      </c>
      <c r="AM91" s="4">
        <v>195</v>
      </c>
      <c r="AN91" s="4" t="s">
        <v>155</v>
      </c>
      <c r="AO91" s="4">
        <v>2</v>
      </c>
      <c r="AP91" s="4">
        <v>0.58240740740740737</v>
      </c>
      <c r="AQ91" s="4">
        <v>47.164254</v>
      </c>
      <c r="AR91" s="4">
        <v>-88.488193999999993</v>
      </c>
      <c r="AS91" s="4">
        <v>321.60000000000002</v>
      </c>
      <c r="AT91" s="4">
        <v>24.1</v>
      </c>
      <c r="AU91" s="4">
        <v>11</v>
      </c>
      <c r="AV91" s="4">
        <v>9</v>
      </c>
      <c r="AW91" s="4" t="s">
        <v>206</v>
      </c>
      <c r="AX91" s="4">
        <v>1.0842160000000001</v>
      </c>
      <c r="AY91" s="4">
        <v>1.5842160000000001</v>
      </c>
      <c r="AZ91" s="4">
        <v>2.0842160000000001</v>
      </c>
      <c r="BA91" s="4">
        <v>14.023</v>
      </c>
      <c r="BB91" s="4">
        <v>11.39</v>
      </c>
      <c r="BC91" s="4">
        <v>0.81</v>
      </c>
      <c r="BD91" s="4">
        <v>18.46</v>
      </c>
      <c r="BE91" s="4">
        <v>1775.2260000000001</v>
      </c>
      <c r="BF91" s="4">
        <v>765.822</v>
      </c>
      <c r="BG91" s="4">
        <v>0.27800000000000002</v>
      </c>
      <c r="BH91" s="4">
        <v>0.59399999999999997</v>
      </c>
      <c r="BI91" s="4">
        <v>0.872</v>
      </c>
      <c r="BJ91" s="4">
        <v>0.21099999999999999</v>
      </c>
      <c r="BK91" s="4">
        <v>0.45</v>
      </c>
      <c r="BL91" s="4">
        <v>0.66100000000000003</v>
      </c>
      <c r="BM91" s="4">
        <v>17.493099999999998</v>
      </c>
      <c r="BQ91" s="4">
        <v>12.538</v>
      </c>
      <c r="BR91" s="4">
        <v>0.15117900000000001</v>
      </c>
      <c r="BS91" s="4">
        <v>-5</v>
      </c>
      <c r="BT91" s="4">
        <v>8.0876000000000003E-2</v>
      </c>
      <c r="BU91" s="4">
        <v>3.6944409999999999</v>
      </c>
      <c r="BV91" s="4">
        <v>1.6336930000000001</v>
      </c>
      <c r="BW91" s="4">
        <f t="shared" si="14"/>
        <v>0.97607131219999987</v>
      </c>
      <c r="BY91" s="4">
        <f t="shared" si="15"/>
        <v>4833.5907086568423</v>
      </c>
      <c r="BZ91" s="4">
        <f t="shared" si="16"/>
        <v>2085.1824520849741</v>
      </c>
      <c r="CA91" s="4">
        <f t="shared" si="17"/>
        <v>0.57451143658699999</v>
      </c>
      <c r="CB91" s="4">
        <f t="shared" si="18"/>
        <v>47.630265456682686</v>
      </c>
    </row>
    <row r="92" spans="1:80" x14ac:dyDescent="0.25">
      <c r="A92" s="2">
        <v>42069</v>
      </c>
      <c r="B92" s="3">
        <v>4.0854166666666664E-2</v>
      </c>
      <c r="C92" s="4">
        <v>10.760999999999999</v>
      </c>
      <c r="D92" s="4">
        <v>5.8775000000000004</v>
      </c>
      <c r="E92" s="4">
        <v>58774.812339999997</v>
      </c>
      <c r="F92" s="4">
        <v>15.3</v>
      </c>
      <c r="G92" s="4">
        <v>32.200000000000003</v>
      </c>
      <c r="H92" s="4">
        <v>2188.8000000000002</v>
      </c>
      <c r="J92" s="4">
        <v>0.1</v>
      </c>
      <c r="K92" s="4">
        <v>0.85140000000000005</v>
      </c>
      <c r="L92" s="4">
        <v>9.1611999999999991</v>
      </c>
      <c r="M92" s="4">
        <v>5.0038</v>
      </c>
      <c r="N92" s="4">
        <v>13.0144</v>
      </c>
      <c r="O92" s="4">
        <v>27.4312</v>
      </c>
      <c r="P92" s="4">
        <v>40.4</v>
      </c>
      <c r="Q92" s="4">
        <v>9.86</v>
      </c>
      <c r="R92" s="4">
        <v>20.782499999999999</v>
      </c>
      <c r="S92" s="4">
        <v>30.6</v>
      </c>
      <c r="T92" s="4">
        <v>2188.7566000000002</v>
      </c>
      <c r="W92" s="4">
        <v>0</v>
      </c>
      <c r="X92" s="4">
        <v>8.5099999999999995E-2</v>
      </c>
      <c r="Y92" s="4">
        <v>11.9</v>
      </c>
      <c r="Z92" s="4">
        <v>854</v>
      </c>
      <c r="AA92" s="4">
        <v>877</v>
      </c>
      <c r="AB92" s="4">
        <v>817</v>
      </c>
      <c r="AC92" s="4">
        <v>59</v>
      </c>
      <c r="AD92" s="4">
        <v>6.93</v>
      </c>
      <c r="AE92" s="4">
        <v>0.16</v>
      </c>
      <c r="AF92" s="4">
        <v>978</v>
      </c>
      <c r="AG92" s="4">
        <v>-11</v>
      </c>
      <c r="AH92" s="4">
        <v>7</v>
      </c>
      <c r="AI92" s="4">
        <v>26</v>
      </c>
      <c r="AJ92" s="4">
        <v>190</v>
      </c>
      <c r="AK92" s="4">
        <v>138</v>
      </c>
      <c r="AL92" s="4">
        <v>2.2000000000000002</v>
      </c>
      <c r="AM92" s="4">
        <v>195</v>
      </c>
      <c r="AN92" s="4" t="s">
        <v>155</v>
      </c>
      <c r="AO92" s="4">
        <v>2</v>
      </c>
      <c r="AP92" s="4">
        <v>0.58241898148148141</v>
      </c>
      <c r="AQ92" s="4">
        <v>47.164261000000003</v>
      </c>
      <c r="AR92" s="4">
        <v>-88.488337000000001</v>
      </c>
      <c r="AS92" s="4">
        <v>321.3</v>
      </c>
      <c r="AT92" s="4">
        <v>23.2</v>
      </c>
      <c r="AU92" s="4">
        <v>11</v>
      </c>
      <c r="AV92" s="4">
        <v>9</v>
      </c>
      <c r="AW92" s="4" t="s">
        <v>206</v>
      </c>
      <c r="AX92" s="4">
        <v>1.2701009999999999</v>
      </c>
      <c r="AY92" s="4">
        <v>1.8551519999999999</v>
      </c>
      <c r="AZ92" s="4">
        <v>2.3551519999999999</v>
      </c>
      <c r="BA92" s="4">
        <v>14.023</v>
      </c>
      <c r="BB92" s="4">
        <v>11.98</v>
      </c>
      <c r="BC92" s="4">
        <v>0.85</v>
      </c>
      <c r="BD92" s="4">
        <v>17.46</v>
      </c>
      <c r="BE92" s="4">
        <v>1930.88</v>
      </c>
      <c r="BF92" s="4">
        <v>671.24400000000003</v>
      </c>
      <c r="BG92" s="4">
        <v>0.28699999999999998</v>
      </c>
      <c r="BH92" s="4">
        <v>0.60499999999999998</v>
      </c>
      <c r="BI92" s="4">
        <v>0.89300000000000002</v>
      </c>
      <c r="BJ92" s="4">
        <v>0.218</v>
      </c>
      <c r="BK92" s="4">
        <v>0.45900000000000002</v>
      </c>
      <c r="BL92" s="4">
        <v>0.67600000000000005</v>
      </c>
      <c r="BM92" s="4">
        <v>15.2553</v>
      </c>
      <c r="BQ92" s="4">
        <v>13.047000000000001</v>
      </c>
      <c r="BR92" s="4">
        <v>0.10872800000000001</v>
      </c>
      <c r="BS92" s="4">
        <v>-5</v>
      </c>
      <c r="BT92" s="4">
        <v>7.9124E-2</v>
      </c>
      <c r="BU92" s="4">
        <v>2.6570399999999998</v>
      </c>
      <c r="BV92" s="4">
        <v>1.5983050000000001</v>
      </c>
      <c r="BW92" s="4">
        <f t="shared" si="14"/>
        <v>0.70198996799999991</v>
      </c>
      <c r="BY92" s="4">
        <f t="shared" si="15"/>
        <v>3781.1235162623998</v>
      </c>
      <c r="BZ92" s="4">
        <f t="shared" si="16"/>
        <v>1314.45583026912</v>
      </c>
      <c r="CA92" s="4">
        <f t="shared" si="17"/>
        <v>0.42689598864</v>
      </c>
      <c r="CB92" s="4">
        <f t="shared" si="18"/>
        <v>29.873515483944001</v>
      </c>
    </row>
    <row r="93" spans="1:80" x14ac:dyDescent="0.25">
      <c r="A93" s="2">
        <v>42069</v>
      </c>
      <c r="B93" s="3">
        <v>4.0865740740740737E-2</v>
      </c>
      <c r="C93" s="4">
        <v>10.15</v>
      </c>
      <c r="D93" s="4">
        <v>6.9733999999999998</v>
      </c>
      <c r="E93" s="4">
        <v>69733.944950000005</v>
      </c>
      <c r="F93" s="4">
        <v>15</v>
      </c>
      <c r="G93" s="4">
        <v>20.3</v>
      </c>
      <c r="H93" s="4">
        <v>2247.1</v>
      </c>
      <c r="J93" s="4">
        <v>0.1</v>
      </c>
      <c r="K93" s="4">
        <v>0.84550000000000003</v>
      </c>
      <c r="L93" s="4">
        <v>8.5825999999999993</v>
      </c>
      <c r="M93" s="4">
        <v>5.8963000000000001</v>
      </c>
      <c r="N93" s="4">
        <v>12.6831</v>
      </c>
      <c r="O93" s="4">
        <v>17.164400000000001</v>
      </c>
      <c r="P93" s="4">
        <v>29.8</v>
      </c>
      <c r="Q93" s="4">
        <v>9.609</v>
      </c>
      <c r="R93" s="4">
        <v>13.004200000000001</v>
      </c>
      <c r="S93" s="4">
        <v>22.6</v>
      </c>
      <c r="T93" s="4">
        <v>2247.0933</v>
      </c>
      <c r="W93" s="4">
        <v>0</v>
      </c>
      <c r="X93" s="4">
        <v>8.4599999999999995E-2</v>
      </c>
      <c r="Y93" s="4">
        <v>11.8</v>
      </c>
      <c r="Z93" s="4">
        <v>854</v>
      </c>
      <c r="AA93" s="4">
        <v>878</v>
      </c>
      <c r="AB93" s="4">
        <v>816</v>
      </c>
      <c r="AC93" s="4">
        <v>59</v>
      </c>
      <c r="AD93" s="4">
        <v>6.93</v>
      </c>
      <c r="AE93" s="4">
        <v>0.16</v>
      </c>
      <c r="AF93" s="4">
        <v>978</v>
      </c>
      <c r="AG93" s="4">
        <v>-11</v>
      </c>
      <c r="AH93" s="4">
        <v>7</v>
      </c>
      <c r="AI93" s="4">
        <v>26</v>
      </c>
      <c r="AJ93" s="4">
        <v>190</v>
      </c>
      <c r="AK93" s="4">
        <v>138</v>
      </c>
      <c r="AL93" s="4">
        <v>2.1</v>
      </c>
      <c r="AM93" s="4">
        <v>195</v>
      </c>
      <c r="AN93" s="4" t="s">
        <v>155</v>
      </c>
      <c r="AO93" s="4">
        <v>2</v>
      </c>
      <c r="AP93" s="4">
        <v>0.58243055555555556</v>
      </c>
      <c r="AQ93" s="4">
        <v>47.164276000000001</v>
      </c>
      <c r="AR93" s="4">
        <v>-88.488470000000007</v>
      </c>
      <c r="AS93" s="4">
        <v>321.2</v>
      </c>
      <c r="AT93" s="4">
        <v>23.1</v>
      </c>
      <c r="AU93" s="4">
        <v>11</v>
      </c>
      <c r="AV93" s="4">
        <v>9</v>
      </c>
      <c r="AW93" s="4" t="s">
        <v>206</v>
      </c>
      <c r="AX93" s="4">
        <v>1.3</v>
      </c>
      <c r="AY93" s="4">
        <v>1.9</v>
      </c>
      <c r="AZ93" s="4">
        <v>2.4</v>
      </c>
      <c r="BA93" s="4">
        <v>14.023</v>
      </c>
      <c r="BB93" s="4">
        <v>11.51</v>
      </c>
      <c r="BC93" s="4">
        <v>0.82</v>
      </c>
      <c r="BD93" s="4">
        <v>18.268000000000001</v>
      </c>
      <c r="BE93" s="4">
        <v>1769.4749999999999</v>
      </c>
      <c r="BF93" s="4">
        <v>773.71100000000001</v>
      </c>
      <c r="BG93" s="4">
        <v>0.27400000000000002</v>
      </c>
      <c r="BH93" s="4">
        <v>0.371</v>
      </c>
      <c r="BI93" s="4">
        <v>0.64400000000000002</v>
      </c>
      <c r="BJ93" s="4">
        <v>0.20699999999999999</v>
      </c>
      <c r="BK93" s="4">
        <v>0.28100000000000003</v>
      </c>
      <c r="BL93" s="4">
        <v>0.48799999999999999</v>
      </c>
      <c r="BM93" s="4">
        <v>15.3202</v>
      </c>
      <c r="BQ93" s="4">
        <v>12.675000000000001</v>
      </c>
      <c r="BR93" s="4">
        <v>0.19792399999999999</v>
      </c>
      <c r="BS93" s="4">
        <v>-5</v>
      </c>
      <c r="BT93" s="4">
        <v>7.8062000000000006E-2</v>
      </c>
      <c r="BU93" s="4">
        <v>4.8367680000000002</v>
      </c>
      <c r="BV93" s="4">
        <v>1.5768519999999999</v>
      </c>
      <c r="BW93" s="4">
        <f t="shared" si="14"/>
        <v>1.2778741056</v>
      </c>
      <c r="BY93" s="4">
        <f t="shared" si="15"/>
        <v>6307.6440218615999</v>
      </c>
      <c r="BZ93" s="4">
        <f t="shared" si="16"/>
        <v>2758.0460666573763</v>
      </c>
      <c r="CA93" s="4">
        <f t="shared" si="17"/>
        <v>0.73789248931200002</v>
      </c>
      <c r="CB93" s="4">
        <f t="shared" si="18"/>
        <v>54.611886544723205</v>
      </c>
    </row>
    <row r="94" spans="1:80" x14ac:dyDescent="0.25">
      <c r="A94" s="2">
        <v>42069</v>
      </c>
      <c r="B94" s="3">
        <v>4.0877314814814811E-2</v>
      </c>
      <c r="C94" s="4">
        <v>9.5410000000000004</v>
      </c>
      <c r="D94" s="4">
        <v>8.0611999999999995</v>
      </c>
      <c r="E94" s="4">
        <v>80611.750209999998</v>
      </c>
      <c r="F94" s="4">
        <v>14.9</v>
      </c>
      <c r="G94" s="4">
        <v>20.3</v>
      </c>
      <c r="H94" s="4">
        <v>2618.1</v>
      </c>
      <c r="J94" s="4">
        <v>0.1</v>
      </c>
      <c r="K94" s="4">
        <v>0.83930000000000005</v>
      </c>
      <c r="L94" s="4">
        <v>8.0084</v>
      </c>
      <c r="M94" s="4">
        <v>6.7660999999999998</v>
      </c>
      <c r="N94" s="4">
        <v>12.5062</v>
      </c>
      <c r="O94" s="4">
        <v>17.038599999999999</v>
      </c>
      <c r="P94" s="4">
        <v>29.5</v>
      </c>
      <c r="Q94" s="4">
        <v>9.4749999999999996</v>
      </c>
      <c r="R94" s="4">
        <v>12.908899999999999</v>
      </c>
      <c r="S94" s="4">
        <v>22.4</v>
      </c>
      <c r="T94" s="4">
        <v>2618.0805999999998</v>
      </c>
      <c r="W94" s="4">
        <v>0</v>
      </c>
      <c r="X94" s="4">
        <v>8.3900000000000002E-2</v>
      </c>
      <c r="Y94" s="4">
        <v>11.9</v>
      </c>
      <c r="Z94" s="4">
        <v>853</v>
      </c>
      <c r="AA94" s="4">
        <v>878</v>
      </c>
      <c r="AB94" s="4">
        <v>816</v>
      </c>
      <c r="AC94" s="4">
        <v>59</v>
      </c>
      <c r="AD94" s="4">
        <v>6.93</v>
      </c>
      <c r="AE94" s="4">
        <v>0.16</v>
      </c>
      <c r="AF94" s="4">
        <v>978</v>
      </c>
      <c r="AG94" s="4">
        <v>-11</v>
      </c>
      <c r="AH94" s="4">
        <v>7</v>
      </c>
      <c r="AI94" s="4">
        <v>26</v>
      </c>
      <c r="AJ94" s="4">
        <v>190.9</v>
      </c>
      <c r="AK94" s="4">
        <v>138</v>
      </c>
      <c r="AL94" s="4">
        <v>2.2999999999999998</v>
      </c>
      <c r="AM94" s="4">
        <v>195</v>
      </c>
      <c r="AN94" s="4" t="s">
        <v>155</v>
      </c>
      <c r="AO94" s="4">
        <v>2</v>
      </c>
      <c r="AP94" s="4">
        <v>0.5824421296296296</v>
      </c>
      <c r="AQ94" s="4">
        <v>47.164296999999998</v>
      </c>
      <c r="AR94" s="4">
        <v>-88.488598999999994</v>
      </c>
      <c r="AS94" s="4">
        <v>321.10000000000002</v>
      </c>
      <c r="AT94" s="4">
        <v>22.4</v>
      </c>
      <c r="AU94" s="4">
        <v>11</v>
      </c>
      <c r="AV94" s="4">
        <v>8</v>
      </c>
      <c r="AW94" s="4" t="s">
        <v>206</v>
      </c>
      <c r="AX94" s="4">
        <v>1.3</v>
      </c>
      <c r="AY94" s="4">
        <v>1.9</v>
      </c>
      <c r="AZ94" s="4">
        <v>2.4</v>
      </c>
      <c r="BA94" s="4">
        <v>14.023</v>
      </c>
      <c r="BB94" s="4">
        <v>11.03</v>
      </c>
      <c r="BC94" s="4">
        <v>0.79</v>
      </c>
      <c r="BD94" s="4">
        <v>19.140999999999998</v>
      </c>
      <c r="BE94" s="4">
        <v>1614.441</v>
      </c>
      <c r="BF94" s="4">
        <v>868.14400000000001</v>
      </c>
      <c r="BG94" s="4">
        <v>0.26400000000000001</v>
      </c>
      <c r="BH94" s="4">
        <v>0.36</v>
      </c>
      <c r="BI94" s="4">
        <v>0.624</v>
      </c>
      <c r="BJ94" s="4">
        <v>0.2</v>
      </c>
      <c r="BK94" s="4">
        <v>0.27300000000000002</v>
      </c>
      <c r="BL94" s="4">
        <v>0.47299999999999998</v>
      </c>
      <c r="BM94" s="4">
        <v>17.453399999999998</v>
      </c>
      <c r="BQ94" s="4">
        <v>12.303000000000001</v>
      </c>
      <c r="BR94" s="4">
        <v>0.34470000000000001</v>
      </c>
      <c r="BS94" s="4">
        <v>-5</v>
      </c>
      <c r="BT94" s="4">
        <v>8.0813999999999997E-2</v>
      </c>
      <c r="BU94" s="4">
        <v>8.4236059999999995</v>
      </c>
      <c r="BV94" s="4">
        <v>1.6324430000000001</v>
      </c>
      <c r="BW94" s="4">
        <f t="shared" si="14"/>
        <v>2.2255167052</v>
      </c>
      <c r="BY94" s="4">
        <f t="shared" si="15"/>
        <v>10022.768777059302</v>
      </c>
      <c r="BZ94" s="4">
        <f t="shared" si="16"/>
        <v>5389.6095163535674</v>
      </c>
      <c r="CA94" s="4">
        <f t="shared" si="17"/>
        <v>1.2416395244</v>
      </c>
      <c r="CB94" s="4">
        <f t="shared" si="18"/>
        <v>108.35415637581478</v>
      </c>
    </row>
    <row r="95" spans="1:80" x14ac:dyDescent="0.25">
      <c r="A95" s="2">
        <v>42069</v>
      </c>
      <c r="B95" s="3">
        <v>4.0888888888888891E-2</v>
      </c>
      <c r="C95" s="4">
        <v>9.4120000000000008</v>
      </c>
      <c r="D95" s="4">
        <v>8.2291000000000007</v>
      </c>
      <c r="E95" s="4">
        <v>82290.658779999998</v>
      </c>
      <c r="F95" s="4">
        <v>14.4</v>
      </c>
      <c r="G95" s="4">
        <v>14.5</v>
      </c>
      <c r="H95" s="4">
        <v>2762.1</v>
      </c>
      <c r="J95" s="4">
        <v>0.1</v>
      </c>
      <c r="K95" s="4">
        <v>0.83850000000000002</v>
      </c>
      <c r="L95" s="4">
        <v>7.8921000000000001</v>
      </c>
      <c r="M95" s="4">
        <v>6.8998999999999997</v>
      </c>
      <c r="N95" s="4">
        <v>12.1106</v>
      </c>
      <c r="O95" s="4">
        <v>12.1739</v>
      </c>
      <c r="P95" s="4">
        <v>24.3</v>
      </c>
      <c r="Q95" s="4">
        <v>9.1752000000000002</v>
      </c>
      <c r="R95" s="4">
        <v>9.2233000000000001</v>
      </c>
      <c r="S95" s="4">
        <v>18.399999999999999</v>
      </c>
      <c r="T95" s="4">
        <v>2762.0850999999998</v>
      </c>
      <c r="W95" s="4">
        <v>0</v>
      </c>
      <c r="X95" s="4">
        <v>8.3799999999999999E-2</v>
      </c>
      <c r="Y95" s="4">
        <v>11.8</v>
      </c>
      <c r="Z95" s="4">
        <v>854</v>
      </c>
      <c r="AA95" s="4">
        <v>878</v>
      </c>
      <c r="AB95" s="4">
        <v>816</v>
      </c>
      <c r="AC95" s="4">
        <v>59</v>
      </c>
      <c r="AD95" s="4">
        <v>6.93</v>
      </c>
      <c r="AE95" s="4">
        <v>0.16</v>
      </c>
      <c r="AF95" s="4">
        <v>978</v>
      </c>
      <c r="AG95" s="4">
        <v>-11</v>
      </c>
      <c r="AH95" s="4">
        <v>7</v>
      </c>
      <c r="AI95" s="4">
        <v>26</v>
      </c>
      <c r="AJ95" s="4">
        <v>191</v>
      </c>
      <c r="AK95" s="4">
        <v>138</v>
      </c>
      <c r="AL95" s="4">
        <v>2.1</v>
      </c>
      <c r="AM95" s="4">
        <v>195</v>
      </c>
      <c r="AN95" s="4" t="s">
        <v>155</v>
      </c>
      <c r="AO95" s="4">
        <v>2</v>
      </c>
      <c r="AP95" s="4">
        <v>0.58245370370370375</v>
      </c>
      <c r="AQ95" s="4">
        <v>47.164319999999996</v>
      </c>
      <c r="AR95" s="4">
        <v>-88.488726</v>
      </c>
      <c r="AS95" s="4">
        <v>321.10000000000002</v>
      </c>
      <c r="AT95" s="4">
        <v>22.4</v>
      </c>
      <c r="AU95" s="4">
        <v>11</v>
      </c>
      <c r="AV95" s="4">
        <v>8</v>
      </c>
      <c r="AW95" s="4" t="s">
        <v>206</v>
      </c>
      <c r="AX95" s="4">
        <v>1.3</v>
      </c>
      <c r="AY95" s="4">
        <v>1.984915</v>
      </c>
      <c r="AZ95" s="4">
        <v>2.4</v>
      </c>
      <c r="BA95" s="4">
        <v>14.023</v>
      </c>
      <c r="BB95" s="4">
        <v>10.98</v>
      </c>
      <c r="BC95" s="4">
        <v>0.78</v>
      </c>
      <c r="BD95" s="4">
        <v>19.263000000000002</v>
      </c>
      <c r="BE95" s="4">
        <v>1587.614</v>
      </c>
      <c r="BF95" s="4">
        <v>883.43299999999999</v>
      </c>
      <c r="BG95" s="4">
        <v>0.255</v>
      </c>
      <c r="BH95" s="4">
        <v>0.25600000000000001</v>
      </c>
      <c r="BI95" s="4">
        <v>0.51200000000000001</v>
      </c>
      <c r="BJ95" s="4">
        <v>0.193</v>
      </c>
      <c r="BK95" s="4">
        <v>0.19400000000000001</v>
      </c>
      <c r="BL95" s="4">
        <v>0.38800000000000001</v>
      </c>
      <c r="BM95" s="4">
        <v>18.374199999999998</v>
      </c>
      <c r="BQ95" s="4">
        <v>12.263999999999999</v>
      </c>
      <c r="BR95" s="4">
        <v>0.44029600000000002</v>
      </c>
      <c r="BS95" s="4">
        <v>-5</v>
      </c>
      <c r="BT95" s="4">
        <v>8.1000000000000003E-2</v>
      </c>
      <c r="BU95" s="4">
        <v>10.759733000000001</v>
      </c>
      <c r="BV95" s="4">
        <v>1.6362000000000001</v>
      </c>
      <c r="BW95" s="4">
        <f t="shared" si="14"/>
        <v>2.8427214586000003</v>
      </c>
      <c r="BY95" s="4">
        <f t="shared" si="15"/>
        <v>12589.657124584694</v>
      </c>
      <c r="BZ95" s="4">
        <f t="shared" si="16"/>
        <v>7005.5558608976926</v>
      </c>
      <c r="CA95" s="4">
        <f t="shared" si="17"/>
        <v>1.530475181653</v>
      </c>
      <c r="CB95" s="4">
        <f t="shared" si="18"/>
        <v>145.7059952472982</v>
      </c>
    </row>
    <row r="96" spans="1:80" x14ac:dyDescent="0.25">
      <c r="A96" s="2">
        <v>42069</v>
      </c>
      <c r="B96" s="3">
        <v>4.0900462962962965E-2</v>
      </c>
      <c r="C96" s="4">
        <v>9.423</v>
      </c>
      <c r="D96" s="4">
        <v>8.2004999999999999</v>
      </c>
      <c r="E96" s="4">
        <v>82005.36868</v>
      </c>
      <c r="F96" s="4">
        <v>14.3</v>
      </c>
      <c r="G96" s="4">
        <v>13</v>
      </c>
      <c r="H96" s="4">
        <v>2822.6</v>
      </c>
      <c r="J96" s="4">
        <v>0.1</v>
      </c>
      <c r="K96" s="4">
        <v>0.8387</v>
      </c>
      <c r="L96" s="4">
        <v>7.9029999999999996</v>
      </c>
      <c r="M96" s="4">
        <v>6.8775000000000004</v>
      </c>
      <c r="N96" s="4">
        <v>12.029299999999999</v>
      </c>
      <c r="O96" s="4">
        <v>10.866300000000001</v>
      </c>
      <c r="P96" s="4">
        <v>22.9</v>
      </c>
      <c r="Q96" s="4">
        <v>9.1136999999999997</v>
      </c>
      <c r="R96" s="4">
        <v>8.2324999999999999</v>
      </c>
      <c r="S96" s="4">
        <v>17.3</v>
      </c>
      <c r="T96" s="4">
        <v>2822.6350000000002</v>
      </c>
      <c r="W96" s="4">
        <v>0</v>
      </c>
      <c r="X96" s="4">
        <v>8.3900000000000002E-2</v>
      </c>
      <c r="Y96" s="4">
        <v>11.9</v>
      </c>
      <c r="Z96" s="4">
        <v>854</v>
      </c>
      <c r="AA96" s="4">
        <v>879</v>
      </c>
      <c r="AB96" s="4">
        <v>817</v>
      </c>
      <c r="AC96" s="4">
        <v>59</v>
      </c>
      <c r="AD96" s="4">
        <v>6.93</v>
      </c>
      <c r="AE96" s="4">
        <v>0.16</v>
      </c>
      <c r="AF96" s="4">
        <v>978</v>
      </c>
      <c r="AG96" s="4">
        <v>-11</v>
      </c>
      <c r="AH96" s="4">
        <v>7</v>
      </c>
      <c r="AI96" s="4">
        <v>26</v>
      </c>
      <c r="AJ96" s="4">
        <v>191</v>
      </c>
      <c r="AK96" s="4">
        <v>138</v>
      </c>
      <c r="AL96" s="4">
        <v>2.2999999999999998</v>
      </c>
      <c r="AM96" s="4">
        <v>195</v>
      </c>
      <c r="AN96" s="4" t="s">
        <v>155</v>
      </c>
      <c r="AO96" s="4">
        <v>2</v>
      </c>
      <c r="AP96" s="4">
        <v>0.58246527777777779</v>
      </c>
      <c r="AQ96" s="4">
        <v>47.164318999999999</v>
      </c>
      <c r="AR96" s="4">
        <v>-88.488860000000003</v>
      </c>
      <c r="AS96" s="4">
        <v>320.8</v>
      </c>
      <c r="AT96" s="4">
        <v>22.3</v>
      </c>
      <c r="AU96" s="4">
        <v>11</v>
      </c>
      <c r="AV96" s="4">
        <v>8</v>
      </c>
      <c r="AW96" s="4" t="s">
        <v>206</v>
      </c>
      <c r="AX96" s="4">
        <v>1.6392610000000001</v>
      </c>
      <c r="AY96" s="4">
        <v>1.151848</v>
      </c>
      <c r="AZ96" s="4">
        <v>2.6544460000000001</v>
      </c>
      <c r="BA96" s="4">
        <v>14.023</v>
      </c>
      <c r="BB96" s="4">
        <v>10.99</v>
      </c>
      <c r="BC96" s="4">
        <v>0.78</v>
      </c>
      <c r="BD96" s="4">
        <v>19.236999999999998</v>
      </c>
      <c r="BE96" s="4">
        <v>1590.38</v>
      </c>
      <c r="BF96" s="4">
        <v>880.88599999999997</v>
      </c>
      <c r="BG96" s="4">
        <v>0.254</v>
      </c>
      <c r="BH96" s="4">
        <v>0.22900000000000001</v>
      </c>
      <c r="BI96" s="4">
        <v>0.48299999999999998</v>
      </c>
      <c r="BJ96" s="4">
        <v>0.192</v>
      </c>
      <c r="BK96" s="4">
        <v>0.17299999999999999</v>
      </c>
      <c r="BL96" s="4">
        <v>0.36599999999999999</v>
      </c>
      <c r="BM96" s="4">
        <v>18.783899999999999</v>
      </c>
      <c r="BQ96" s="4">
        <v>12.272</v>
      </c>
      <c r="BR96" s="4">
        <v>0.52103999999999995</v>
      </c>
      <c r="BS96" s="4">
        <v>-5</v>
      </c>
      <c r="BT96" s="4">
        <v>8.2876000000000005E-2</v>
      </c>
      <c r="BU96" s="4">
        <v>12.732915</v>
      </c>
      <c r="BV96" s="4">
        <v>1.6740950000000001</v>
      </c>
      <c r="BW96" s="4">
        <f t="shared" si="14"/>
        <v>3.3640361429999999</v>
      </c>
      <c r="BY96" s="4">
        <f t="shared" si="15"/>
        <v>14924.3777646249</v>
      </c>
      <c r="BZ96" s="4">
        <f t="shared" si="16"/>
        <v>8266.3737167025301</v>
      </c>
      <c r="CA96" s="4">
        <f t="shared" si="17"/>
        <v>1.8017584041599999</v>
      </c>
      <c r="CB96" s="4">
        <f t="shared" si="18"/>
        <v>176.27109212448448</v>
      </c>
    </row>
    <row r="97" spans="1:80" x14ac:dyDescent="0.25">
      <c r="A97" s="2">
        <v>42069</v>
      </c>
      <c r="B97" s="3">
        <v>4.0912037037037038E-2</v>
      </c>
      <c r="C97" s="4">
        <v>9.4649999999999999</v>
      </c>
      <c r="D97" s="4">
        <v>8.1186000000000007</v>
      </c>
      <c r="E97" s="4">
        <v>81186.009690000006</v>
      </c>
      <c r="F97" s="4">
        <v>14.3</v>
      </c>
      <c r="G97" s="4">
        <v>13</v>
      </c>
      <c r="H97" s="4">
        <v>2834.1</v>
      </c>
      <c r="J97" s="4">
        <v>0.1</v>
      </c>
      <c r="K97" s="4">
        <v>0.83909999999999996</v>
      </c>
      <c r="L97" s="4">
        <v>7.9424000000000001</v>
      </c>
      <c r="M97" s="4">
        <v>6.8127000000000004</v>
      </c>
      <c r="N97" s="4">
        <v>11.9998</v>
      </c>
      <c r="O97" s="4">
        <v>10.908899999999999</v>
      </c>
      <c r="P97" s="4">
        <v>22.9</v>
      </c>
      <c r="Q97" s="4">
        <v>9.0913000000000004</v>
      </c>
      <c r="R97" s="4">
        <v>8.2647999999999993</v>
      </c>
      <c r="S97" s="4">
        <v>17.399999999999999</v>
      </c>
      <c r="T97" s="4">
        <v>2834.0727999999999</v>
      </c>
      <c r="W97" s="4">
        <v>0</v>
      </c>
      <c r="X97" s="4">
        <v>8.3900000000000002E-2</v>
      </c>
      <c r="Y97" s="4">
        <v>11.9</v>
      </c>
      <c r="Z97" s="4">
        <v>854</v>
      </c>
      <c r="AA97" s="4">
        <v>878</v>
      </c>
      <c r="AB97" s="4">
        <v>818</v>
      </c>
      <c r="AC97" s="4">
        <v>59</v>
      </c>
      <c r="AD97" s="4">
        <v>6.93</v>
      </c>
      <c r="AE97" s="4">
        <v>0.16</v>
      </c>
      <c r="AF97" s="4">
        <v>978</v>
      </c>
      <c r="AG97" s="4">
        <v>-11</v>
      </c>
      <c r="AH97" s="4">
        <v>7</v>
      </c>
      <c r="AI97" s="4">
        <v>26</v>
      </c>
      <c r="AJ97" s="4">
        <v>190.1</v>
      </c>
      <c r="AK97" s="4">
        <v>138</v>
      </c>
      <c r="AL97" s="4">
        <v>2.2999999999999998</v>
      </c>
      <c r="AM97" s="4">
        <v>195</v>
      </c>
      <c r="AN97" s="4" t="s">
        <v>155</v>
      </c>
      <c r="AO97" s="4">
        <v>2</v>
      </c>
      <c r="AP97" s="4">
        <v>0.58247685185185183</v>
      </c>
      <c r="AQ97" s="4">
        <v>47.164321999999999</v>
      </c>
      <c r="AR97" s="4">
        <v>-88.488990000000001</v>
      </c>
      <c r="AS97" s="4">
        <v>320.5</v>
      </c>
      <c r="AT97" s="4">
        <v>22.6</v>
      </c>
      <c r="AU97" s="4">
        <v>11</v>
      </c>
      <c r="AV97" s="4">
        <v>8</v>
      </c>
      <c r="AW97" s="4" t="s">
        <v>206</v>
      </c>
      <c r="AX97" s="4">
        <v>1.3611390000000001</v>
      </c>
      <c r="AY97" s="4">
        <v>1.0847150000000001</v>
      </c>
      <c r="AZ97" s="4">
        <v>2.3611390000000001</v>
      </c>
      <c r="BA97" s="4">
        <v>14.023</v>
      </c>
      <c r="BB97" s="4">
        <v>11.02</v>
      </c>
      <c r="BC97" s="4">
        <v>0.79</v>
      </c>
      <c r="BD97" s="4">
        <v>19.169</v>
      </c>
      <c r="BE97" s="4">
        <v>1600.905</v>
      </c>
      <c r="BF97" s="4">
        <v>873.99199999999996</v>
      </c>
      <c r="BG97" s="4">
        <v>0.253</v>
      </c>
      <c r="BH97" s="4">
        <v>0.23</v>
      </c>
      <c r="BI97" s="4">
        <v>0.48399999999999999</v>
      </c>
      <c r="BJ97" s="4">
        <v>0.192</v>
      </c>
      <c r="BK97" s="4">
        <v>0.17399999999999999</v>
      </c>
      <c r="BL97" s="4">
        <v>0.36599999999999999</v>
      </c>
      <c r="BM97" s="4">
        <v>18.890499999999999</v>
      </c>
      <c r="BQ97" s="4">
        <v>12.298</v>
      </c>
      <c r="BR97" s="4">
        <v>0.43595200000000001</v>
      </c>
      <c r="BS97" s="4">
        <v>-5</v>
      </c>
      <c r="BT97" s="4">
        <v>8.3937999999999999E-2</v>
      </c>
      <c r="BU97" s="4">
        <v>10.653577</v>
      </c>
      <c r="BV97" s="4">
        <v>1.6955480000000001</v>
      </c>
      <c r="BW97" s="4">
        <f t="shared" si="14"/>
        <v>2.8146750433999999</v>
      </c>
      <c r="BY97" s="4">
        <f t="shared" si="15"/>
        <v>12569.803774455344</v>
      </c>
      <c r="BZ97" s="4">
        <f t="shared" si="16"/>
        <v>6862.3109681360083</v>
      </c>
      <c r="CA97" s="4">
        <f t="shared" si="17"/>
        <v>1.507523759808</v>
      </c>
      <c r="CB97" s="4">
        <f t="shared" si="18"/>
        <v>148.32227908673448</v>
      </c>
    </row>
    <row r="98" spans="1:80" x14ac:dyDescent="0.25">
      <c r="A98" s="2">
        <v>42069</v>
      </c>
      <c r="B98" s="3">
        <v>4.0923611111111112E-2</v>
      </c>
      <c r="C98" s="4">
        <v>9.9740000000000002</v>
      </c>
      <c r="D98" s="4">
        <v>7.5090000000000003</v>
      </c>
      <c r="E98" s="4">
        <v>75089.610390000002</v>
      </c>
      <c r="F98" s="4">
        <v>14.4</v>
      </c>
      <c r="G98" s="4">
        <v>13</v>
      </c>
      <c r="H98" s="4">
        <v>2749</v>
      </c>
      <c r="J98" s="4">
        <v>0.1</v>
      </c>
      <c r="K98" s="4">
        <v>0.84119999999999995</v>
      </c>
      <c r="L98" s="4">
        <v>8.3905999999999992</v>
      </c>
      <c r="M98" s="4">
        <v>6.3169000000000004</v>
      </c>
      <c r="N98" s="4">
        <v>12.077199999999999</v>
      </c>
      <c r="O98" s="4">
        <v>10.936199999999999</v>
      </c>
      <c r="P98" s="4">
        <v>23</v>
      </c>
      <c r="Q98" s="4">
        <v>9.1499000000000006</v>
      </c>
      <c r="R98" s="4">
        <v>8.2855000000000008</v>
      </c>
      <c r="S98" s="4">
        <v>17.399999999999999</v>
      </c>
      <c r="T98" s="4">
        <v>2748.9785000000002</v>
      </c>
      <c r="W98" s="4">
        <v>0</v>
      </c>
      <c r="X98" s="4">
        <v>8.4099999999999994E-2</v>
      </c>
      <c r="Y98" s="4">
        <v>11.9</v>
      </c>
      <c r="Z98" s="4">
        <v>855</v>
      </c>
      <c r="AA98" s="4">
        <v>879</v>
      </c>
      <c r="AB98" s="4">
        <v>818</v>
      </c>
      <c r="AC98" s="4">
        <v>59</v>
      </c>
      <c r="AD98" s="4">
        <v>6.93</v>
      </c>
      <c r="AE98" s="4">
        <v>0.16</v>
      </c>
      <c r="AF98" s="4">
        <v>978</v>
      </c>
      <c r="AG98" s="4">
        <v>-11</v>
      </c>
      <c r="AH98" s="4">
        <v>7</v>
      </c>
      <c r="AI98" s="4">
        <v>26</v>
      </c>
      <c r="AJ98" s="4">
        <v>190</v>
      </c>
      <c r="AK98" s="4">
        <v>138</v>
      </c>
      <c r="AL98" s="4">
        <v>2.1</v>
      </c>
      <c r="AM98" s="4">
        <v>195</v>
      </c>
      <c r="AN98" s="4" t="s">
        <v>155</v>
      </c>
      <c r="AO98" s="4">
        <v>2</v>
      </c>
      <c r="AP98" s="4">
        <v>0.58248842592592587</v>
      </c>
      <c r="AQ98" s="4">
        <v>47.164319999999996</v>
      </c>
      <c r="AR98" s="4">
        <v>-88.489123000000006</v>
      </c>
      <c r="AS98" s="4">
        <v>320.5</v>
      </c>
      <c r="AT98" s="4">
        <v>25.2</v>
      </c>
      <c r="AU98" s="4">
        <v>11</v>
      </c>
      <c r="AV98" s="4">
        <v>8</v>
      </c>
      <c r="AW98" s="4" t="s">
        <v>206</v>
      </c>
      <c r="AX98" s="4">
        <v>1.3</v>
      </c>
      <c r="AY98" s="4">
        <v>1.269231</v>
      </c>
      <c r="AZ98" s="4">
        <v>2.3846150000000002</v>
      </c>
      <c r="BA98" s="4">
        <v>14.023</v>
      </c>
      <c r="BB98" s="4">
        <v>11.18</v>
      </c>
      <c r="BC98" s="4">
        <v>0.8</v>
      </c>
      <c r="BD98" s="4">
        <v>18.870999999999999</v>
      </c>
      <c r="BE98" s="4">
        <v>1697.604</v>
      </c>
      <c r="BF98" s="4">
        <v>813.43600000000004</v>
      </c>
      <c r="BG98" s="4">
        <v>0.25600000000000001</v>
      </c>
      <c r="BH98" s="4">
        <v>0.23200000000000001</v>
      </c>
      <c r="BI98" s="4">
        <v>0.48799999999999999</v>
      </c>
      <c r="BJ98" s="4">
        <v>0.19400000000000001</v>
      </c>
      <c r="BK98" s="4">
        <v>0.17599999999999999</v>
      </c>
      <c r="BL98" s="4">
        <v>0.36899999999999999</v>
      </c>
      <c r="BM98" s="4">
        <v>18.392299999999999</v>
      </c>
      <c r="BQ98" s="4">
        <v>12.375999999999999</v>
      </c>
      <c r="BR98" s="4">
        <v>0.37653399999999998</v>
      </c>
      <c r="BS98" s="4">
        <v>-5</v>
      </c>
      <c r="BT98" s="4">
        <v>8.3061999999999997E-2</v>
      </c>
      <c r="BU98" s="4">
        <v>9.201549</v>
      </c>
      <c r="BV98" s="4">
        <v>1.6778519999999999</v>
      </c>
      <c r="BW98" s="4">
        <f t="shared" si="14"/>
        <v>2.4310492457999997</v>
      </c>
      <c r="BY98" s="4">
        <f t="shared" si="15"/>
        <v>11512.372168395252</v>
      </c>
      <c r="BZ98" s="4">
        <f t="shared" si="16"/>
        <v>5516.3500835122686</v>
      </c>
      <c r="CA98" s="4">
        <f t="shared" si="17"/>
        <v>1.3156190729220001</v>
      </c>
      <c r="CB98" s="4">
        <f t="shared" si="18"/>
        <v>124.72814780877989</v>
      </c>
    </row>
    <row r="99" spans="1:80" x14ac:dyDescent="0.25">
      <c r="A99" s="2">
        <v>42069</v>
      </c>
      <c r="B99" s="3">
        <v>4.0935185185185186E-2</v>
      </c>
      <c r="C99" s="4">
        <v>10.391</v>
      </c>
      <c r="D99" s="4">
        <v>6.7686999999999999</v>
      </c>
      <c r="E99" s="4">
        <v>67687.012990000003</v>
      </c>
      <c r="F99" s="4">
        <v>15.2</v>
      </c>
      <c r="G99" s="4">
        <v>12.9</v>
      </c>
      <c r="H99" s="4">
        <v>2571.1</v>
      </c>
      <c r="J99" s="4">
        <v>0.1</v>
      </c>
      <c r="K99" s="4">
        <v>0.84540000000000004</v>
      </c>
      <c r="L99" s="4">
        <v>8.7844999999999995</v>
      </c>
      <c r="M99" s="4">
        <v>5.7220000000000004</v>
      </c>
      <c r="N99" s="4">
        <v>12.823700000000001</v>
      </c>
      <c r="O99" s="4">
        <v>10.905200000000001</v>
      </c>
      <c r="P99" s="4">
        <v>23.7</v>
      </c>
      <c r="Q99" s="4">
        <v>9.7156000000000002</v>
      </c>
      <c r="R99" s="4">
        <v>8.2621000000000002</v>
      </c>
      <c r="S99" s="4">
        <v>18</v>
      </c>
      <c r="T99" s="4">
        <v>2571.1201999999998</v>
      </c>
      <c r="W99" s="4">
        <v>0</v>
      </c>
      <c r="X99" s="4">
        <v>8.4500000000000006E-2</v>
      </c>
      <c r="Y99" s="4">
        <v>11.9</v>
      </c>
      <c r="Z99" s="4">
        <v>854</v>
      </c>
      <c r="AA99" s="4">
        <v>878</v>
      </c>
      <c r="AB99" s="4">
        <v>817</v>
      </c>
      <c r="AC99" s="4">
        <v>59</v>
      </c>
      <c r="AD99" s="4">
        <v>6.93</v>
      </c>
      <c r="AE99" s="4">
        <v>0.16</v>
      </c>
      <c r="AF99" s="4">
        <v>978</v>
      </c>
      <c r="AG99" s="4">
        <v>-11</v>
      </c>
      <c r="AH99" s="4">
        <v>7</v>
      </c>
      <c r="AI99" s="4">
        <v>26</v>
      </c>
      <c r="AJ99" s="4">
        <v>190</v>
      </c>
      <c r="AK99" s="4">
        <v>138</v>
      </c>
      <c r="AL99" s="4">
        <v>2.2000000000000002</v>
      </c>
      <c r="AM99" s="4">
        <v>195</v>
      </c>
      <c r="AN99" s="4" t="s">
        <v>155</v>
      </c>
      <c r="AO99" s="4">
        <v>2</v>
      </c>
      <c r="AP99" s="4">
        <v>0.58250000000000002</v>
      </c>
      <c r="AQ99" s="4">
        <v>47.164288999999997</v>
      </c>
      <c r="AR99" s="4">
        <v>-88.489265000000003</v>
      </c>
      <c r="AS99" s="4">
        <v>320.5</v>
      </c>
      <c r="AT99" s="4">
        <v>25.7</v>
      </c>
      <c r="AU99" s="4">
        <v>11</v>
      </c>
      <c r="AV99" s="4">
        <v>8</v>
      </c>
      <c r="AW99" s="4" t="s">
        <v>206</v>
      </c>
      <c r="AX99" s="4">
        <v>1.046454</v>
      </c>
      <c r="AY99" s="4">
        <v>1.3845149999999999</v>
      </c>
      <c r="AZ99" s="4">
        <v>2.230969</v>
      </c>
      <c r="BA99" s="4">
        <v>14.023</v>
      </c>
      <c r="BB99" s="4">
        <v>11.49</v>
      </c>
      <c r="BC99" s="4">
        <v>0.82</v>
      </c>
      <c r="BD99" s="4">
        <v>18.292000000000002</v>
      </c>
      <c r="BE99" s="4">
        <v>1803.712</v>
      </c>
      <c r="BF99" s="4">
        <v>747.79</v>
      </c>
      <c r="BG99" s="4">
        <v>0.27600000000000002</v>
      </c>
      <c r="BH99" s="4">
        <v>0.23400000000000001</v>
      </c>
      <c r="BI99" s="4">
        <v>0.51</v>
      </c>
      <c r="BJ99" s="4">
        <v>0.20899999999999999</v>
      </c>
      <c r="BK99" s="4">
        <v>0.17799999999999999</v>
      </c>
      <c r="BL99" s="4">
        <v>0.38700000000000001</v>
      </c>
      <c r="BM99" s="4">
        <v>17.457999999999998</v>
      </c>
      <c r="BQ99" s="4">
        <v>12.621</v>
      </c>
      <c r="BR99" s="4">
        <v>0.39363599999999999</v>
      </c>
      <c r="BS99" s="4">
        <v>-5</v>
      </c>
      <c r="BT99" s="4">
        <v>8.4875999999999993E-2</v>
      </c>
      <c r="BU99" s="4">
        <v>9.6194790000000001</v>
      </c>
      <c r="BV99" s="4">
        <v>1.7144950000000001</v>
      </c>
      <c r="BW99" s="4">
        <f t="shared" si="14"/>
        <v>2.5414663518</v>
      </c>
      <c r="BY99" s="4">
        <f t="shared" si="15"/>
        <v>12787.517273357375</v>
      </c>
      <c r="BZ99" s="4">
        <f t="shared" si="16"/>
        <v>5301.4990984391698</v>
      </c>
      <c r="CA99" s="4">
        <f t="shared" si="17"/>
        <v>1.4817172088069999</v>
      </c>
      <c r="CB99" s="4">
        <f t="shared" si="18"/>
        <v>123.76946904953398</v>
      </c>
    </row>
    <row r="100" spans="1:80" x14ac:dyDescent="0.25">
      <c r="A100" s="2">
        <v>42069</v>
      </c>
      <c r="B100" s="3">
        <v>4.0946759259259259E-2</v>
      </c>
      <c r="C100" s="4">
        <v>10.452</v>
      </c>
      <c r="D100" s="4">
        <v>6.5533999999999999</v>
      </c>
      <c r="E100" s="4">
        <v>65533.81611</v>
      </c>
      <c r="F100" s="4">
        <v>17.600000000000001</v>
      </c>
      <c r="G100" s="4">
        <v>12.9</v>
      </c>
      <c r="H100" s="4">
        <v>2397.3000000000002</v>
      </c>
      <c r="J100" s="4">
        <v>0.1</v>
      </c>
      <c r="K100" s="4">
        <v>0.84709999999999996</v>
      </c>
      <c r="L100" s="4">
        <v>8.8538999999999994</v>
      </c>
      <c r="M100" s="4">
        <v>5.5513000000000003</v>
      </c>
      <c r="N100" s="4">
        <v>14.911300000000001</v>
      </c>
      <c r="O100" s="4">
        <v>10.9275</v>
      </c>
      <c r="P100" s="4">
        <v>25.8</v>
      </c>
      <c r="Q100" s="4">
        <v>11.2971</v>
      </c>
      <c r="R100" s="4">
        <v>8.2789999999999999</v>
      </c>
      <c r="S100" s="4">
        <v>19.600000000000001</v>
      </c>
      <c r="T100" s="4">
        <v>2397.328</v>
      </c>
      <c r="W100" s="4">
        <v>0</v>
      </c>
      <c r="X100" s="4">
        <v>8.4699999999999998E-2</v>
      </c>
      <c r="Y100" s="4">
        <v>11.9</v>
      </c>
      <c r="Z100" s="4">
        <v>854</v>
      </c>
      <c r="AA100" s="4">
        <v>877</v>
      </c>
      <c r="AB100" s="4">
        <v>817</v>
      </c>
      <c r="AC100" s="4">
        <v>59</v>
      </c>
      <c r="AD100" s="4">
        <v>6.93</v>
      </c>
      <c r="AE100" s="4">
        <v>0.16</v>
      </c>
      <c r="AF100" s="4">
        <v>978</v>
      </c>
      <c r="AG100" s="4">
        <v>-11</v>
      </c>
      <c r="AH100" s="4">
        <v>7</v>
      </c>
      <c r="AI100" s="4">
        <v>26</v>
      </c>
      <c r="AJ100" s="4">
        <v>190</v>
      </c>
      <c r="AK100" s="4">
        <v>137.1</v>
      </c>
      <c r="AL100" s="4">
        <v>2.1</v>
      </c>
      <c r="AM100" s="4">
        <v>195</v>
      </c>
      <c r="AN100" s="4" t="s">
        <v>155</v>
      </c>
      <c r="AO100" s="4">
        <v>2</v>
      </c>
      <c r="AP100" s="4">
        <v>0.58251157407407406</v>
      </c>
      <c r="AQ100" s="4">
        <v>47.164243999999997</v>
      </c>
      <c r="AR100" s="4">
        <v>-88.489408999999995</v>
      </c>
      <c r="AS100" s="4">
        <v>320.60000000000002</v>
      </c>
      <c r="AT100" s="4">
        <v>27.6</v>
      </c>
      <c r="AU100" s="4">
        <v>11</v>
      </c>
      <c r="AV100" s="4">
        <v>8</v>
      </c>
      <c r="AW100" s="4" t="s">
        <v>206</v>
      </c>
      <c r="AX100" s="4">
        <v>1</v>
      </c>
      <c r="AY100" s="4">
        <v>1.4</v>
      </c>
      <c r="AZ100" s="4">
        <v>2.2000000000000002</v>
      </c>
      <c r="BA100" s="4">
        <v>14.023</v>
      </c>
      <c r="BB100" s="4">
        <v>11.63</v>
      </c>
      <c r="BC100" s="4">
        <v>0.83</v>
      </c>
      <c r="BD100" s="4">
        <v>18.05</v>
      </c>
      <c r="BE100" s="4">
        <v>1832.7370000000001</v>
      </c>
      <c r="BF100" s="4">
        <v>731.37800000000004</v>
      </c>
      <c r="BG100" s="4">
        <v>0.32300000000000001</v>
      </c>
      <c r="BH100" s="4">
        <v>0.23699999999999999</v>
      </c>
      <c r="BI100" s="4">
        <v>0.56000000000000005</v>
      </c>
      <c r="BJ100" s="4">
        <v>0.245</v>
      </c>
      <c r="BK100" s="4">
        <v>0.17899999999999999</v>
      </c>
      <c r="BL100" s="4">
        <v>0.42399999999999999</v>
      </c>
      <c r="BM100" s="4">
        <v>16.4102</v>
      </c>
      <c r="BQ100" s="4">
        <v>12.75</v>
      </c>
      <c r="BR100" s="4">
        <v>0.37154999999999999</v>
      </c>
      <c r="BS100" s="4">
        <v>-5</v>
      </c>
      <c r="BT100" s="4">
        <v>8.3124000000000003E-2</v>
      </c>
      <c r="BU100" s="4">
        <v>9.0797530000000002</v>
      </c>
      <c r="BV100" s="4">
        <v>1.6791050000000001</v>
      </c>
      <c r="BW100" s="4">
        <f t="shared" si="14"/>
        <v>2.3988707425999998</v>
      </c>
      <c r="BY100" s="4">
        <f t="shared" si="15"/>
        <v>12264.269064909258</v>
      </c>
      <c r="BZ100" s="4">
        <f t="shared" si="16"/>
        <v>4894.2191815602582</v>
      </c>
      <c r="CA100" s="4">
        <f t="shared" si="17"/>
        <v>1.639485600445</v>
      </c>
      <c r="CB100" s="4">
        <f t="shared" si="18"/>
        <v>109.81341469560221</v>
      </c>
    </row>
    <row r="101" spans="1:80" x14ac:dyDescent="0.25">
      <c r="A101" s="2">
        <v>42069</v>
      </c>
      <c r="B101" s="3">
        <v>4.0958333333333333E-2</v>
      </c>
      <c r="C101" s="4">
        <v>10.106999999999999</v>
      </c>
      <c r="D101" s="4">
        <v>7.1547999999999998</v>
      </c>
      <c r="E101" s="4">
        <v>71547.541249999995</v>
      </c>
      <c r="F101" s="4">
        <v>25.2</v>
      </c>
      <c r="G101" s="4">
        <v>18.899999999999999</v>
      </c>
      <c r="H101" s="4">
        <v>2404.3000000000002</v>
      </c>
      <c r="J101" s="4">
        <v>0.1</v>
      </c>
      <c r="K101" s="4">
        <v>0.84399999999999997</v>
      </c>
      <c r="L101" s="4">
        <v>8.5299999999999994</v>
      </c>
      <c r="M101" s="4">
        <v>6.0387000000000004</v>
      </c>
      <c r="N101" s="4">
        <v>21.2895</v>
      </c>
      <c r="O101" s="4">
        <v>15.970800000000001</v>
      </c>
      <c r="P101" s="4">
        <v>37.299999999999997</v>
      </c>
      <c r="Q101" s="4">
        <v>16.1295</v>
      </c>
      <c r="R101" s="4">
        <v>12.0998</v>
      </c>
      <c r="S101" s="4">
        <v>28.2</v>
      </c>
      <c r="T101" s="4">
        <v>2404.3188</v>
      </c>
      <c r="W101" s="4">
        <v>0</v>
      </c>
      <c r="X101" s="4">
        <v>8.4400000000000003E-2</v>
      </c>
      <c r="Y101" s="4">
        <v>11.9</v>
      </c>
      <c r="Z101" s="4">
        <v>853</v>
      </c>
      <c r="AA101" s="4">
        <v>877</v>
      </c>
      <c r="AB101" s="4">
        <v>815</v>
      </c>
      <c r="AC101" s="4">
        <v>59</v>
      </c>
      <c r="AD101" s="4">
        <v>6.93</v>
      </c>
      <c r="AE101" s="4">
        <v>0.16</v>
      </c>
      <c r="AF101" s="4">
        <v>978</v>
      </c>
      <c r="AG101" s="4">
        <v>-11</v>
      </c>
      <c r="AH101" s="4">
        <v>7</v>
      </c>
      <c r="AI101" s="4">
        <v>26</v>
      </c>
      <c r="AJ101" s="4">
        <v>190</v>
      </c>
      <c r="AK101" s="4">
        <v>137</v>
      </c>
      <c r="AL101" s="4">
        <v>2.2000000000000002</v>
      </c>
      <c r="AM101" s="4">
        <v>195</v>
      </c>
      <c r="AN101" s="4" t="s">
        <v>155</v>
      </c>
      <c r="AO101" s="4">
        <v>2</v>
      </c>
      <c r="AP101" s="4">
        <v>0.58252314814814821</v>
      </c>
      <c r="AQ101" s="4">
        <v>47.164191000000002</v>
      </c>
      <c r="AR101" s="4">
        <v>-88.489554999999996</v>
      </c>
      <c r="AS101" s="4">
        <v>320.5</v>
      </c>
      <c r="AT101" s="4">
        <v>29.3</v>
      </c>
      <c r="AU101" s="4">
        <v>11</v>
      </c>
      <c r="AV101" s="4">
        <v>8</v>
      </c>
      <c r="AW101" s="4" t="s">
        <v>206</v>
      </c>
      <c r="AX101" s="4">
        <v>1</v>
      </c>
      <c r="AY101" s="4">
        <v>1.484316</v>
      </c>
      <c r="AZ101" s="4">
        <v>2.2000000000000002</v>
      </c>
      <c r="BA101" s="4">
        <v>14.023</v>
      </c>
      <c r="BB101" s="4">
        <v>11.39</v>
      </c>
      <c r="BC101" s="4">
        <v>0.81</v>
      </c>
      <c r="BD101" s="4">
        <v>18.483000000000001</v>
      </c>
      <c r="BE101" s="4">
        <v>1746.0619999999999</v>
      </c>
      <c r="BF101" s="4">
        <v>786.73500000000001</v>
      </c>
      <c r="BG101" s="4">
        <v>0.45600000000000002</v>
      </c>
      <c r="BH101" s="4">
        <v>0.34200000000000003</v>
      </c>
      <c r="BI101" s="4">
        <v>0.79900000000000004</v>
      </c>
      <c r="BJ101" s="4">
        <v>0.34599999999999997</v>
      </c>
      <c r="BK101" s="4">
        <v>0.25900000000000001</v>
      </c>
      <c r="BL101" s="4">
        <v>0.60499999999999998</v>
      </c>
      <c r="BM101" s="4">
        <v>16.275099999999998</v>
      </c>
      <c r="BQ101" s="4">
        <v>12.561999999999999</v>
      </c>
      <c r="BR101" s="4">
        <v>0.31559599999999999</v>
      </c>
      <c r="BS101" s="4">
        <v>-5</v>
      </c>
      <c r="BT101" s="4">
        <v>8.3937999999999999E-2</v>
      </c>
      <c r="BU101" s="4">
        <v>7.712377</v>
      </c>
      <c r="BV101" s="4">
        <v>1.6955480000000001</v>
      </c>
      <c r="BW101" s="4">
        <f t="shared" si="14"/>
        <v>2.0376100033999998</v>
      </c>
      <c r="BY101" s="4">
        <f t="shared" si="15"/>
        <v>9924.6545577086381</v>
      </c>
      <c r="BZ101" s="4">
        <f t="shared" si="16"/>
        <v>4471.8189293730147</v>
      </c>
      <c r="CA101" s="4">
        <f t="shared" si="17"/>
        <v>1.9666715597539999</v>
      </c>
      <c r="CB101" s="4">
        <f t="shared" si="18"/>
        <v>92.508023994659894</v>
      </c>
    </row>
    <row r="102" spans="1:80" x14ac:dyDescent="0.25">
      <c r="A102" s="2">
        <v>42069</v>
      </c>
      <c r="B102" s="3">
        <v>4.0969907407407406E-2</v>
      </c>
      <c r="C102" s="4">
        <v>9.5380000000000003</v>
      </c>
      <c r="D102" s="4">
        <v>7.8444000000000003</v>
      </c>
      <c r="E102" s="4">
        <v>78443.675359999994</v>
      </c>
      <c r="F102" s="4">
        <v>31.9</v>
      </c>
      <c r="G102" s="4">
        <v>56.6</v>
      </c>
      <c r="H102" s="4">
        <v>2543.1999999999998</v>
      </c>
      <c r="J102" s="4">
        <v>0.1</v>
      </c>
      <c r="K102" s="4">
        <v>0.84150000000000003</v>
      </c>
      <c r="L102" s="4">
        <v>8.0260999999999996</v>
      </c>
      <c r="M102" s="4">
        <v>6.6013000000000002</v>
      </c>
      <c r="N102" s="4">
        <v>26.876899999999999</v>
      </c>
      <c r="O102" s="4">
        <v>47.655900000000003</v>
      </c>
      <c r="P102" s="4">
        <v>74.5</v>
      </c>
      <c r="Q102" s="4">
        <v>20.362500000000001</v>
      </c>
      <c r="R102" s="4">
        <v>36.105200000000004</v>
      </c>
      <c r="S102" s="4">
        <v>56.5</v>
      </c>
      <c r="T102" s="4">
        <v>2543.2044000000001</v>
      </c>
      <c r="W102" s="4">
        <v>0</v>
      </c>
      <c r="X102" s="4">
        <v>8.4199999999999997E-2</v>
      </c>
      <c r="Y102" s="4">
        <v>11.9</v>
      </c>
      <c r="Z102" s="4">
        <v>853</v>
      </c>
      <c r="AA102" s="4">
        <v>877</v>
      </c>
      <c r="AB102" s="4">
        <v>817</v>
      </c>
      <c r="AC102" s="4">
        <v>59</v>
      </c>
      <c r="AD102" s="4">
        <v>6.93</v>
      </c>
      <c r="AE102" s="4">
        <v>0.16</v>
      </c>
      <c r="AF102" s="4">
        <v>978</v>
      </c>
      <c r="AG102" s="4">
        <v>-11</v>
      </c>
      <c r="AH102" s="4">
        <v>7</v>
      </c>
      <c r="AI102" s="4">
        <v>26</v>
      </c>
      <c r="AJ102" s="4">
        <v>190</v>
      </c>
      <c r="AK102" s="4">
        <v>137</v>
      </c>
      <c r="AL102" s="4">
        <v>2.2000000000000002</v>
      </c>
      <c r="AM102" s="4">
        <v>195</v>
      </c>
      <c r="AN102" s="4" t="s">
        <v>155</v>
      </c>
      <c r="AO102" s="4">
        <v>2</v>
      </c>
      <c r="AP102" s="4">
        <v>0.58253472222222225</v>
      </c>
      <c r="AQ102" s="4">
        <v>47.164115000000002</v>
      </c>
      <c r="AR102" s="4">
        <v>-88.489699999999999</v>
      </c>
      <c r="AS102" s="4">
        <v>320.5</v>
      </c>
      <c r="AT102" s="4">
        <v>30.2</v>
      </c>
      <c r="AU102" s="4">
        <v>11</v>
      </c>
      <c r="AV102" s="4">
        <v>8</v>
      </c>
      <c r="AW102" s="4" t="s">
        <v>206</v>
      </c>
      <c r="AX102" s="4">
        <v>1.421079</v>
      </c>
      <c r="AY102" s="4">
        <v>1.078921</v>
      </c>
      <c r="AZ102" s="4">
        <v>2.5368629999999999</v>
      </c>
      <c r="BA102" s="4">
        <v>14.023</v>
      </c>
      <c r="BB102" s="4">
        <v>11.2</v>
      </c>
      <c r="BC102" s="4">
        <v>0.8</v>
      </c>
      <c r="BD102" s="4">
        <v>18.832000000000001</v>
      </c>
      <c r="BE102" s="4">
        <v>1634.867</v>
      </c>
      <c r="BF102" s="4">
        <v>855.82</v>
      </c>
      <c r="BG102" s="4">
        <v>0.57299999999999995</v>
      </c>
      <c r="BH102" s="4">
        <v>1.0169999999999999</v>
      </c>
      <c r="BI102" s="4">
        <v>1.59</v>
      </c>
      <c r="BJ102" s="4">
        <v>0.434</v>
      </c>
      <c r="BK102" s="4">
        <v>0.77</v>
      </c>
      <c r="BL102" s="4">
        <v>1.2050000000000001</v>
      </c>
      <c r="BM102" s="4">
        <v>17.1309</v>
      </c>
      <c r="BQ102" s="4">
        <v>12.464</v>
      </c>
      <c r="BR102" s="4">
        <v>0.294178</v>
      </c>
      <c r="BS102" s="4">
        <v>-5</v>
      </c>
      <c r="BT102" s="4">
        <v>8.1185999999999994E-2</v>
      </c>
      <c r="BU102" s="4">
        <v>7.188974</v>
      </c>
      <c r="BV102" s="4">
        <v>1.6399570000000001</v>
      </c>
      <c r="BW102" s="4">
        <f t="shared" si="14"/>
        <v>1.8993269308</v>
      </c>
      <c r="BY102" s="4">
        <f t="shared" si="15"/>
        <v>8661.973054709546</v>
      </c>
      <c r="BZ102" s="4">
        <f t="shared" si="16"/>
        <v>4534.3687160371601</v>
      </c>
      <c r="CA102" s="4">
        <f t="shared" si="17"/>
        <v>2.2994508456920002</v>
      </c>
      <c r="CB102" s="4">
        <f t="shared" si="18"/>
        <v>90.764199291394206</v>
      </c>
    </row>
    <row r="103" spans="1:80" x14ac:dyDescent="0.25">
      <c r="A103" s="2">
        <v>42069</v>
      </c>
      <c r="B103" s="3">
        <v>4.0981481481481487E-2</v>
      </c>
      <c r="C103" s="4">
        <v>9.7710000000000008</v>
      </c>
      <c r="D103" s="4">
        <v>7.9226000000000001</v>
      </c>
      <c r="E103" s="4">
        <v>79226.203779999996</v>
      </c>
      <c r="F103" s="4">
        <v>37.4</v>
      </c>
      <c r="G103" s="4">
        <v>108.6</v>
      </c>
      <c r="H103" s="4">
        <v>2677.5</v>
      </c>
      <c r="J103" s="4">
        <v>0.1</v>
      </c>
      <c r="K103" s="4">
        <v>0.83879999999999999</v>
      </c>
      <c r="L103" s="4">
        <v>8.1959</v>
      </c>
      <c r="M103" s="4">
        <v>6.6456999999999997</v>
      </c>
      <c r="N103" s="4">
        <v>31.373699999999999</v>
      </c>
      <c r="O103" s="4">
        <v>91.105699999999999</v>
      </c>
      <c r="P103" s="4">
        <v>122.5</v>
      </c>
      <c r="Q103" s="4">
        <v>23.769400000000001</v>
      </c>
      <c r="R103" s="4">
        <v>69.023899999999998</v>
      </c>
      <c r="S103" s="4">
        <v>92.8</v>
      </c>
      <c r="T103" s="4">
        <v>2677.4602</v>
      </c>
      <c r="W103" s="4">
        <v>0</v>
      </c>
      <c r="X103" s="4">
        <v>8.3900000000000002E-2</v>
      </c>
      <c r="Y103" s="4">
        <v>11.8</v>
      </c>
      <c r="Z103" s="4">
        <v>854</v>
      </c>
      <c r="AA103" s="4">
        <v>878</v>
      </c>
      <c r="AB103" s="4">
        <v>816</v>
      </c>
      <c r="AC103" s="4">
        <v>59</v>
      </c>
      <c r="AD103" s="4">
        <v>6.93</v>
      </c>
      <c r="AE103" s="4">
        <v>0.16</v>
      </c>
      <c r="AF103" s="4">
        <v>978</v>
      </c>
      <c r="AG103" s="4">
        <v>-11</v>
      </c>
      <c r="AH103" s="4">
        <v>7</v>
      </c>
      <c r="AI103" s="4">
        <v>26</v>
      </c>
      <c r="AJ103" s="4">
        <v>190</v>
      </c>
      <c r="AK103" s="4">
        <v>137</v>
      </c>
      <c r="AL103" s="4">
        <v>2</v>
      </c>
      <c r="AM103" s="4">
        <v>195</v>
      </c>
      <c r="AN103" s="4" t="s">
        <v>155</v>
      </c>
      <c r="AO103" s="4">
        <v>2</v>
      </c>
      <c r="AP103" s="4">
        <v>0.58254629629629628</v>
      </c>
      <c r="AQ103" s="4">
        <v>47.164037999999998</v>
      </c>
      <c r="AR103" s="4">
        <v>-88.489846</v>
      </c>
      <c r="AS103" s="4">
        <v>320.60000000000002</v>
      </c>
      <c r="AT103" s="4">
        <v>31.2</v>
      </c>
      <c r="AU103" s="4">
        <v>11</v>
      </c>
      <c r="AV103" s="4">
        <v>8</v>
      </c>
      <c r="AW103" s="4" t="s">
        <v>206</v>
      </c>
      <c r="AX103" s="4">
        <v>1.5</v>
      </c>
      <c r="AY103" s="4">
        <v>1.1701010000000001</v>
      </c>
      <c r="AZ103" s="4">
        <v>2.6850510000000001</v>
      </c>
      <c r="BA103" s="4">
        <v>14.023</v>
      </c>
      <c r="BB103" s="4">
        <v>11</v>
      </c>
      <c r="BC103" s="4">
        <v>0.78</v>
      </c>
      <c r="BD103" s="4">
        <v>19.213999999999999</v>
      </c>
      <c r="BE103" s="4">
        <v>1644.231</v>
      </c>
      <c r="BF103" s="4">
        <v>848.56799999999998</v>
      </c>
      <c r="BG103" s="4">
        <v>0.65900000000000003</v>
      </c>
      <c r="BH103" s="4">
        <v>1.9139999999999999</v>
      </c>
      <c r="BI103" s="4">
        <v>2.573</v>
      </c>
      <c r="BJ103" s="4">
        <v>0.499</v>
      </c>
      <c r="BK103" s="4">
        <v>1.45</v>
      </c>
      <c r="BL103" s="4">
        <v>1.9490000000000001</v>
      </c>
      <c r="BM103" s="4">
        <v>17.762799999999999</v>
      </c>
      <c r="BQ103" s="4">
        <v>12.236000000000001</v>
      </c>
      <c r="BR103" s="4">
        <v>0.28455799999999998</v>
      </c>
      <c r="BS103" s="4">
        <v>-5</v>
      </c>
      <c r="BT103" s="4">
        <v>7.8186000000000005E-2</v>
      </c>
      <c r="BU103" s="4">
        <v>6.9538859999999998</v>
      </c>
      <c r="BV103" s="4">
        <v>1.5793569999999999</v>
      </c>
      <c r="BW103" s="4">
        <f t="shared" si="14"/>
        <v>1.8372166811999999</v>
      </c>
      <c r="BY103" s="4">
        <f t="shared" si="15"/>
        <v>8426.7068646378411</v>
      </c>
      <c r="BZ103" s="4">
        <f t="shared" si="16"/>
        <v>4348.9228646777756</v>
      </c>
      <c r="CA103" s="4">
        <f t="shared" si="17"/>
        <v>2.5573819770180002</v>
      </c>
      <c r="CB103" s="4">
        <f t="shared" si="18"/>
        <v>91.034598359469584</v>
      </c>
    </row>
    <row r="104" spans="1:80" x14ac:dyDescent="0.25">
      <c r="A104" s="2">
        <v>42069</v>
      </c>
      <c r="B104" s="3">
        <v>4.0993055555555553E-2</v>
      </c>
      <c r="C104" s="4">
        <v>9.8740000000000006</v>
      </c>
      <c r="D104" s="4">
        <v>7.2969999999999997</v>
      </c>
      <c r="E104" s="4">
        <v>72970.085030000002</v>
      </c>
      <c r="F104" s="4">
        <v>39.4</v>
      </c>
      <c r="G104" s="4">
        <v>94.7</v>
      </c>
      <c r="H104" s="4">
        <v>2623.8</v>
      </c>
      <c r="J104" s="4">
        <v>0.1</v>
      </c>
      <c r="K104" s="4">
        <v>0.84419999999999995</v>
      </c>
      <c r="L104" s="4">
        <v>8.3354999999999997</v>
      </c>
      <c r="M104" s="4">
        <v>6.1601999999999997</v>
      </c>
      <c r="N104" s="4">
        <v>33.261899999999997</v>
      </c>
      <c r="O104" s="4">
        <v>79.974999999999994</v>
      </c>
      <c r="P104" s="4">
        <v>113.2</v>
      </c>
      <c r="Q104" s="4">
        <v>25.2</v>
      </c>
      <c r="R104" s="4">
        <v>60.591000000000001</v>
      </c>
      <c r="S104" s="4">
        <v>85.8</v>
      </c>
      <c r="T104" s="4">
        <v>2623.7615999999998</v>
      </c>
      <c r="W104" s="4">
        <v>0</v>
      </c>
      <c r="X104" s="4">
        <v>8.4400000000000003E-2</v>
      </c>
      <c r="Y104" s="4">
        <v>11.9</v>
      </c>
      <c r="Z104" s="4">
        <v>854</v>
      </c>
      <c r="AA104" s="4">
        <v>878</v>
      </c>
      <c r="AB104" s="4">
        <v>817</v>
      </c>
      <c r="AC104" s="4">
        <v>59</v>
      </c>
      <c r="AD104" s="4">
        <v>6.93</v>
      </c>
      <c r="AE104" s="4">
        <v>0.16</v>
      </c>
      <c r="AF104" s="4">
        <v>978</v>
      </c>
      <c r="AG104" s="4">
        <v>-11</v>
      </c>
      <c r="AH104" s="4">
        <v>7</v>
      </c>
      <c r="AI104" s="4">
        <v>26</v>
      </c>
      <c r="AJ104" s="4">
        <v>190</v>
      </c>
      <c r="AK104" s="4">
        <v>137.9</v>
      </c>
      <c r="AL104" s="4">
        <v>2.2999999999999998</v>
      </c>
      <c r="AM104" s="4">
        <v>195</v>
      </c>
      <c r="AN104" s="4" t="s">
        <v>155</v>
      </c>
      <c r="AO104" s="4">
        <v>2</v>
      </c>
      <c r="AP104" s="4">
        <v>0.58255787037037032</v>
      </c>
      <c r="AQ104" s="4">
        <v>47.163957000000003</v>
      </c>
      <c r="AR104" s="4">
        <v>-88.489992999999998</v>
      </c>
      <c r="AS104" s="4">
        <v>320.5</v>
      </c>
      <c r="AT104" s="4">
        <v>31.9</v>
      </c>
      <c r="AU104" s="4">
        <v>11</v>
      </c>
      <c r="AV104" s="4">
        <v>8</v>
      </c>
      <c r="AW104" s="4" t="s">
        <v>206</v>
      </c>
      <c r="AX104" s="4">
        <v>1.5</v>
      </c>
      <c r="AY104" s="4">
        <v>1.2</v>
      </c>
      <c r="AZ104" s="4">
        <v>2.5297700000000001</v>
      </c>
      <c r="BA104" s="4">
        <v>14.023</v>
      </c>
      <c r="BB104" s="4">
        <v>11.4</v>
      </c>
      <c r="BC104" s="4">
        <v>0.81</v>
      </c>
      <c r="BD104" s="4">
        <v>18.454000000000001</v>
      </c>
      <c r="BE104" s="4">
        <v>1712.1559999999999</v>
      </c>
      <c r="BF104" s="4">
        <v>805.35199999999998</v>
      </c>
      <c r="BG104" s="4">
        <v>0.71499999999999997</v>
      </c>
      <c r="BH104" s="4">
        <v>1.72</v>
      </c>
      <c r="BI104" s="4">
        <v>2.4359999999999999</v>
      </c>
      <c r="BJ104" s="4">
        <v>0.54200000000000004</v>
      </c>
      <c r="BK104" s="4">
        <v>1.3029999999999999</v>
      </c>
      <c r="BL104" s="4">
        <v>1.845</v>
      </c>
      <c r="BM104" s="4">
        <v>17.821999999999999</v>
      </c>
      <c r="BQ104" s="4">
        <v>12.608000000000001</v>
      </c>
      <c r="BR104" s="4">
        <v>0.32433400000000001</v>
      </c>
      <c r="BS104" s="4">
        <v>-5</v>
      </c>
      <c r="BT104" s="4">
        <v>7.9876000000000003E-2</v>
      </c>
      <c r="BU104" s="4">
        <v>7.9259130000000004</v>
      </c>
      <c r="BV104" s="4">
        <v>1.6134949999999999</v>
      </c>
      <c r="BW104" s="4">
        <f t="shared" si="14"/>
        <v>2.0940262145999999</v>
      </c>
      <c r="BY104" s="4">
        <f t="shared" si="15"/>
        <v>10001.384430341435</v>
      </c>
      <c r="BZ104" s="4">
        <f t="shared" si="16"/>
        <v>4704.3814662591121</v>
      </c>
      <c r="CA104" s="4">
        <f t="shared" si="17"/>
        <v>3.1660376515020001</v>
      </c>
      <c r="CB104" s="4">
        <f t="shared" si="18"/>
        <v>104.10539303518199</v>
      </c>
    </row>
    <row r="105" spans="1:80" x14ac:dyDescent="0.25">
      <c r="A105" s="2">
        <v>42069</v>
      </c>
      <c r="B105" s="3">
        <v>4.1004629629629634E-2</v>
      </c>
      <c r="C105" s="4">
        <v>9.548</v>
      </c>
      <c r="D105" s="4">
        <v>8.0435999999999996</v>
      </c>
      <c r="E105" s="4">
        <v>80436.071429999996</v>
      </c>
      <c r="F105" s="4">
        <v>39.200000000000003</v>
      </c>
      <c r="G105" s="4">
        <v>33.200000000000003</v>
      </c>
      <c r="H105" s="4">
        <v>2591.8000000000002</v>
      </c>
      <c r="J105" s="4">
        <v>0.1</v>
      </c>
      <c r="K105" s="4">
        <v>0.83950000000000002</v>
      </c>
      <c r="L105" s="4">
        <v>8.0152999999999999</v>
      </c>
      <c r="M105" s="4">
        <v>6.7523</v>
      </c>
      <c r="N105" s="4">
        <v>32.896299999999997</v>
      </c>
      <c r="O105" s="4">
        <v>27.877300000000002</v>
      </c>
      <c r="P105" s="4">
        <v>60.8</v>
      </c>
      <c r="Q105" s="4">
        <v>24.922999999999998</v>
      </c>
      <c r="R105" s="4">
        <v>21.1205</v>
      </c>
      <c r="S105" s="4">
        <v>46</v>
      </c>
      <c r="T105" s="4">
        <v>2591.7716999999998</v>
      </c>
      <c r="W105" s="4">
        <v>0</v>
      </c>
      <c r="X105" s="4">
        <v>8.3900000000000002E-2</v>
      </c>
      <c r="Y105" s="4">
        <v>11.8</v>
      </c>
      <c r="Z105" s="4">
        <v>854</v>
      </c>
      <c r="AA105" s="4">
        <v>878</v>
      </c>
      <c r="AB105" s="4">
        <v>817</v>
      </c>
      <c r="AC105" s="4">
        <v>59</v>
      </c>
      <c r="AD105" s="4">
        <v>6.93</v>
      </c>
      <c r="AE105" s="4">
        <v>0.16</v>
      </c>
      <c r="AF105" s="4">
        <v>978</v>
      </c>
      <c r="AG105" s="4">
        <v>-11</v>
      </c>
      <c r="AH105" s="4">
        <v>7</v>
      </c>
      <c r="AI105" s="4">
        <v>26</v>
      </c>
      <c r="AJ105" s="4">
        <v>190</v>
      </c>
      <c r="AK105" s="4">
        <v>138</v>
      </c>
      <c r="AL105" s="4">
        <v>2.2000000000000002</v>
      </c>
      <c r="AM105" s="4">
        <v>195</v>
      </c>
      <c r="AN105" s="4" t="s">
        <v>155</v>
      </c>
      <c r="AO105" s="4">
        <v>2</v>
      </c>
      <c r="AP105" s="4">
        <v>0.58256944444444447</v>
      </c>
      <c r="AQ105" s="4">
        <v>47.163874999999997</v>
      </c>
      <c r="AR105" s="4">
        <v>-88.490140999999994</v>
      </c>
      <c r="AS105" s="4">
        <v>320.39999999999998</v>
      </c>
      <c r="AT105" s="4">
        <v>32.200000000000003</v>
      </c>
      <c r="AU105" s="4">
        <v>11</v>
      </c>
      <c r="AV105" s="4">
        <v>9</v>
      </c>
      <c r="AW105" s="4" t="s">
        <v>206</v>
      </c>
      <c r="AX105" s="4">
        <v>1.3299700000000001</v>
      </c>
      <c r="AY105" s="4">
        <v>1.285015</v>
      </c>
      <c r="AZ105" s="4">
        <v>2.3299699999999999</v>
      </c>
      <c r="BA105" s="4">
        <v>14.023</v>
      </c>
      <c r="BB105" s="4">
        <v>11.05</v>
      </c>
      <c r="BC105" s="4">
        <v>0.79</v>
      </c>
      <c r="BD105" s="4">
        <v>19.123000000000001</v>
      </c>
      <c r="BE105" s="4">
        <v>1616.8530000000001</v>
      </c>
      <c r="BF105" s="4">
        <v>866.92899999999997</v>
      </c>
      <c r="BG105" s="4">
        <v>0.69499999999999995</v>
      </c>
      <c r="BH105" s="4">
        <v>0.58899999999999997</v>
      </c>
      <c r="BI105" s="4">
        <v>1.284</v>
      </c>
      <c r="BJ105" s="4">
        <v>0.52600000000000002</v>
      </c>
      <c r="BK105" s="4">
        <v>0.44600000000000001</v>
      </c>
      <c r="BL105" s="4">
        <v>0.97299999999999998</v>
      </c>
      <c r="BM105" s="4">
        <v>17.289000000000001</v>
      </c>
      <c r="BQ105" s="4">
        <v>12.313000000000001</v>
      </c>
      <c r="BR105" s="4">
        <v>0.29323199999999999</v>
      </c>
      <c r="BS105" s="4">
        <v>-5</v>
      </c>
      <c r="BT105" s="4">
        <v>7.7186000000000005E-2</v>
      </c>
      <c r="BU105" s="4">
        <v>7.1658569999999999</v>
      </c>
      <c r="BV105" s="4">
        <v>1.5591569999999999</v>
      </c>
      <c r="BW105" s="4">
        <f t="shared" si="14"/>
        <v>1.8932194193999998</v>
      </c>
      <c r="BY105" s="4">
        <f t="shared" si="15"/>
        <v>8538.9832549714774</v>
      </c>
      <c r="BZ105" s="4">
        <f t="shared" si="16"/>
        <v>4578.4571722037608</v>
      </c>
      <c r="CA105" s="4">
        <f t="shared" si="17"/>
        <v>2.7779304563339999</v>
      </c>
      <c r="CB105" s="4">
        <f t="shared" si="18"/>
        <v>91.307299733001003</v>
      </c>
    </row>
    <row r="106" spans="1:80" x14ac:dyDescent="0.25">
      <c r="A106" s="2">
        <v>42069</v>
      </c>
      <c r="B106" s="3">
        <v>4.1016203703703701E-2</v>
      </c>
      <c r="C106" s="4">
        <v>9.3040000000000003</v>
      </c>
      <c r="D106" s="4">
        <v>8.4671000000000003</v>
      </c>
      <c r="E106" s="4">
        <v>84670.870649999997</v>
      </c>
      <c r="F106" s="4">
        <v>38.799999999999997</v>
      </c>
      <c r="G106" s="4">
        <v>9.5</v>
      </c>
      <c r="H106" s="4">
        <v>2755.5</v>
      </c>
      <c r="J106" s="4">
        <v>0.1</v>
      </c>
      <c r="K106" s="4">
        <v>0.83699999999999997</v>
      </c>
      <c r="L106" s="4">
        <v>7.7878999999999996</v>
      </c>
      <c r="M106" s="4">
        <v>7.0873999999999997</v>
      </c>
      <c r="N106" s="4">
        <v>32.477499999999999</v>
      </c>
      <c r="O106" s="4">
        <v>7.952</v>
      </c>
      <c r="P106" s="4">
        <v>40.4</v>
      </c>
      <c r="Q106" s="4">
        <v>24.605699999999999</v>
      </c>
      <c r="R106" s="4">
        <v>6.0246000000000004</v>
      </c>
      <c r="S106" s="4">
        <v>30.6</v>
      </c>
      <c r="T106" s="4">
        <v>2755.5145000000002</v>
      </c>
      <c r="W106" s="4">
        <v>0</v>
      </c>
      <c r="X106" s="4">
        <v>8.3699999999999997E-2</v>
      </c>
      <c r="Y106" s="4">
        <v>11.9</v>
      </c>
      <c r="Z106" s="4">
        <v>855</v>
      </c>
      <c r="AA106" s="4">
        <v>878</v>
      </c>
      <c r="AB106" s="4">
        <v>818</v>
      </c>
      <c r="AC106" s="4">
        <v>59</v>
      </c>
      <c r="AD106" s="4">
        <v>6.93</v>
      </c>
      <c r="AE106" s="4">
        <v>0.16</v>
      </c>
      <c r="AF106" s="4">
        <v>978</v>
      </c>
      <c r="AG106" s="4">
        <v>-11</v>
      </c>
      <c r="AH106" s="4">
        <v>7</v>
      </c>
      <c r="AI106" s="4">
        <v>26</v>
      </c>
      <c r="AJ106" s="4">
        <v>190</v>
      </c>
      <c r="AK106" s="4">
        <v>138</v>
      </c>
      <c r="AL106" s="4">
        <v>2.4</v>
      </c>
      <c r="AM106" s="4">
        <v>195</v>
      </c>
      <c r="AN106" s="4" t="s">
        <v>155</v>
      </c>
      <c r="AO106" s="4">
        <v>2</v>
      </c>
      <c r="AP106" s="4">
        <v>0.58258101851851851</v>
      </c>
      <c r="AQ106" s="4">
        <v>47.163773999999997</v>
      </c>
      <c r="AR106" s="4">
        <v>-88.490461999999994</v>
      </c>
      <c r="AS106" s="4">
        <v>320.5</v>
      </c>
      <c r="AT106" s="4">
        <v>31.9</v>
      </c>
      <c r="AU106" s="4">
        <v>11</v>
      </c>
      <c r="AV106" s="4">
        <v>9</v>
      </c>
      <c r="AW106" s="4" t="s">
        <v>206</v>
      </c>
      <c r="AX106" s="4">
        <v>1.4696610000000001</v>
      </c>
      <c r="AY106" s="4">
        <v>1.045509</v>
      </c>
      <c r="AZ106" s="4">
        <v>2.38483</v>
      </c>
      <c r="BA106" s="4">
        <v>14.023</v>
      </c>
      <c r="BB106" s="4">
        <v>10.87</v>
      </c>
      <c r="BC106" s="4">
        <v>0.78</v>
      </c>
      <c r="BD106" s="4">
        <v>19.466999999999999</v>
      </c>
      <c r="BE106" s="4">
        <v>1558.09</v>
      </c>
      <c r="BF106" s="4">
        <v>902.46900000000005</v>
      </c>
      <c r="BG106" s="4">
        <v>0.68</v>
      </c>
      <c r="BH106" s="4">
        <v>0.16700000000000001</v>
      </c>
      <c r="BI106" s="4">
        <v>0.84699999999999998</v>
      </c>
      <c r="BJ106" s="4">
        <v>0.51600000000000001</v>
      </c>
      <c r="BK106" s="4">
        <v>0.126</v>
      </c>
      <c r="BL106" s="4">
        <v>0.64200000000000002</v>
      </c>
      <c r="BM106" s="4">
        <v>18.2303</v>
      </c>
      <c r="BQ106" s="4">
        <v>12.176</v>
      </c>
      <c r="BR106" s="4">
        <v>0.277868</v>
      </c>
      <c r="BS106" s="4">
        <v>-5</v>
      </c>
      <c r="BT106" s="4">
        <v>7.6999999999999999E-2</v>
      </c>
      <c r="BU106" s="4">
        <v>6.7904</v>
      </c>
      <c r="BV106" s="4">
        <v>1.5553999999999999</v>
      </c>
      <c r="BW106" s="4">
        <f t="shared" si="14"/>
        <v>1.79402368</v>
      </c>
      <c r="BY106" s="4">
        <f t="shared" si="15"/>
        <v>7797.5000456319995</v>
      </c>
      <c r="BZ106" s="4">
        <f t="shared" si="16"/>
        <v>4516.4284917311998</v>
      </c>
      <c r="CA106" s="4">
        <f t="shared" si="17"/>
        <v>2.5823347968000001</v>
      </c>
      <c r="CB106" s="4">
        <f t="shared" si="18"/>
        <v>91.233988461440006</v>
      </c>
    </row>
    <row r="107" spans="1:80" x14ac:dyDescent="0.25">
      <c r="A107" s="2">
        <v>42069</v>
      </c>
      <c r="B107" s="3">
        <v>4.1027777777777781E-2</v>
      </c>
      <c r="C107" s="4">
        <v>9.4559999999999995</v>
      </c>
      <c r="D107" s="4">
        <v>8.2675999999999998</v>
      </c>
      <c r="E107" s="4">
        <v>82675.807530000005</v>
      </c>
      <c r="F107" s="4">
        <v>38.700000000000003</v>
      </c>
      <c r="G107" s="4">
        <v>16.100000000000001</v>
      </c>
      <c r="H107" s="4">
        <v>2780.1</v>
      </c>
      <c r="J107" s="4">
        <v>0.1</v>
      </c>
      <c r="K107" s="4">
        <v>0.83779999999999999</v>
      </c>
      <c r="L107" s="4">
        <v>7.9225000000000003</v>
      </c>
      <c r="M107" s="4">
        <v>6.9267000000000003</v>
      </c>
      <c r="N107" s="4">
        <v>32.423299999999998</v>
      </c>
      <c r="O107" s="4">
        <v>13.4489</v>
      </c>
      <c r="P107" s="4">
        <v>45.9</v>
      </c>
      <c r="Q107" s="4">
        <v>24.564699999999998</v>
      </c>
      <c r="R107" s="4">
        <v>10.1892</v>
      </c>
      <c r="S107" s="4">
        <v>34.799999999999997</v>
      </c>
      <c r="T107" s="4">
        <v>2780.05</v>
      </c>
      <c r="W107" s="4">
        <v>0</v>
      </c>
      <c r="X107" s="4">
        <v>8.3799999999999999E-2</v>
      </c>
      <c r="Y107" s="4">
        <v>11.9</v>
      </c>
      <c r="Z107" s="4">
        <v>856</v>
      </c>
      <c r="AA107" s="4">
        <v>879</v>
      </c>
      <c r="AB107" s="4">
        <v>818</v>
      </c>
      <c r="AC107" s="4">
        <v>59</v>
      </c>
      <c r="AD107" s="4">
        <v>6.93</v>
      </c>
      <c r="AE107" s="4">
        <v>0.16</v>
      </c>
      <c r="AF107" s="4">
        <v>978</v>
      </c>
      <c r="AG107" s="4">
        <v>-11</v>
      </c>
      <c r="AH107" s="4">
        <v>7</v>
      </c>
      <c r="AI107" s="4">
        <v>26</v>
      </c>
      <c r="AJ107" s="4">
        <v>190.9</v>
      </c>
      <c r="AK107" s="4">
        <v>138</v>
      </c>
      <c r="AL107" s="4">
        <v>2.2999999999999998</v>
      </c>
      <c r="AM107" s="4">
        <v>195</v>
      </c>
      <c r="AN107" s="4" t="s">
        <v>155</v>
      </c>
      <c r="AO107" s="4">
        <v>2</v>
      </c>
      <c r="AP107" s="4">
        <v>0.5826041666666667</v>
      </c>
      <c r="AQ107" s="4">
        <v>47.163758000000001</v>
      </c>
      <c r="AR107" s="4">
        <v>-88.490515000000002</v>
      </c>
      <c r="AS107" s="4">
        <v>320.5</v>
      </c>
      <c r="AT107" s="4">
        <v>31.8</v>
      </c>
      <c r="AU107" s="4">
        <v>11</v>
      </c>
      <c r="AV107" s="4">
        <v>9</v>
      </c>
      <c r="AW107" s="4" t="s">
        <v>206</v>
      </c>
      <c r="AX107" s="4">
        <v>1.8388610000000001</v>
      </c>
      <c r="AY107" s="4">
        <v>1.254146</v>
      </c>
      <c r="AZ107" s="4">
        <v>2.8235760000000001</v>
      </c>
      <c r="BA107" s="4">
        <v>14.023</v>
      </c>
      <c r="BB107" s="4">
        <v>10.92</v>
      </c>
      <c r="BC107" s="4">
        <v>0.78</v>
      </c>
      <c r="BD107" s="4">
        <v>19.359000000000002</v>
      </c>
      <c r="BE107" s="4">
        <v>1587.499</v>
      </c>
      <c r="BF107" s="4">
        <v>883.39499999999998</v>
      </c>
      <c r="BG107" s="4">
        <v>0.68</v>
      </c>
      <c r="BH107" s="4">
        <v>0.28199999999999997</v>
      </c>
      <c r="BI107" s="4">
        <v>0.96299999999999997</v>
      </c>
      <c r="BJ107" s="4">
        <v>0.51500000000000001</v>
      </c>
      <c r="BK107" s="4">
        <v>0.214</v>
      </c>
      <c r="BL107" s="4">
        <v>0.72899999999999998</v>
      </c>
      <c r="BM107" s="4">
        <v>18.421500000000002</v>
      </c>
      <c r="BQ107" s="4">
        <v>12.207000000000001</v>
      </c>
      <c r="BR107" s="4">
        <v>0.26011600000000001</v>
      </c>
      <c r="BS107" s="4">
        <v>-5</v>
      </c>
      <c r="BT107" s="4">
        <v>7.7937999999999993E-2</v>
      </c>
      <c r="BU107" s="4">
        <v>6.3565849999999999</v>
      </c>
      <c r="BV107" s="4">
        <v>1.5743480000000001</v>
      </c>
      <c r="BW107" s="4">
        <f t="shared" si="14"/>
        <v>1.6794097569999999</v>
      </c>
      <c r="BY107" s="4">
        <f t="shared" si="15"/>
        <v>7437.1203078843546</v>
      </c>
      <c r="BZ107" s="4">
        <f t="shared" si="16"/>
        <v>4138.5316742772748</v>
      </c>
      <c r="CA107" s="4">
        <f t="shared" si="17"/>
        <v>2.412673619675</v>
      </c>
      <c r="CB107" s="4">
        <f t="shared" si="18"/>
        <v>86.3011011356175</v>
      </c>
    </row>
    <row r="108" spans="1:80" x14ac:dyDescent="0.25">
      <c r="A108" s="2">
        <v>42069</v>
      </c>
      <c r="B108" s="3">
        <v>4.1039351851851848E-2</v>
      </c>
      <c r="C108" s="4">
        <v>9.8350000000000009</v>
      </c>
      <c r="D108" s="4">
        <v>7.7980999999999998</v>
      </c>
      <c r="E108" s="4">
        <v>77980.737370000003</v>
      </c>
      <c r="F108" s="4">
        <v>37.799999999999997</v>
      </c>
      <c r="G108" s="4">
        <v>22.2</v>
      </c>
      <c r="H108" s="4">
        <v>2705.6</v>
      </c>
      <c r="J108" s="4">
        <v>0.1</v>
      </c>
      <c r="K108" s="4">
        <v>0.83960000000000001</v>
      </c>
      <c r="L108" s="4">
        <v>8.2576999999999998</v>
      </c>
      <c r="M108" s="4">
        <v>6.5473999999999997</v>
      </c>
      <c r="N108" s="4">
        <v>31.764800000000001</v>
      </c>
      <c r="O108" s="4">
        <v>18.680800000000001</v>
      </c>
      <c r="P108" s="4">
        <v>50.4</v>
      </c>
      <c r="Q108" s="4">
        <v>24.065799999999999</v>
      </c>
      <c r="R108" s="4">
        <v>14.153</v>
      </c>
      <c r="S108" s="4">
        <v>38.200000000000003</v>
      </c>
      <c r="T108" s="4">
        <v>2705.6012999999998</v>
      </c>
      <c r="W108" s="4">
        <v>0</v>
      </c>
      <c r="X108" s="4">
        <v>8.4000000000000005E-2</v>
      </c>
      <c r="Y108" s="4">
        <v>11.8</v>
      </c>
      <c r="Z108" s="4">
        <v>856</v>
      </c>
      <c r="AA108" s="4">
        <v>879</v>
      </c>
      <c r="AB108" s="4">
        <v>820</v>
      </c>
      <c r="AC108" s="4">
        <v>59</v>
      </c>
      <c r="AD108" s="4">
        <v>6.93</v>
      </c>
      <c r="AE108" s="4">
        <v>0.16</v>
      </c>
      <c r="AF108" s="4">
        <v>978</v>
      </c>
      <c r="AG108" s="4">
        <v>-11</v>
      </c>
      <c r="AH108" s="4">
        <v>7</v>
      </c>
      <c r="AI108" s="4">
        <v>26</v>
      </c>
      <c r="AJ108" s="4">
        <v>190.1</v>
      </c>
      <c r="AK108" s="4">
        <v>138</v>
      </c>
      <c r="AL108" s="4">
        <v>2.4</v>
      </c>
      <c r="AM108" s="4">
        <v>195</v>
      </c>
      <c r="AN108" s="4" t="s">
        <v>155</v>
      </c>
      <c r="AO108" s="4">
        <v>2</v>
      </c>
      <c r="AP108" s="4">
        <v>0.5826041666666667</v>
      </c>
      <c r="AQ108" s="4">
        <v>47.163736999999998</v>
      </c>
      <c r="AR108" s="4">
        <v>-88.490673000000001</v>
      </c>
      <c r="AS108" s="4">
        <v>320.5</v>
      </c>
      <c r="AT108" s="4">
        <v>31.3</v>
      </c>
      <c r="AU108" s="4">
        <v>11</v>
      </c>
      <c r="AV108" s="4">
        <v>9</v>
      </c>
      <c r="AW108" s="4" t="s">
        <v>206</v>
      </c>
      <c r="AX108" s="4">
        <v>1.730769</v>
      </c>
      <c r="AY108" s="4">
        <v>1.469231</v>
      </c>
      <c r="AZ108" s="4">
        <v>2.9846149999999998</v>
      </c>
      <c r="BA108" s="4">
        <v>14.023</v>
      </c>
      <c r="BB108" s="4">
        <v>11.05</v>
      </c>
      <c r="BC108" s="4">
        <v>0.79</v>
      </c>
      <c r="BD108" s="4">
        <v>19.100999999999999</v>
      </c>
      <c r="BE108" s="4">
        <v>1660.345</v>
      </c>
      <c r="BF108" s="4">
        <v>837.88900000000001</v>
      </c>
      <c r="BG108" s="4">
        <v>0.66900000000000004</v>
      </c>
      <c r="BH108" s="4">
        <v>0.39300000000000002</v>
      </c>
      <c r="BI108" s="4">
        <v>1.0620000000000001</v>
      </c>
      <c r="BJ108" s="4">
        <v>0.50700000000000001</v>
      </c>
      <c r="BK108" s="4">
        <v>0.29799999999999999</v>
      </c>
      <c r="BL108" s="4">
        <v>0.80500000000000005</v>
      </c>
      <c r="BM108" s="4">
        <v>17.989599999999999</v>
      </c>
      <c r="BQ108" s="4">
        <v>12.275</v>
      </c>
      <c r="BR108" s="4">
        <v>0.30965199999999998</v>
      </c>
      <c r="BS108" s="4">
        <v>-5</v>
      </c>
      <c r="BT108" s="4">
        <v>7.7062000000000005E-2</v>
      </c>
      <c r="BU108" s="4">
        <v>7.5671200000000001</v>
      </c>
      <c r="BV108" s="4">
        <v>1.5566519999999999</v>
      </c>
      <c r="BW108" s="4">
        <f t="shared" si="14"/>
        <v>1.999233104</v>
      </c>
      <c r="BY108" s="4">
        <f t="shared" si="15"/>
        <v>9259.6900041667996</v>
      </c>
      <c r="BZ108" s="4">
        <f t="shared" si="16"/>
        <v>4672.8796713341599</v>
      </c>
      <c r="CA108" s="4">
        <f t="shared" si="17"/>
        <v>2.8275224920800004</v>
      </c>
      <c r="CB108" s="4">
        <f t="shared" si="18"/>
        <v>100.32741345862399</v>
      </c>
    </row>
    <row r="109" spans="1:80" x14ac:dyDescent="0.25">
      <c r="A109" s="2">
        <v>42069</v>
      </c>
      <c r="B109" s="3">
        <v>4.1050925925925928E-2</v>
      </c>
      <c r="C109" s="4">
        <v>9.9039999999999999</v>
      </c>
      <c r="D109" s="4">
        <v>7.4375</v>
      </c>
      <c r="E109" s="4">
        <v>74374.513200000001</v>
      </c>
      <c r="F109" s="4">
        <v>35.200000000000003</v>
      </c>
      <c r="G109" s="4">
        <v>40.700000000000003</v>
      </c>
      <c r="H109" s="4">
        <v>2598.1</v>
      </c>
      <c r="J109" s="4">
        <v>0.1</v>
      </c>
      <c r="K109" s="4">
        <v>0.8427</v>
      </c>
      <c r="L109" s="4">
        <v>8.3463999999999992</v>
      </c>
      <c r="M109" s="4">
        <v>6.2675999999999998</v>
      </c>
      <c r="N109" s="4">
        <v>29.633299999999998</v>
      </c>
      <c r="O109" s="4">
        <v>34.277200000000001</v>
      </c>
      <c r="P109" s="4">
        <v>63.9</v>
      </c>
      <c r="Q109" s="4">
        <v>22.450900000000001</v>
      </c>
      <c r="R109" s="4">
        <v>25.969200000000001</v>
      </c>
      <c r="S109" s="4">
        <v>48.4</v>
      </c>
      <c r="T109" s="4">
        <v>2598.1392999999998</v>
      </c>
      <c r="W109" s="4">
        <v>0</v>
      </c>
      <c r="X109" s="4">
        <v>8.43E-2</v>
      </c>
      <c r="Y109" s="4">
        <v>11.9</v>
      </c>
      <c r="Z109" s="4">
        <v>856</v>
      </c>
      <c r="AA109" s="4">
        <v>878</v>
      </c>
      <c r="AB109" s="4">
        <v>818</v>
      </c>
      <c r="AC109" s="4">
        <v>59</v>
      </c>
      <c r="AD109" s="4">
        <v>6.93</v>
      </c>
      <c r="AE109" s="4">
        <v>0.16</v>
      </c>
      <c r="AF109" s="4">
        <v>978</v>
      </c>
      <c r="AG109" s="4">
        <v>-11</v>
      </c>
      <c r="AH109" s="4">
        <v>7</v>
      </c>
      <c r="AI109" s="4">
        <v>26</v>
      </c>
      <c r="AJ109" s="4">
        <v>190.9</v>
      </c>
      <c r="AK109" s="4">
        <v>138</v>
      </c>
      <c r="AL109" s="4">
        <v>2.5</v>
      </c>
      <c r="AM109" s="4">
        <v>195</v>
      </c>
      <c r="AN109" s="4" t="s">
        <v>155</v>
      </c>
      <c r="AO109" s="4">
        <v>2</v>
      </c>
      <c r="AP109" s="4">
        <v>0.58261574074074074</v>
      </c>
      <c r="AQ109" s="4">
        <v>47.163677999999997</v>
      </c>
      <c r="AR109" s="4">
        <v>-88.491</v>
      </c>
      <c r="AS109" s="4">
        <v>320.60000000000002</v>
      </c>
      <c r="AT109" s="4">
        <v>31.1</v>
      </c>
      <c r="AU109" s="4">
        <v>11</v>
      </c>
      <c r="AV109" s="4">
        <v>9</v>
      </c>
      <c r="AW109" s="4" t="s">
        <v>206</v>
      </c>
      <c r="AX109" s="4">
        <v>2.038062</v>
      </c>
      <c r="AY109" s="4">
        <v>1.753546</v>
      </c>
      <c r="AZ109" s="4">
        <v>3.3380619999999999</v>
      </c>
      <c r="BA109" s="4">
        <v>14.023</v>
      </c>
      <c r="BB109" s="4">
        <v>11.28</v>
      </c>
      <c r="BC109" s="4">
        <v>0.8</v>
      </c>
      <c r="BD109" s="4">
        <v>18.664000000000001</v>
      </c>
      <c r="BE109" s="4">
        <v>1701.0160000000001</v>
      </c>
      <c r="BF109" s="4">
        <v>813</v>
      </c>
      <c r="BG109" s="4">
        <v>0.63200000000000001</v>
      </c>
      <c r="BH109" s="4">
        <v>0.73199999999999998</v>
      </c>
      <c r="BI109" s="4">
        <v>1.3640000000000001</v>
      </c>
      <c r="BJ109" s="4">
        <v>0.47899999999999998</v>
      </c>
      <c r="BK109" s="4">
        <v>0.55400000000000005</v>
      </c>
      <c r="BL109" s="4">
        <v>1.0329999999999999</v>
      </c>
      <c r="BM109" s="4">
        <v>17.510200000000001</v>
      </c>
      <c r="BQ109" s="4">
        <v>12.488</v>
      </c>
      <c r="BR109" s="4">
        <v>0.40951700000000002</v>
      </c>
      <c r="BS109" s="4">
        <v>-5</v>
      </c>
      <c r="BT109" s="4">
        <v>7.9811000000000007E-2</v>
      </c>
      <c r="BU109" s="4">
        <v>10.007583</v>
      </c>
      <c r="BV109" s="4">
        <v>1.6121859999999999</v>
      </c>
      <c r="BW109" s="4">
        <f t="shared" si="14"/>
        <v>2.6440034286</v>
      </c>
      <c r="BY109" s="4">
        <f t="shared" si="15"/>
        <v>12545.994338789737</v>
      </c>
      <c r="BZ109" s="4">
        <f t="shared" si="16"/>
        <v>5996.3535895229998</v>
      </c>
      <c r="CA109" s="4">
        <f t="shared" si="17"/>
        <v>3.5329069734089997</v>
      </c>
      <c r="CB109" s="4">
        <f t="shared" si="18"/>
        <v>129.14803274694421</v>
      </c>
    </row>
    <row r="110" spans="1:80" x14ac:dyDescent="0.25">
      <c r="A110" s="2">
        <v>42069</v>
      </c>
      <c r="B110" s="3">
        <v>4.1062500000000002E-2</v>
      </c>
      <c r="C110" s="4">
        <v>10.002000000000001</v>
      </c>
      <c r="D110" s="4">
        <v>7.3464</v>
      </c>
      <c r="E110" s="4">
        <v>73464.375</v>
      </c>
      <c r="F110" s="4">
        <v>34.1</v>
      </c>
      <c r="G110" s="4">
        <v>56.7</v>
      </c>
      <c r="H110" s="4">
        <v>2536.6</v>
      </c>
      <c r="J110" s="4">
        <v>0.1</v>
      </c>
      <c r="K110" s="4">
        <v>0.84279999999999999</v>
      </c>
      <c r="L110" s="4">
        <v>8.43</v>
      </c>
      <c r="M110" s="4">
        <v>6.1917999999999997</v>
      </c>
      <c r="N110" s="4">
        <v>28.779699999999998</v>
      </c>
      <c r="O110" s="4">
        <v>47.819899999999997</v>
      </c>
      <c r="P110" s="4">
        <v>76.599999999999994</v>
      </c>
      <c r="Q110" s="4">
        <v>21.804200000000002</v>
      </c>
      <c r="R110" s="4">
        <v>36.229500000000002</v>
      </c>
      <c r="S110" s="4">
        <v>58</v>
      </c>
      <c r="T110" s="4">
        <v>2536.6</v>
      </c>
      <c r="W110" s="4">
        <v>0</v>
      </c>
      <c r="X110" s="4">
        <v>8.43E-2</v>
      </c>
      <c r="Y110" s="4">
        <v>11.8</v>
      </c>
      <c r="Z110" s="4">
        <v>857</v>
      </c>
      <c r="AA110" s="4">
        <v>879</v>
      </c>
      <c r="AB110" s="4">
        <v>816</v>
      </c>
      <c r="AC110" s="4">
        <v>59</v>
      </c>
      <c r="AD110" s="4">
        <v>6.93</v>
      </c>
      <c r="AE110" s="4">
        <v>0.16</v>
      </c>
      <c r="AF110" s="4">
        <v>978</v>
      </c>
      <c r="AG110" s="4">
        <v>-11</v>
      </c>
      <c r="AH110" s="4">
        <v>7</v>
      </c>
      <c r="AI110" s="4">
        <v>26</v>
      </c>
      <c r="AJ110" s="4">
        <v>190.1</v>
      </c>
      <c r="AK110" s="4">
        <v>137.1</v>
      </c>
      <c r="AL110" s="4">
        <v>2.2000000000000002</v>
      </c>
      <c r="AM110" s="4">
        <v>195</v>
      </c>
      <c r="AN110" s="4" t="s">
        <v>155</v>
      </c>
      <c r="AO110" s="4">
        <v>2</v>
      </c>
      <c r="AP110" s="4">
        <v>0.58263888888888882</v>
      </c>
      <c r="AQ110" s="4">
        <v>47.163637999999999</v>
      </c>
      <c r="AR110" s="4">
        <v>-88.491204999999994</v>
      </c>
      <c r="AS110" s="4">
        <v>320.7</v>
      </c>
      <c r="AT110" s="4">
        <v>31.3</v>
      </c>
      <c r="AU110" s="4">
        <v>11</v>
      </c>
      <c r="AV110" s="4">
        <v>9</v>
      </c>
      <c r="AW110" s="4" t="s">
        <v>206</v>
      </c>
      <c r="AX110" s="4">
        <v>1.509091</v>
      </c>
      <c r="AY110" s="4">
        <v>1.8844160000000001</v>
      </c>
      <c r="AZ110" s="4">
        <v>2.8935059999999999</v>
      </c>
      <c r="BA110" s="4">
        <v>14.023</v>
      </c>
      <c r="BB110" s="4">
        <v>11.3</v>
      </c>
      <c r="BC110" s="4">
        <v>0.81</v>
      </c>
      <c r="BD110" s="4">
        <v>18.646999999999998</v>
      </c>
      <c r="BE110" s="4">
        <v>1717.8620000000001</v>
      </c>
      <c r="BF110" s="4">
        <v>803.08100000000002</v>
      </c>
      <c r="BG110" s="4">
        <v>0.61399999999999999</v>
      </c>
      <c r="BH110" s="4">
        <v>1.02</v>
      </c>
      <c r="BI110" s="4">
        <v>1.635</v>
      </c>
      <c r="BJ110" s="4">
        <v>0.46500000000000002</v>
      </c>
      <c r="BK110" s="4">
        <v>0.77300000000000002</v>
      </c>
      <c r="BL110" s="4">
        <v>1.238</v>
      </c>
      <c r="BM110" s="4">
        <v>17.093599999999999</v>
      </c>
      <c r="BQ110" s="4">
        <v>12.488</v>
      </c>
      <c r="BR110" s="4">
        <v>0.37566899999999998</v>
      </c>
      <c r="BS110" s="4">
        <v>-5</v>
      </c>
      <c r="BT110" s="4">
        <v>7.7186000000000005E-2</v>
      </c>
      <c r="BU110" s="4">
        <v>9.1804030000000001</v>
      </c>
      <c r="BV110" s="4">
        <v>1.559161</v>
      </c>
      <c r="BW110" s="4">
        <f t="shared" si="14"/>
        <v>2.4254624726</v>
      </c>
      <c r="BY110" s="4">
        <f t="shared" si="15"/>
        <v>11622.980442830483</v>
      </c>
      <c r="BZ110" s="4">
        <f t="shared" si="16"/>
        <v>5433.6115223508914</v>
      </c>
      <c r="CA110" s="4">
        <f t="shared" si="17"/>
        <v>3.1461700101150001</v>
      </c>
      <c r="CB110" s="4">
        <f t="shared" si="18"/>
        <v>115.65456276322961</v>
      </c>
    </row>
    <row r="111" spans="1:80" x14ac:dyDescent="0.25">
      <c r="A111" s="2">
        <v>42069</v>
      </c>
      <c r="B111" s="3">
        <v>4.1074074074074075E-2</v>
      </c>
      <c r="C111" s="4">
        <v>10.198</v>
      </c>
      <c r="D111" s="4">
        <v>7.0589000000000004</v>
      </c>
      <c r="E111" s="4">
        <v>70589.375</v>
      </c>
      <c r="F111" s="4">
        <v>32.299999999999997</v>
      </c>
      <c r="G111" s="4">
        <v>57.5</v>
      </c>
      <c r="H111" s="4">
        <v>2560.4</v>
      </c>
      <c r="J111" s="4">
        <v>0.1</v>
      </c>
      <c r="K111" s="4">
        <v>0.84409999999999996</v>
      </c>
      <c r="L111" s="4">
        <v>8.6080000000000005</v>
      </c>
      <c r="M111" s="4">
        <v>5.9584999999999999</v>
      </c>
      <c r="N111" s="4">
        <v>27.305599999999998</v>
      </c>
      <c r="O111" s="4">
        <v>48.558500000000002</v>
      </c>
      <c r="P111" s="4">
        <v>75.900000000000006</v>
      </c>
      <c r="Q111" s="4">
        <v>20.6873</v>
      </c>
      <c r="R111" s="4">
        <v>36.789099999999998</v>
      </c>
      <c r="S111" s="4">
        <v>57.5</v>
      </c>
      <c r="T111" s="4">
        <v>2560.3526000000002</v>
      </c>
      <c r="W111" s="4">
        <v>0</v>
      </c>
      <c r="X111" s="4">
        <v>8.4400000000000003E-2</v>
      </c>
      <c r="Y111" s="4">
        <v>11.9</v>
      </c>
      <c r="Z111" s="4">
        <v>856</v>
      </c>
      <c r="AA111" s="4">
        <v>880</v>
      </c>
      <c r="AB111" s="4">
        <v>817</v>
      </c>
      <c r="AC111" s="4">
        <v>59</v>
      </c>
      <c r="AD111" s="4">
        <v>6.93</v>
      </c>
      <c r="AE111" s="4">
        <v>0.16</v>
      </c>
      <c r="AF111" s="4">
        <v>978</v>
      </c>
      <c r="AG111" s="4">
        <v>-11</v>
      </c>
      <c r="AH111" s="4">
        <v>7</v>
      </c>
      <c r="AI111" s="4">
        <v>26</v>
      </c>
      <c r="AJ111" s="4">
        <v>190</v>
      </c>
      <c r="AK111" s="4">
        <v>137.9</v>
      </c>
      <c r="AL111" s="4">
        <v>2.2999999999999998</v>
      </c>
      <c r="AM111" s="4">
        <v>195</v>
      </c>
      <c r="AN111" s="4" t="s">
        <v>155</v>
      </c>
      <c r="AO111" s="4">
        <v>2</v>
      </c>
      <c r="AP111" s="4">
        <v>0.58265046296296297</v>
      </c>
      <c r="AQ111" s="4">
        <v>47.163597000000003</v>
      </c>
      <c r="AR111" s="4">
        <v>-88.491384999999994</v>
      </c>
      <c r="AS111" s="4">
        <v>320.39999999999998</v>
      </c>
      <c r="AT111" s="4">
        <v>31.6</v>
      </c>
      <c r="AU111" s="4">
        <v>10</v>
      </c>
      <c r="AV111" s="4">
        <v>9</v>
      </c>
      <c r="AW111" s="4" t="s">
        <v>206</v>
      </c>
      <c r="AX111" s="4">
        <v>1.4</v>
      </c>
      <c r="AY111" s="4">
        <v>1.984316</v>
      </c>
      <c r="AZ111" s="4">
        <v>2.8</v>
      </c>
      <c r="BA111" s="4">
        <v>14.023</v>
      </c>
      <c r="BB111" s="4">
        <v>11.39</v>
      </c>
      <c r="BC111" s="4">
        <v>0.81</v>
      </c>
      <c r="BD111" s="4">
        <v>18.469000000000001</v>
      </c>
      <c r="BE111" s="4">
        <v>1760.434</v>
      </c>
      <c r="BF111" s="4">
        <v>775.58199999999999</v>
      </c>
      <c r="BG111" s="4">
        <v>0.58499999999999996</v>
      </c>
      <c r="BH111" s="4">
        <v>1.04</v>
      </c>
      <c r="BI111" s="4">
        <v>1.625</v>
      </c>
      <c r="BJ111" s="4">
        <v>0.443</v>
      </c>
      <c r="BK111" s="4">
        <v>0.78800000000000003</v>
      </c>
      <c r="BL111" s="4">
        <v>1.2310000000000001</v>
      </c>
      <c r="BM111" s="4">
        <v>17.3155</v>
      </c>
      <c r="BQ111" s="4">
        <v>12.552</v>
      </c>
      <c r="BR111" s="4">
        <v>0.36831000000000003</v>
      </c>
      <c r="BS111" s="4">
        <v>-5</v>
      </c>
      <c r="BT111" s="4">
        <v>7.7937999999999993E-2</v>
      </c>
      <c r="BU111" s="4">
        <v>9.0005760000000006</v>
      </c>
      <c r="BV111" s="4">
        <v>1.5743480000000001</v>
      </c>
      <c r="BW111" s="4">
        <f t="shared" si="14"/>
        <v>2.3779521792000002</v>
      </c>
      <c r="BY111" s="4">
        <f t="shared" si="15"/>
        <v>11677.706047358208</v>
      </c>
      <c r="BZ111" s="4">
        <f t="shared" si="16"/>
        <v>5144.7646498659842</v>
      </c>
      <c r="CA111" s="4">
        <f t="shared" si="17"/>
        <v>2.9386070588160003</v>
      </c>
      <c r="CB111" s="4">
        <f t="shared" si="18"/>
        <v>114.86106213753601</v>
      </c>
    </row>
    <row r="112" spans="1:80" x14ac:dyDescent="0.25">
      <c r="A112" s="2">
        <v>42069</v>
      </c>
      <c r="B112" s="3">
        <v>4.1085648148148149E-2</v>
      </c>
      <c r="C112" s="4">
        <v>10.42</v>
      </c>
      <c r="D112" s="4">
        <v>6.7838000000000003</v>
      </c>
      <c r="E112" s="4">
        <v>67838.234299999996</v>
      </c>
      <c r="F112" s="4">
        <v>31.8</v>
      </c>
      <c r="G112" s="4">
        <v>35.5</v>
      </c>
      <c r="H112" s="4">
        <v>2565.3000000000002</v>
      </c>
      <c r="J112" s="4">
        <v>0.1</v>
      </c>
      <c r="K112" s="4">
        <v>0.84509999999999996</v>
      </c>
      <c r="L112" s="4">
        <v>8.8056999999999999</v>
      </c>
      <c r="M112" s="4">
        <v>5.7328000000000001</v>
      </c>
      <c r="N112" s="4">
        <v>26.873000000000001</v>
      </c>
      <c r="O112" s="4">
        <v>30.0364</v>
      </c>
      <c r="P112" s="4">
        <v>56.9</v>
      </c>
      <c r="Q112" s="4">
        <v>20.3596</v>
      </c>
      <c r="R112" s="4">
        <v>22.7563</v>
      </c>
      <c r="S112" s="4">
        <v>43.1</v>
      </c>
      <c r="T112" s="4">
        <v>2565.2570999999998</v>
      </c>
      <c r="W112" s="4">
        <v>0</v>
      </c>
      <c r="X112" s="4">
        <v>8.4500000000000006E-2</v>
      </c>
      <c r="Y112" s="4">
        <v>11.9</v>
      </c>
      <c r="Z112" s="4">
        <v>857</v>
      </c>
      <c r="AA112" s="4">
        <v>879</v>
      </c>
      <c r="AB112" s="4">
        <v>816</v>
      </c>
      <c r="AC112" s="4">
        <v>59</v>
      </c>
      <c r="AD112" s="4">
        <v>6.93</v>
      </c>
      <c r="AE112" s="4">
        <v>0.16</v>
      </c>
      <c r="AF112" s="4">
        <v>978</v>
      </c>
      <c r="AG112" s="4">
        <v>-11</v>
      </c>
      <c r="AH112" s="4">
        <v>7</v>
      </c>
      <c r="AI112" s="4">
        <v>26</v>
      </c>
      <c r="AJ112" s="4">
        <v>190</v>
      </c>
      <c r="AK112" s="4">
        <v>138</v>
      </c>
      <c r="AL112" s="4">
        <v>2.4</v>
      </c>
      <c r="AM112" s="4">
        <v>195</v>
      </c>
      <c r="AN112" s="4" t="s">
        <v>155</v>
      </c>
      <c r="AO112" s="4">
        <v>2</v>
      </c>
      <c r="AP112" s="4">
        <v>0.58266203703703701</v>
      </c>
      <c r="AQ112" s="4">
        <v>47.163589999999999</v>
      </c>
      <c r="AR112" s="4">
        <v>-88.491412999999994</v>
      </c>
      <c r="AS112" s="4">
        <v>320.3</v>
      </c>
      <c r="AT112" s="4">
        <v>32.1</v>
      </c>
      <c r="AU112" s="4">
        <v>10</v>
      </c>
      <c r="AV112" s="4">
        <v>9</v>
      </c>
      <c r="AW112" s="4" t="s">
        <v>206</v>
      </c>
      <c r="AX112" s="4">
        <v>1.4</v>
      </c>
      <c r="AY112" s="4">
        <v>2.0842160000000001</v>
      </c>
      <c r="AZ112" s="4">
        <v>2.8842159999999999</v>
      </c>
      <c r="BA112" s="4">
        <v>14.023</v>
      </c>
      <c r="BB112" s="4">
        <v>11.46</v>
      </c>
      <c r="BC112" s="4">
        <v>0.82</v>
      </c>
      <c r="BD112" s="4">
        <v>18.334</v>
      </c>
      <c r="BE112" s="4">
        <v>1804.2270000000001</v>
      </c>
      <c r="BF112" s="4">
        <v>747.59799999999996</v>
      </c>
      <c r="BG112" s="4">
        <v>0.57699999999999996</v>
      </c>
      <c r="BH112" s="4">
        <v>0.64400000000000002</v>
      </c>
      <c r="BI112" s="4">
        <v>1.2210000000000001</v>
      </c>
      <c r="BJ112" s="4">
        <v>0.437</v>
      </c>
      <c r="BK112" s="4">
        <v>0.48799999999999999</v>
      </c>
      <c r="BL112" s="4">
        <v>0.92500000000000004</v>
      </c>
      <c r="BM112" s="4">
        <v>17.3811</v>
      </c>
      <c r="BQ112" s="4">
        <v>12.59</v>
      </c>
      <c r="BR112" s="4">
        <v>0.413962</v>
      </c>
      <c r="BS112" s="4">
        <v>-5</v>
      </c>
      <c r="BT112" s="4">
        <v>7.7062000000000005E-2</v>
      </c>
      <c r="BU112" s="4">
        <v>10.116197</v>
      </c>
      <c r="BV112" s="4">
        <v>1.5566519999999999</v>
      </c>
      <c r="BW112" s="4">
        <f t="shared" si="14"/>
        <v>2.6726992473999998</v>
      </c>
      <c r="BY112" s="4">
        <f t="shared" si="15"/>
        <v>13451.661918597903</v>
      </c>
      <c r="BZ112" s="4">
        <f t="shared" si="16"/>
        <v>5573.8194512220216</v>
      </c>
      <c r="CA112" s="4">
        <f t="shared" si="17"/>
        <v>3.2581134515929997</v>
      </c>
      <c r="CB112" s="4">
        <f t="shared" si="18"/>
        <v>129.58717554572789</v>
      </c>
    </row>
    <row r="113" spans="1:80" x14ac:dyDescent="0.25">
      <c r="A113" s="2">
        <v>42069</v>
      </c>
      <c r="B113" s="3">
        <v>4.1097222222222222E-2</v>
      </c>
      <c r="C113" s="4">
        <v>10.613</v>
      </c>
      <c r="D113" s="4">
        <v>6.4329000000000001</v>
      </c>
      <c r="E113" s="4">
        <v>64329.230770000002</v>
      </c>
      <c r="F113" s="4">
        <v>32</v>
      </c>
      <c r="G113" s="4">
        <v>28.2</v>
      </c>
      <c r="H113" s="4">
        <v>2552.8000000000002</v>
      </c>
      <c r="J113" s="4">
        <v>0.1</v>
      </c>
      <c r="K113" s="4">
        <v>0.84689999999999999</v>
      </c>
      <c r="L113" s="4">
        <v>8.9883000000000006</v>
      </c>
      <c r="M113" s="4">
        <v>5.4482999999999997</v>
      </c>
      <c r="N113" s="4">
        <v>27.0763</v>
      </c>
      <c r="O113" s="4">
        <v>23.9207</v>
      </c>
      <c r="P113" s="4">
        <v>51</v>
      </c>
      <c r="Q113" s="4">
        <v>20.5137</v>
      </c>
      <c r="R113" s="4">
        <v>18.122900000000001</v>
      </c>
      <c r="S113" s="4">
        <v>38.6</v>
      </c>
      <c r="T113" s="4">
        <v>2552.7694000000001</v>
      </c>
      <c r="W113" s="4">
        <v>0</v>
      </c>
      <c r="X113" s="4">
        <v>8.4699999999999998E-2</v>
      </c>
      <c r="Y113" s="4">
        <v>11.8</v>
      </c>
      <c r="Z113" s="4">
        <v>857</v>
      </c>
      <c r="AA113" s="4">
        <v>879</v>
      </c>
      <c r="AB113" s="4">
        <v>816</v>
      </c>
      <c r="AC113" s="4">
        <v>59</v>
      </c>
      <c r="AD113" s="4">
        <v>6.93</v>
      </c>
      <c r="AE113" s="4">
        <v>0.16</v>
      </c>
      <c r="AF113" s="4">
        <v>978</v>
      </c>
      <c r="AG113" s="4">
        <v>-11</v>
      </c>
      <c r="AH113" s="4">
        <v>7</v>
      </c>
      <c r="AI113" s="4">
        <v>26</v>
      </c>
      <c r="AJ113" s="4">
        <v>190</v>
      </c>
      <c r="AK113" s="4">
        <v>137.1</v>
      </c>
      <c r="AL113" s="4">
        <v>2.4</v>
      </c>
      <c r="AM113" s="4">
        <v>195</v>
      </c>
      <c r="AN113" s="4" t="s">
        <v>155</v>
      </c>
      <c r="AO113" s="4">
        <v>2</v>
      </c>
      <c r="AP113" s="4">
        <v>0.58266203703703701</v>
      </c>
      <c r="AQ113" s="4">
        <v>47.163448000000002</v>
      </c>
      <c r="AR113" s="4">
        <v>-88.491677999999993</v>
      </c>
      <c r="AS113" s="4">
        <v>320.2</v>
      </c>
      <c r="AT113" s="4">
        <v>32.5</v>
      </c>
      <c r="AU113" s="4">
        <v>10</v>
      </c>
      <c r="AV113" s="4">
        <v>9</v>
      </c>
      <c r="AW113" s="4" t="s">
        <v>206</v>
      </c>
      <c r="AX113" s="4">
        <v>1.4850509999999999</v>
      </c>
      <c r="AY113" s="4">
        <v>2.1850510000000001</v>
      </c>
      <c r="AZ113" s="4">
        <v>2.9850509999999999</v>
      </c>
      <c r="BA113" s="4">
        <v>14.023</v>
      </c>
      <c r="BB113" s="4">
        <v>11.61</v>
      </c>
      <c r="BC113" s="4">
        <v>0.83</v>
      </c>
      <c r="BD113" s="4">
        <v>18.071999999999999</v>
      </c>
      <c r="BE113" s="4">
        <v>1854.604</v>
      </c>
      <c r="BF113" s="4">
        <v>715.50699999999995</v>
      </c>
      <c r="BG113" s="4">
        <v>0.58499999999999996</v>
      </c>
      <c r="BH113" s="4">
        <v>0.51700000000000002</v>
      </c>
      <c r="BI113" s="4">
        <v>1.1020000000000001</v>
      </c>
      <c r="BJ113" s="4">
        <v>0.443</v>
      </c>
      <c r="BK113" s="4">
        <v>0.39200000000000002</v>
      </c>
      <c r="BL113" s="4">
        <v>0.83499999999999996</v>
      </c>
      <c r="BM113" s="4">
        <v>17.418299999999999</v>
      </c>
      <c r="BQ113" s="4">
        <v>12.707000000000001</v>
      </c>
      <c r="BR113" s="4">
        <v>0.377604</v>
      </c>
      <c r="BS113" s="4">
        <v>-5</v>
      </c>
      <c r="BT113" s="4">
        <v>7.4186000000000002E-2</v>
      </c>
      <c r="BU113" s="4">
        <v>9.2276980000000002</v>
      </c>
      <c r="BV113" s="4">
        <v>1.4985569999999999</v>
      </c>
      <c r="BW113" s="4">
        <f t="shared" si="14"/>
        <v>2.4379578116</v>
      </c>
      <c r="BY113" s="4">
        <f t="shared" si="15"/>
        <v>12612.815783113305</v>
      </c>
      <c r="BZ113" s="4">
        <f t="shared" si="16"/>
        <v>4866.0296119969817</v>
      </c>
      <c r="CA113" s="4">
        <f t="shared" si="17"/>
        <v>3.0127603477180003</v>
      </c>
      <c r="CB113" s="4">
        <f t="shared" si="18"/>
        <v>118.45860849809578</v>
      </c>
    </row>
    <row r="114" spans="1:80" x14ac:dyDescent="0.25">
      <c r="A114" s="2">
        <v>42069</v>
      </c>
      <c r="B114" s="3">
        <v>4.1108796296296296E-2</v>
      </c>
      <c r="C114" s="4">
        <v>10.736000000000001</v>
      </c>
      <c r="D114" s="4">
        <v>6.2709999999999999</v>
      </c>
      <c r="E114" s="4">
        <v>62709.83165</v>
      </c>
      <c r="F114" s="4">
        <v>34.5</v>
      </c>
      <c r="G114" s="4">
        <v>23.4</v>
      </c>
      <c r="H114" s="4">
        <v>2501.1</v>
      </c>
      <c r="J114" s="4">
        <v>0.1</v>
      </c>
      <c r="K114" s="4">
        <v>0.84760000000000002</v>
      </c>
      <c r="L114" s="4">
        <v>9.0998999999999999</v>
      </c>
      <c r="M114" s="4">
        <v>5.3151999999999999</v>
      </c>
      <c r="N114" s="4">
        <v>29.203199999999999</v>
      </c>
      <c r="O114" s="4">
        <v>19.862500000000001</v>
      </c>
      <c r="P114" s="4">
        <v>49.1</v>
      </c>
      <c r="Q114" s="4">
        <v>22.125</v>
      </c>
      <c r="R114" s="4">
        <v>15.048299999999999</v>
      </c>
      <c r="S114" s="4">
        <v>37.200000000000003</v>
      </c>
      <c r="T114" s="4">
        <v>2501.1179000000002</v>
      </c>
      <c r="W114" s="4">
        <v>0</v>
      </c>
      <c r="X114" s="4">
        <v>8.48E-2</v>
      </c>
      <c r="Y114" s="4">
        <v>11.9</v>
      </c>
      <c r="Z114" s="4">
        <v>856</v>
      </c>
      <c r="AA114" s="4">
        <v>879</v>
      </c>
      <c r="AB114" s="4">
        <v>817</v>
      </c>
      <c r="AC114" s="4">
        <v>59</v>
      </c>
      <c r="AD114" s="4">
        <v>6.93</v>
      </c>
      <c r="AE114" s="4">
        <v>0.16</v>
      </c>
      <c r="AF114" s="4">
        <v>978</v>
      </c>
      <c r="AG114" s="4">
        <v>-11</v>
      </c>
      <c r="AH114" s="4">
        <v>7</v>
      </c>
      <c r="AI114" s="4">
        <v>26</v>
      </c>
      <c r="AJ114" s="4">
        <v>190</v>
      </c>
      <c r="AK114" s="4">
        <v>137</v>
      </c>
      <c r="AL114" s="4">
        <v>2.4</v>
      </c>
      <c r="AM114" s="4">
        <v>195</v>
      </c>
      <c r="AN114" s="4" t="s">
        <v>155</v>
      </c>
      <c r="AO114" s="4">
        <v>2</v>
      </c>
      <c r="AP114" s="4">
        <v>0.58268518518518519</v>
      </c>
      <c r="AQ114" s="4">
        <v>47.163423000000002</v>
      </c>
      <c r="AR114" s="4">
        <v>-88.491725000000002</v>
      </c>
      <c r="AS114" s="4">
        <v>320.2</v>
      </c>
      <c r="AT114" s="4">
        <v>32.9</v>
      </c>
      <c r="AU114" s="4">
        <v>10</v>
      </c>
      <c r="AV114" s="4">
        <v>8</v>
      </c>
      <c r="AW114" s="4" t="s">
        <v>206</v>
      </c>
      <c r="AX114" s="4">
        <v>1.6702300000000001</v>
      </c>
      <c r="AY114" s="4">
        <v>1.1786209999999999</v>
      </c>
      <c r="AZ114" s="4">
        <v>3</v>
      </c>
      <c r="BA114" s="4">
        <v>14.023</v>
      </c>
      <c r="BB114" s="4">
        <v>11.66</v>
      </c>
      <c r="BC114" s="4">
        <v>0.83</v>
      </c>
      <c r="BD114" s="4">
        <v>17.981999999999999</v>
      </c>
      <c r="BE114" s="4">
        <v>1881.06</v>
      </c>
      <c r="BF114" s="4">
        <v>699.3</v>
      </c>
      <c r="BG114" s="4">
        <v>0.63200000000000001</v>
      </c>
      <c r="BH114" s="4">
        <v>0.43</v>
      </c>
      <c r="BI114" s="4">
        <v>1.0620000000000001</v>
      </c>
      <c r="BJ114" s="4">
        <v>0.47899999999999998</v>
      </c>
      <c r="BK114" s="4">
        <v>0.32600000000000001</v>
      </c>
      <c r="BL114" s="4">
        <v>0.80500000000000005</v>
      </c>
      <c r="BM114" s="4">
        <v>17.097100000000001</v>
      </c>
      <c r="BQ114" s="4">
        <v>12.739000000000001</v>
      </c>
      <c r="BR114" s="4">
        <v>0.505382</v>
      </c>
      <c r="BS114" s="4">
        <v>-5</v>
      </c>
      <c r="BT114" s="4">
        <v>7.8689999999999996E-2</v>
      </c>
      <c r="BU114" s="4">
        <v>12.350273</v>
      </c>
      <c r="BV114" s="4">
        <v>1.5895379999999999</v>
      </c>
      <c r="BW114" s="4">
        <f t="shared" si="14"/>
        <v>3.2629421265999996</v>
      </c>
      <c r="BY114" s="4">
        <f t="shared" si="15"/>
        <v>17121.69253815306</v>
      </c>
      <c r="BZ114" s="4">
        <f t="shared" si="16"/>
        <v>6365.1343348593</v>
      </c>
      <c r="CA114" s="4">
        <f t="shared" si="17"/>
        <v>4.3599304252789999</v>
      </c>
      <c r="CB114" s="4">
        <f t="shared" si="18"/>
        <v>155.62038929861711</v>
      </c>
    </row>
    <row r="115" spans="1:80" x14ac:dyDescent="0.25">
      <c r="A115" s="2">
        <v>42069</v>
      </c>
      <c r="B115" s="3">
        <v>4.112037037037037E-2</v>
      </c>
      <c r="C115" s="4">
        <v>10.545</v>
      </c>
      <c r="D115" s="4">
        <v>6.4206000000000003</v>
      </c>
      <c r="E115" s="4">
        <v>64206.118139999999</v>
      </c>
      <c r="F115" s="4">
        <v>37.6</v>
      </c>
      <c r="G115" s="4">
        <v>19</v>
      </c>
      <c r="H115" s="4">
        <v>2408.6999999999998</v>
      </c>
      <c r="J115" s="4">
        <v>0.1</v>
      </c>
      <c r="K115" s="4">
        <v>0.84760000000000002</v>
      </c>
      <c r="L115" s="4">
        <v>8.9383999999999997</v>
      </c>
      <c r="M115" s="4">
        <v>5.4423000000000004</v>
      </c>
      <c r="N115" s="4">
        <v>31.911300000000001</v>
      </c>
      <c r="O115" s="4">
        <v>16.123899999999999</v>
      </c>
      <c r="P115" s="4">
        <v>48</v>
      </c>
      <c r="Q115" s="4">
        <v>24.1767</v>
      </c>
      <c r="R115" s="4">
        <v>12.2158</v>
      </c>
      <c r="S115" s="4">
        <v>36.4</v>
      </c>
      <c r="T115" s="4">
        <v>2408.739</v>
      </c>
      <c r="W115" s="4">
        <v>0</v>
      </c>
      <c r="X115" s="4">
        <v>8.48E-2</v>
      </c>
      <c r="Y115" s="4">
        <v>11.8</v>
      </c>
      <c r="Z115" s="4">
        <v>856</v>
      </c>
      <c r="AA115" s="4">
        <v>879</v>
      </c>
      <c r="AB115" s="4">
        <v>817</v>
      </c>
      <c r="AC115" s="4">
        <v>59</v>
      </c>
      <c r="AD115" s="4">
        <v>6.93</v>
      </c>
      <c r="AE115" s="4">
        <v>0.16</v>
      </c>
      <c r="AF115" s="4">
        <v>978</v>
      </c>
      <c r="AG115" s="4">
        <v>-11</v>
      </c>
      <c r="AH115" s="4">
        <v>7</v>
      </c>
      <c r="AI115" s="4">
        <v>26</v>
      </c>
      <c r="AJ115" s="4">
        <v>190</v>
      </c>
      <c r="AK115" s="4">
        <v>137</v>
      </c>
      <c r="AL115" s="4">
        <v>2.1</v>
      </c>
      <c r="AM115" s="4">
        <v>195</v>
      </c>
      <c r="AN115" s="4" t="s">
        <v>155</v>
      </c>
      <c r="AO115" s="4">
        <v>2</v>
      </c>
      <c r="AP115" s="4">
        <v>0.58268518518518519</v>
      </c>
      <c r="AQ115" s="4">
        <v>47.163336999999999</v>
      </c>
      <c r="AR115" s="4">
        <v>-88.491837000000004</v>
      </c>
      <c r="AS115" s="4">
        <v>320.10000000000002</v>
      </c>
      <c r="AT115" s="4">
        <v>33.299999999999997</v>
      </c>
      <c r="AU115" s="4">
        <v>10</v>
      </c>
      <c r="AV115" s="4">
        <v>8</v>
      </c>
      <c r="AW115" s="4" t="s">
        <v>206</v>
      </c>
      <c r="AX115" s="4">
        <v>1.104895</v>
      </c>
      <c r="AY115" s="4">
        <v>1.0850150000000001</v>
      </c>
      <c r="AZ115" s="4">
        <v>2.3198799999999999</v>
      </c>
      <c r="BA115" s="4">
        <v>14.023</v>
      </c>
      <c r="BB115" s="4">
        <v>11.67</v>
      </c>
      <c r="BC115" s="4">
        <v>0.83</v>
      </c>
      <c r="BD115" s="4">
        <v>17.975000000000001</v>
      </c>
      <c r="BE115" s="4">
        <v>1853.1969999999999</v>
      </c>
      <c r="BF115" s="4">
        <v>718.16600000000005</v>
      </c>
      <c r="BG115" s="4">
        <v>0.69299999999999995</v>
      </c>
      <c r="BH115" s="4">
        <v>0.35</v>
      </c>
      <c r="BI115" s="4">
        <v>1.0429999999999999</v>
      </c>
      <c r="BJ115" s="4">
        <v>0.52500000000000002</v>
      </c>
      <c r="BK115" s="4">
        <v>0.26500000000000001</v>
      </c>
      <c r="BL115" s="4">
        <v>0.79</v>
      </c>
      <c r="BM115" s="4">
        <v>16.514700000000001</v>
      </c>
      <c r="BQ115" s="4">
        <v>12.778</v>
      </c>
      <c r="BR115" s="4">
        <v>0.45865800000000001</v>
      </c>
      <c r="BS115" s="4">
        <v>-5</v>
      </c>
      <c r="BT115" s="4">
        <v>7.8062000000000006E-2</v>
      </c>
      <c r="BU115" s="4">
        <v>11.208455000000001</v>
      </c>
      <c r="BV115" s="4">
        <v>1.5768519999999999</v>
      </c>
      <c r="BW115" s="4">
        <f t="shared" si="14"/>
        <v>2.9612738109999999</v>
      </c>
      <c r="BY115" s="4">
        <f t="shared" si="15"/>
        <v>15308.577208127994</v>
      </c>
      <c r="BZ115" s="4">
        <f t="shared" si="16"/>
        <v>5932.5045633316104</v>
      </c>
      <c r="CA115" s="4">
        <f t="shared" si="17"/>
        <v>4.3368314508750005</v>
      </c>
      <c r="CB115" s="4">
        <f t="shared" si="18"/>
        <v>136.42184830812451</v>
      </c>
    </row>
    <row r="116" spans="1:80" x14ac:dyDescent="0.25">
      <c r="A116" s="2">
        <v>42069</v>
      </c>
      <c r="B116" s="3">
        <v>4.1131944444444443E-2</v>
      </c>
      <c r="C116" s="4">
        <v>10.416</v>
      </c>
      <c r="D116" s="4">
        <v>6.7478999999999996</v>
      </c>
      <c r="E116" s="4">
        <v>67478.648650000003</v>
      </c>
      <c r="F116" s="4">
        <v>40.799999999999997</v>
      </c>
      <c r="G116" s="4">
        <v>18.399999999999999</v>
      </c>
      <c r="H116" s="4">
        <v>2446.9</v>
      </c>
      <c r="J116" s="4">
        <v>0.1</v>
      </c>
      <c r="K116" s="4">
        <v>0.84540000000000004</v>
      </c>
      <c r="L116" s="4">
        <v>8.8053000000000008</v>
      </c>
      <c r="M116" s="4">
        <v>5.7046999999999999</v>
      </c>
      <c r="N116" s="4">
        <v>34.5321</v>
      </c>
      <c r="O116" s="4">
        <v>15.5921</v>
      </c>
      <c r="P116" s="4">
        <v>50.1</v>
      </c>
      <c r="Q116" s="4">
        <v>26.162400000000002</v>
      </c>
      <c r="R116" s="4">
        <v>11.812900000000001</v>
      </c>
      <c r="S116" s="4">
        <v>38</v>
      </c>
      <c r="T116" s="4">
        <v>2446.8715000000002</v>
      </c>
      <c r="W116" s="4">
        <v>0</v>
      </c>
      <c r="X116" s="4">
        <v>8.4500000000000006E-2</v>
      </c>
      <c r="Y116" s="4">
        <v>11.9</v>
      </c>
      <c r="Z116" s="4">
        <v>856</v>
      </c>
      <c r="AA116" s="4">
        <v>880</v>
      </c>
      <c r="AB116" s="4">
        <v>817</v>
      </c>
      <c r="AC116" s="4">
        <v>59</v>
      </c>
      <c r="AD116" s="4">
        <v>6.93</v>
      </c>
      <c r="AE116" s="4">
        <v>0.16</v>
      </c>
      <c r="AF116" s="4">
        <v>978</v>
      </c>
      <c r="AG116" s="4">
        <v>-11</v>
      </c>
      <c r="AH116" s="4">
        <v>7</v>
      </c>
      <c r="AI116" s="4">
        <v>26</v>
      </c>
      <c r="AJ116" s="4">
        <v>190</v>
      </c>
      <c r="AK116" s="4">
        <v>137</v>
      </c>
      <c r="AL116" s="4">
        <v>1.8</v>
      </c>
      <c r="AM116" s="4">
        <v>195</v>
      </c>
      <c r="AN116" s="4" t="s">
        <v>155</v>
      </c>
      <c r="AO116" s="4">
        <v>2</v>
      </c>
      <c r="AP116" s="4">
        <v>0.58269675925925923</v>
      </c>
      <c r="AQ116" s="4">
        <v>47.163218000000001</v>
      </c>
      <c r="AR116" s="4">
        <v>-88.491938000000005</v>
      </c>
      <c r="AS116" s="4">
        <v>320.10000000000002</v>
      </c>
      <c r="AT116" s="4">
        <v>34</v>
      </c>
      <c r="AU116" s="4">
        <v>10</v>
      </c>
      <c r="AV116" s="4">
        <v>8</v>
      </c>
      <c r="AW116" s="4" t="s">
        <v>206</v>
      </c>
      <c r="AX116" s="4">
        <v>1</v>
      </c>
      <c r="AY116" s="4">
        <v>1.1849149999999999</v>
      </c>
      <c r="AZ116" s="4">
        <v>2.2849149999999998</v>
      </c>
      <c r="BA116" s="4">
        <v>14.023</v>
      </c>
      <c r="BB116" s="4">
        <v>11.5</v>
      </c>
      <c r="BC116" s="4">
        <v>0.82</v>
      </c>
      <c r="BD116" s="4">
        <v>18.286999999999999</v>
      </c>
      <c r="BE116" s="4">
        <v>1809.0930000000001</v>
      </c>
      <c r="BF116" s="4">
        <v>745.97199999999998</v>
      </c>
      <c r="BG116" s="4">
        <v>0.74299999999999999</v>
      </c>
      <c r="BH116" s="4">
        <v>0.33500000000000002</v>
      </c>
      <c r="BI116" s="4">
        <v>1.0780000000000001</v>
      </c>
      <c r="BJ116" s="4">
        <v>0.56299999999999994</v>
      </c>
      <c r="BK116" s="4">
        <v>0.254</v>
      </c>
      <c r="BL116" s="4">
        <v>0.81699999999999995</v>
      </c>
      <c r="BM116" s="4">
        <v>16.624400000000001</v>
      </c>
      <c r="BQ116" s="4">
        <v>12.629</v>
      </c>
      <c r="BR116" s="4">
        <v>0.53848200000000002</v>
      </c>
      <c r="BS116" s="4">
        <v>-5</v>
      </c>
      <c r="BT116" s="4">
        <v>7.7062000000000005E-2</v>
      </c>
      <c r="BU116" s="4">
        <v>13.159153999999999</v>
      </c>
      <c r="BV116" s="4">
        <v>1.5566519999999999</v>
      </c>
      <c r="BW116" s="4">
        <f t="shared" si="14"/>
        <v>3.4766484867999998</v>
      </c>
      <c r="BY116" s="4">
        <f t="shared" si="15"/>
        <v>17545.120306456312</v>
      </c>
      <c r="BZ116" s="4">
        <f t="shared" si="16"/>
        <v>7234.6576352060556</v>
      </c>
      <c r="CA116" s="4">
        <f t="shared" si="17"/>
        <v>5.460140928373999</v>
      </c>
      <c r="CB116" s="4">
        <f t="shared" si="18"/>
        <v>161.22836030135122</v>
      </c>
    </row>
    <row r="117" spans="1:80" x14ac:dyDescent="0.25">
      <c r="A117" s="2">
        <v>42069</v>
      </c>
      <c r="B117" s="3">
        <v>4.1143518518518517E-2</v>
      </c>
      <c r="C117" s="4">
        <v>9.9890000000000008</v>
      </c>
      <c r="D117" s="4">
        <v>7.2073</v>
      </c>
      <c r="E117" s="4">
        <v>72073.243239999996</v>
      </c>
      <c r="F117" s="4">
        <v>52.4</v>
      </c>
      <c r="G117" s="4">
        <v>18.2</v>
      </c>
      <c r="H117" s="4">
        <v>2585</v>
      </c>
      <c r="J117" s="4">
        <v>0.1</v>
      </c>
      <c r="K117" s="4">
        <v>0.84419999999999995</v>
      </c>
      <c r="L117" s="4">
        <v>8.4323999999999995</v>
      </c>
      <c r="M117" s="4">
        <v>6.0841000000000003</v>
      </c>
      <c r="N117" s="4">
        <v>44.193800000000003</v>
      </c>
      <c r="O117" s="4">
        <v>15.352499999999999</v>
      </c>
      <c r="P117" s="4">
        <v>59.5</v>
      </c>
      <c r="Q117" s="4">
        <v>33.482300000000002</v>
      </c>
      <c r="R117" s="4">
        <v>11.631399999999999</v>
      </c>
      <c r="S117" s="4">
        <v>45.1</v>
      </c>
      <c r="T117" s="4">
        <v>2585.0102000000002</v>
      </c>
      <c r="W117" s="4">
        <v>0</v>
      </c>
      <c r="X117" s="4">
        <v>8.4400000000000003E-2</v>
      </c>
      <c r="Y117" s="4">
        <v>11.9</v>
      </c>
      <c r="Z117" s="4">
        <v>856</v>
      </c>
      <c r="AA117" s="4">
        <v>880</v>
      </c>
      <c r="AB117" s="4">
        <v>816</v>
      </c>
      <c r="AC117" s="4">
        <v>59</v>
      </c>
      <c r="AD117" s="4">
        <v>6.93</v>
      </c>
      <c r="AE117" s="4">
        <v>0.16</v>
      </c>
      <c r="AF117" s="4">
        <v>978</v>
      </c>
      <c r="AG117" s="4">
        <v>-11</v>
      </c>
      <c r="AH117" s="4">
        <v>7</v>
      </c>
      <c r="AI117" s="4">
        <v>26</v>
      </c>
      <c r="AJ117" s="4">
        <v>190</v>
      </c>
      <c r="AK117" s="4">
        <v>137</v>
      </c>
      <c r="AL117" s="4">
        <v>2</v>
      </c>
      <c r="AM117" s="4">
        <v>195</v>
      </c>
      <c r="AN117" s="4" t="s">
        <v>155</v>
      </c>
      <c r="AO117" s="4">
        <v>2</v>
      </c>
      <c r="AP117" s="4">
        <v>0.58270833333333327</v>
      </c>
      <c r="AQ117" s="4">
        <v>47.163074999999999</v>
      </c>
      <c r="AR117" s="4">
        <v>-88.491969999999995</v>
      </c>
      <c r="AS117" s="4">
        <v>319.89999999999998</v>
      </c>
      <c r="AT117" s="4">
        <v>34.5</v>
      </c>
      <c r="AU117" s="4">
        <v>10</v>
      </c>
      <c r="AV117" s="4">
        <v>8</v>
      </c>
      <c r="AW117" s="4" t="s">
        <v>206</v>
      </c>
      <c r="AX117" s="4">
        <v>1.1696299999999999</v>
      </c>
      <c r="AY117" s="4">
        <v>1.03037</v>
      </c>
      <c r="AZ117" s="4">
        <v>2.2999999999999998</v>
      </c>
      <c r="BA117" s="4">
        <v>14.023</v>
      </c>
      <c r="BB117" s="4">
        <v>11.4</v>
      </c>
      <c r="BC117" s="4">
        <v>0.81</v>
      </c>
      <c r="BD117" s="4">
        <v>18.460999999999999</v>
      </c>
      <c r="BE117" s="4">
        <v>1730.07</v>
      </c>
      <c r="BF117" s="4">
        <v>794.49199999999996</v>
      </c>
      <c r="BG117" s="4">
        <v>0.95</v>
      </c>
      <c r="BH117" s="4">
        <v>0.33</v>
      </c>
      <c r="BI117" s="4">
        <v>1.2789999999999999</v>
      </c>
      <c r="BJ117" s="4">
        <v>0.71899999999999997</v>
      </c>
      <c r="BK117" s="4">
        <v>0.25</v>
      </c>
      <c r="BL117" s="4">
        <v>0.96899999999999997</v>
      </c>
      <c r="BM117" s="4">
        <v>17.538699999999999</v>
      </c>
      <c r="BQ117" s="4">
        <v>12.593</v>
      </c>
      <c r="BR117" s="4">
        <v>0.569326</v>
      </c>
      <c r="BS117" s="4">
        <v>-5</v>
      </c>
      <c r="BT117" s="4">
        <v>7.7937999999999993E-2</v>
      </c>
      <c r="BU117" s="4">
        <v>13.912903999999999</v>
      </c>
      <c r="BV117" s="4">
        <v>1.5743480000000001</v>
      </c>
      <c r="BW117" s="4">
        <f t="shared" si="14"/>
        <v>3.6757892367999996</v>
      </c>
      <c r="BY117" s="4">
        <f t="shared" si="15"/>
        <v>17739.809495757359</v>
      </c>
      <c r="BZ117" s="4">
        <f t="shared" si="16"/>
        <v>8146.5702115540153</v>
      </c>
      <c r="CA117" s="4">
        <f t="shared" si="17"/>
        <v>7.3724895683119991</v>
      </c>
      <c r="CB117" s="4">
        <f t="shared" si="18"/>
        <v>179.83850179659757</v>
      </c>
    </row>
    <row r="118" spans="1:80" x14ac:dyDescent="0.25">
      <c r="A118" s="2">
        <v>42069</v>
      </c>
      <c r="B118" s="3">
        <v>4.1155092592592597E-2</v>
      </c>
      <c r="C118" s="4">
        <v>9.5340000000000007</v>
      </c>
      <c r="D118" s="4">
        <v>8.0530000000000008</v>
      </c>
      <c r="E118" s="4">
        <v>80530.195600000006</v>
      </c>
      <c r="F118" s="4">
        <v>60.4</v>
      </c>
      <c r="G118" s="4">
        <v>14.3</v>
      </c>
      <c r="H118" s="4">
        <v>2747.5</v>
      </c>
      <c r="J118" s="4">
        <v>0.1</v>
      </c>
      <c r="K118" s="4">
        <v>0.83930000000000005</v>
      </c>
      <c r="L118" s="4">
        <v>8.0015999999999998</v>
      </c>
      <c r="M118" s="4">
        <v>6.7588999999999997</v>
      </c>
      <c r="N118" s="4">
        <v>50.713900000000002</v>
      </c>
      <c r="O118" s="4">
        <v>12.001899999999999</v>
      </c>
      <c r="P118" s="4">
        <v>62.7</v>
      </c>
      <c r="Q118" s="4">
        <v>38.4221</v>
      </c>
      <c r="R118" s="4">
        <v>9.0929000000000002</v>
      </c>
      <c r="S118" s="4">
        <v>47.5</v>
      </c>
      <c r="T118" s="4">
        <v>2747.4886000000001</v>
      </c>
      <c r="W118" s="4">
        <v>0</v>
      </c>
      <c r="X118" s="4">
        <v>8.3900000000000002E-2</v>
      </c>
      <c r="Y118" s="4">
        <v>11.8</v>
      </c>
      <c r="Z118" s="4">
        <v>857</v>
      </c>
      <c r="AA118" s="4">
        <v>881</v>
      </c>
      <c r="AB118" s="4">
        <v>816</v>
      </c>
      <c r="AC118" s="4">
        <v>59</v>
      </c>
      <c r="AD118" s="4">
        <v>6.93</v>
      </c>
      <c r="AE118" s="4">
        <v>0.16</v>
      </c>
      <c r="AF118" s="4">
        <v>978</v>
      </c>
      <c r="AG118" s="4">
        <v>-11</v>
      </c>
      <c r="AH118" s="4">
        <v>7</v>
      </c>
      <c r="AI118" s="4">
        <v>26</v>
      </c>
      <c r="AJ118" s="4">
        <v>190</v>
      </c>
      <c r="AK118" s="4">
        <v>137</v>
      </c>
      <c r="AL118" s="4">
        <v>2.1</v>
      </c>
      <c r="AM118" s="4">
        <v>195</v>
      </c>
      <c r="AN118" s="4" t="s">
        <v>155</v>
      </c>
      <c r="AO118" s="4">
        <v>2</v>
      </c>
      <c r="AP118" s="4">
        <v>0.58271990740740742</v>
      </c>
      <c r="AQ118" s="4">
        <v>47.162928000000001</v>
      </c>
      <c r="AR118" s="4">
        <v>-88.491968</v>
      </c>
      <c r="AS118" s="4">
        <v>319.8</v>
      </c>
      <c r="AT118" s="4">
        <v>35.1</v>
      </c>
      <c r="AU118" s="4">
        <v>10</v>
      </c>
      <c r="AV118" s="4">
        <v>8</v>
      </c>
      <c r="AW118" s="4" t="s">
        <v>206</v>
      </c>
      <c r="AX118" s="4">
        <v>1.2</v>
      </c>
      <c r="AY118" s="4">
        <v>1</v>
      </c>
      <c r="AZ118" s="4">
        <v>2.2152850000000002</v>
      </c>
      <c r="BA118" s="4">
        <v>14.023</v>
      </c>
      <c r="BB118" s="4">
        <v>11.04</v>
      </c>
      <c r="BC118" s="4">
        <v>0.79</v>
      </c>
      <c r="BD118" s="4">
        <v>19.148</v>
      </c>
      <c r="BE118" s="4">
        <v>1613.191</v>
      </c>
      <c r="BF118" s="4">
        <v>867.27800000000002</v>
      </c>
      <c r="BG118" s="4">
        <v>1.071</v>
      </c>
      <c r="BH118" s="4">
        <v>0.253</v>
      </c>
      <c r="BI118" s="4">
        <v>1.3240000000000001</v>
      </c>
      <c r="BJ118" s="4">
        <v>0.81100000000000005</v>
      </c>
      <c r="BK118" s="4">
        <v>0.192</v>
      </c>
      <c r="BL118" s="4">
        <v>1.0029999999999999</v>
      </c>
      <c r="BM118" s="4">
        <v>18.317399999999999</v>
      </c>
      <c r="BQ118" s="4">
        <v>12.303000000000001</v>
      </c>
      <c r="BR118" s="4">
        <v>0.58882199999999996</v>
      </c>
      <c r="BS118" s="4">
        <v>-5</v>
      </c>
      <c r="BT118" s="4">
        <v>7.6123999999999997E-2</v>
      </c>
      <c r="BU118" s="4">
        <v>14.389338</v>
      </c>
      <c r="BV118" s="4">
        <v>1.5377050000000001</v>
      </c>
      <c r="BW118" s="4">
        <f t="shared" si="14"/>
        <v>3.8016630995999998</v>
      </c>
      <c r="BY118" s="4">
        <f t="shared" si="15"/>
        <v>17107.797160920247</v>
      </c>
      <c r="BZ118" s="4">
        <f t="shared" si="16"/>
        <v>9197.4329798074687</v>
      </c>
      <c r="CA118" s="4">
        <f t="shared" si="17"/>
        <v>8.6006080479660003</v>
      </c>
      <c r="CB118" s="4">
        <f t="shared" si="18"/>
        <v>194.2549665324444</v>
      </c>
    </row>
    <row r="119" spans="1:80" x14ac:dyDescent="0.25">
      <c r="A119" s="2">
        <v>42069</v>
      </c>
      <c r="B119" s="3">
        <v>4.1166666666666664E-2</v>
      </c>
      <c r="C119" s="4">
        <v>9.5150000000000006</v>
      </c>
      <c r="D119" s="4">
        <v>8.2751999999999999</v>
      </c>
      <c r="E119" s="4">
        <v>82751.981979999997</v>
      </c>
      <c r="F119" s="4">
        <v>68.900000000000006</v>
      </c>
      <c r="G119" s="4">
        <v>14</v>
      </c>
      <c r="H119" s="4">
        <v>2834.7</v>
      </c>
      <c r="J119" s="4">
        <v>0.1</v>
      </c>
      <c r="K119" s="4">
        <v>0.83720000000000006</v>
      </c>
      <c r="L119" s="4">
        <v>7.9659000000000004</v>
      </c>
      <c r="M119" s="4">
        <v>6.9280999999999997</v>
      </c>
      <c r="N119" s="4">
        <v>57.722799999999999</v>
      </c>
      <c r="O119" s="4">
        <v>11.7575</v>
      </c>
      <c r="P119" s="4">
        <v>69.5</v>
      </c>
      <c r="Q119" s="4">
        <v>43.732100000000003</v>
      </c>
      <c r="R119" s="4">
        <v>8.9077000000000002</v>
      </c>
      <c r="S119" s="4">
        <v>52.6</v>
      </c>
      <c r="T119" s="4">
        <v>2834.6624999999999</v>
      </c>
      <c r="W119" s="4">
        <v>0</v>
      </c>
      <c r="X119" s="4">
        <v>8.3699999999999997E-2</v>
      </c>
      <c r="Y119" s="4">
        <v>11.9</v>
      </c>
      <c r="Z119" s="4">
        <v>856</v>
      </c>
      <c r="AA119" s="4">
        <v>880</v>
      </c>
      <c r="AB119" s="4">
        <v>816</v>
      </c>
      <c r="AC119" s="4">
        <v>59</v>
      </c>
      <c r="AD119" s="4">
        <v>6.93</v>
      </c>
      <c r="AE119" s="4">
        <v>0.16</v>
      </c>
      <c r="AF119" s="4">
        <v>978</v>
      </c>
      <c r="AG119" s="4">
        <v>-11</v>
      </c>
      <c r="AH119" s="4">
        <v>7</v>
      </c>
      <c r="AI119" s="4">
        <v>26</v>
      </c>
      <c r="AJ119" s="4">
        <v>190</v>
      </c>
      <c r="AK119" s="4">
        <v>137.9</v>
      </c>
      <c r="AL119" s="4">
        <v>2.2000000000000002</v>
      </c>
      <c r="AM119" s="4">
        <v>195</v>
      </c>
      <c r="AN119" s="4" t="s">
        <v>155</v>
      </c>
      <c r="AO119" s="4">
        <v>2</v>
      </c>
      <c r="AP119" s="4">
        <v>0.58273148148148146</v>
      </c>
      <c r="AQ119" s="4">
        <v>47.162779999999998</v>
      </c>
      <c r="AR119" s="4">
        <v>-88.491952999999995</v>
      </c>
      <c r="AS119" s="4">
        <v>319.7</v>
      </c>
      <c r="AT119" s="4">
        <v>35.9</v>
      </c>
      <c r="AU119" s="4">
        <v>10</v>
      </c>
      <c r="AV119" s="4">
        <v>8</v>
      </c>
      <c r="AW119" s="4" t="s">
        <v>206</v>
      </c>
      <c r="AX119" s="4">
        <v>1.2</v>
      </c>
      <c r="AY119" s="4">
        <v>1.1692309999999999</v>
      </c>
      <c r="AZ119" s="4">
        <v>2.2846150000000001</v>
      </c>
      <c r="BA119" s="4">
        <v>14.023</v>
      </c>
      <c r="BB119" s="4">
        <v>10.88</v>
      </c>
      <c r="BC119" s="4">
        <v>0.78</v>
      </c>
      <c r="BD119" s="4">
        <v>19.443999999999999</v>
      </c>
      <c r="BE119" s="4">
        <v>1590.8989999999999</v>
      </c>
      <c r="BF119" s="4">
        <v>880.63900000000001</v>
      </c>
      <c r="BG119" s="4">
        <v>1.2070000000000001</v>
      </c>
      <c r="BH119" s="4">
        <v>0.246</v>
      </c>
      <c r="BI119" s="4">
        <v>1.4530000000000001</v>
      </c>
      <c r="BJ119" s="4">
        <v>0.91500000000000004</v>
      </c>
      <c r="BK119" s="4">
        <v>0.186</v>
      </c>
      <c r="BL119" s="4">
        <v>1.101</v>
      </c>
      <c r="BM119" s="4">
        <v>18.721</v>
      </c>
      <c r="BQ119" s="4">
        <v>12.157</v>
      </c>
      <c r="BR119" s="4">
        <v>0.59656600000000004</v>
      </c>
      <c r="BS119" s="4">
        <v>-5</v>
      </c>
      <c r="BT119" s="4">
        <v>7.6938000000000006E-2</v>
      </c>
      <c r="BU119" s="4">
        <v>14.578582000000001</v>
      </c>
      <c r="BV119" s="4">
        <v>1.5541480000000001</v>
      </c>
      <c r="BW119" s="4">
        <f t="shared" si="14"/>
        <v>3.8516613644</v>
      </c>
      <c r="BY119" s="4">
        <f t="shared" si="15"/>
        <v>17093.278974085668</v>
      </c>
      <c r="BZ119" s="4">
        <f t="shared" si="16"/>
        <v>9461.9508230628253</v>
      </c>
      <c r="CA119" s="4">
        <f t="shared" si="17"/>
        <v>9.8311396646100011</v>
      </c>
      <c r="CB119" s="4">
        <f t="shared" si="18"/>
        <v>201.146191979414</v>
      </c>
    </row>
    <row r="120" spans="1:80" x14ac:dyDescent="0.25">
      <c r="A120" s="2">
        <v>42069</v>
      </c>
      <c r="B120" s="3">
        <v>4.1178240740740744E-2</v>
      </c>
      <c r="C120" s="4">
        <v>10.19</v>
      </c>
      <c r="D120" s="4">
        <v>7.5984999999999996</v>
      </c>
      <c r="E120" s="4">
        <v>75985.469150000004</v>
      </c>
      <c r="F120" s="4">
        <v>76.099999999999994</v>
      </c>
      <c r="G120" s="4">
        <v>14</v>
      </c>
      <c r="H120" s="4">
        <v>2734.4</v>
      </c>
      <c r="J120" s="4">
        <v>0.1</v>
      </c>
      <c r="K120" s="4">
        <v>0.8387</v>
      </c>
      <c r="L120" s="4">
        <v>8.5467999999999993</v>
      </c>
      <c r="M120" s="4">
        <v>6.3733000000000004</v>
      </c>
      <c r="N120" s="4">
        <v>63.861800000000002</v>
      </c>
      <c r="O120" s="4">
        <v>11.7425</v>
      </c>
      <c r="P120" s="4">
        <v>75.599999999999994</v>
      </c>
      <c r="Q120" s="4">
        <v>48.383200000000002</v>
      </c>
      <c r="R120" s="4">
        <v>8.8963999999999999</v>
      </c>
      <c r="S120" s="4">
        <v>57.3</v>
      </c>
      <c r="T120" s="4">
        <v>2734.4160000000002</v>
      </c>
      <c r="W120" s="4">
        <v>0</v>
      </c>
      <c r="X120" s="4">
        <v>8.3900000000000002E-2</v>
      </c>
      <c r="Y120" s="4">
        <v>11.8</v>
      </c>
      <c r="Z120" s="4">
        <v>857</v>
      </c>
      <c r="AA120" s="4">
        <v>880</v>
      </c>
      <c r="AB120" s="4">
        <v>816</v>
      </c>
      <c r="AC120" s="4">
        <v>59</v>
      </c>
      <c r="AD120" s="4">
        <v>6.93</v>
      </c>
      <c r="AE120" s="4">
        <v>0.16</v>
      </c>
      <c r="AF120" s="4">
        <v>978</v>
      </c>
      <c r="AG120" s="4">
        <v>-11</v>
      </c>
      <c r="AH120" s="4">
        <v>7</v>
      </c>
      <c r="AI120" s="4">
        <v>26</v>
      </c>
      <c r="AJ120" s="4">
        <v>190</v>
      </c>
      <c r="AK120" s="4">
        <v>138</v>
      </c>
      <c r="AL120" s="4">
        <v>2</v>
      </c>
      <c r="AM120" s="4">
        <v>195</v>
      </c>
      <c r="AN120" s="4" t="s">
        <v>155</v>
      </c>
      <c r="AO120" s="4">
        <v>2</v>
      </c>
      <c r="AP120" s="4">
        <v>0.58274305555555561</v>
      </c>
      <c r="AQ120" s="4">
        <v>47.162497999999999</v>
      </c>
      <c r="AR120" s="4">
        <v>-88.491887000000006</v>
      </c>
      <c r="AS120" s="4">
        <v>319.39999999999998</v>
      </c>
      <c r="AT120" s="4">
        <v>37.1</v>
      </c>
      <c r="AU120" s="4">
        <v>10</v>
      </c>
      <c r="AV120" s="4">
        <v>8</v>
      </c>
      <c r="AW120" s="4" t="s">
        <v>206</v>
      </c>
      <c r="AX120" s="4">
        <v>1.1154850000000001</v>
      </c>
      <c r="AY120" s="4">
        <v>1.2845150000000001</v>
      </c>
      <c r="AZ120" s="4">
        <v>2.2154850000000001</v>
      </c>
      <c r="BA120" s="4">
        <v>14.023</v>
      </c>
      <c r="BB120" s="4">
        <v>11</v>
      </c>
      <c r="BC120" s="4">
        <v>0.78</v>
      </c>
      <c r="BD120" s="4">
        <v>19.225999999999999</v>
      </c>
      <c r="BE120" s="4">
        <v>1705.1189999999999</v>
      </c>
      <c r="BF120" s="4">
        <v>809.26</v>
      </c>
      <c r="BG120" s="4">
        <v>1.3340000000000001</v>
      </c>
      <c r="BH120" s="4">
        <v>0.245</v>
      </c>
      <c r="BI120" s="4">
        <v>1.58</v>
      </c>
      <c r="BJ120" s="4">
        <v>1.0109999999999999</v>
      </c>
      <c r="BK120" s="4">
        <v>0.186</v>
      </c>
      <c r="BL120" s="4">
        <v>1.1970000000000001</v>
      </c>
      <c r="BM120" s="4">
        <v>18.039899999999999</v>
      </c>
      <c r="BQ120" s="4">
        <v>12.167</v>
      </c>
      <c r="BR120" s="4">
        <v>0.59512399999999999</v>
      </c>
      <c r="BS120" s="4">
        <v>-5</v>
      </c>
      <c r="BT120" s="4">
        <v>7.6062000000000005E-2</v>
      </c>
      <c r="BU120" s="4">
        <v>14.543342000000001</v>
      </c>
      <c r="BV120" s="4">
        <v>1.5364519999999999</v>
      </c>
      <c r="BW120" s="4">
        <f t="shared" si="14"/>
        <v>3.8423509564000002</v>
      </c>
      <c r="BY120" s="4">
        <f t="shared" si="15"/>
        <v>18276.220901793426</v>
      </c>
      <c r="BZ120" s="4">
        <f t="shared" si="16"/>
        <v>8674.007225880041</v>
      </c>
      <c r="CA120" s="4">
        <f t="shared" si="17"/>
        <v>10.836345927594</v>
      </c>
      <c r="CB120" s="4">
        <f t="shared" si="18"/>
        <v>193.3596408498546</v>
      </c>
    </row>
    <row r="121" spans="1:80" x14ac:dyDescent="0.25">
      <c r="A121" s="2">
        <v>42069</v>
      </c>
      <c r="B121" s="3">
        <v>4.1189814814814811E-2</v>
      </c>
      <c r="C121" s="4">
        <v>10.19</v>
      </c>
      <c r="D121" s="4">
        <v>6.8308999999999997</v>
      </c>
      <c r="E121" s="4">
        <v>68309.472819999995</v>
      </c>
      <c r="F121" s="4">
        <v>81.400000000000006</v>
      </c>
      <c r="G121" s="4">
        <v>13.9</v>
      </c>
      <c r="H121" s="4">
        <v>2480.1999999999998</v>
      </c>
      <c r="J121" s="4">
        <v>0.1</v>
      </c>
      <c r="K121" s="4">
        <v>0.84630000000000005</v>
      </c>
      <c r="L121" s="4">
        <v>8.6242000000000001</v>
      </c>
      <c r="M121" s="4">
        <v>5.7812999999999999</v>
      </c>
      <c r="N121" s="4">
        <v>68.930099999999996</v>
      </c>
      <c r="O121" s="4">
        <v>11.800800000000001</v>
      </c>
      <c r="P121" s="4">
        <v>80.7</v>
      </c>
      <c r="Q121" s="4">
        <v>52.223100000000002</v>
      </c>
      <c r="R121" s="4">
        <v>8.9405999999999999</v>
      </c>
      <c r="S121" s="4">
        <v>61.2</v>
      </c>
      <c r="T121" s="4">
        <v>2480.1572999999999</v>
      </c>
      <c r="W121" s="4">
        <v>0</v>
      </c>
      <c r="X121" s="4">
        <v>8.4599999999999995E-2</v>
      </c>
      <c r="Y121" s="4">
        <v>11.8</v>
      </c>
      <c r="Z121" s="4">
        <v>857</v>
      </c>
      <c r="AA121" s="4">
        <v>880</v>
      </c>
      <c r="AB121" s="4">
        <v>817</v>
      </c>
      <c r="AC121" s="4">
        <v>59</v>
      </c>
      <c r="AD121" s="4">
        <v>6.93</v>
      </c>
      <c r="AE121" s="4">
        <v>0.16</v>
      </c>
      <c r="AF121" s="4">
        <v>978</v>
      </c>
      <c r="AG121" s="4">
        <v>-11</v>
      </c>
      <c r="AH121" s="4">
        <v>7</v>
      </c>
      <c r="AI121" s="4">
        <v>26</v>
      </c>
      <c r="AJ121" s="4">
        <v>190</v>
      </c>
      <c r="AK121" s="4">
        <v>138</v>
      </c>
      <c r="AL121" s="4">
        <v>2</v>
      </c>
      <c r="AM121" s="4">
        <v>195</v>
      </c>
      <c r="AN121" s="4" t="s">
        <v>155</v>
      </c>
      <c r="AO121" s="4">
        <v>2</v>
      </c>
      <c r="AP121" s="4">
        <v>0.58276620370370369</v>
      </c>
      <c r="AQ121" s="4">
        <v>47.162315</v>
      </c>
      <c r="AR121" s="4">
        <v>-88.491820000000004</v>
      </c>
      <c r="AS121" s="4">
        <v>319.2</v>
      </c>
      <c r="AT121" s="4">
        <v>38.6</v>
      </c>
      <c r="AU121" s="4">
        <v>10</v>
      </c>
      <c r="AV121" s="4">
        <v>8</v>
      </c>
      <c r="AW121" s="4" t="s">
        <v>206</v>
      </c>
      <c r="AX121" s="4">
        <v>1.1844159999999999</v>
      </c>
      <c r="AY121" s="4">
        <v>1.3844160000000001</v>
      </c>
      <c r="AZ121" s="4">
        <v>2.2844159999999998</v>
      </c>
      <c r="BA121" s="4">
        <v>14.023</v>
      </c>
      <c r="BB121" s="4">
        <v>11.57</v>
      </c>
      <c r="BC121" s="4">
        <v>0.83</v>
      </c>
      <c r="BD121" s="4">
        <v>18.155999999999999</v>
      </c>
      <c r="BE121" s="4">
        <v>1784.143</v>
      </c>
      <c r="BF121" s="4">
        <v>761.226</v>
      </c>
      <c r="BG121" s="4">
        <v>1.4930000000000001</v>
      </c>
      <c r="BH121" s="4">
        <v>0.25600000000000001</v>
      </c>
      <c r="BI121" s="4">
        <v>1.7490000000000001</v>
      </c>
      <c r="BJ121" s="4">
        <v>1.131</v>
      </c>
      <c r="BK121" s="4">
        <v>0.19400000000000001</v>
      </c>
      <c r="BL121" s="4">
        <v>1.325</v>
      </c>
      <c r="BM121" s="4">
        <v>16.967199999999998</v>
      </c>
      <c r="BQ121" s="4">
        <v>12.731</v>
      </c>
      <c r="BR121" s="4">
        <v>0.62876799999999999</v>
      </c>
      <c r="BS121" s="4">
        <v>-5</v>
      </c>
      <c r="BT121" s="4">
        <v>7.5062000000000004E-2</v>
      </c>
      <c r="BU121" s="4">
        <v>15.365518</v>
      </c>
      <c r="BV121" s="4">
        <v>1.5162519999999999</v>
      </c>
      <c r="BW121" s="4">
        <f t="shared" si="14"/>
        <v>4.0595698555999995</v>
      </c>
      <c r="BY121" s="4">
        <f t="shared" si="15"/>
        <v>20204.325377851539</v>
      </c>
      <c r="BZ121" s="4">
        <f t="shared" si="16"/>
        <v>8620.4176403351157</v>
      </c>
      <c r="CA121" s="4">
        <f t="shared" si="17"/>
        <v>12.807881432345999</v>
      </c>
      <c r="CB121" s="4">
        <f t="shared" si="18"/>
        <v>192.14313513607519</v>
      </c>
    </row>
    <row r="122" spans="1:80" x14ac:dyDescent="0.25">
      <c r="A122" s="2">
        <v>42069</v>
      </c>
      <c r="B122" s="3">
        <v>4.1201388888888892E-2</v>
      </c>
      <c r="C122" s="4">
        <v>9.9480000000000004</v>
      </c>
      <c r="D122" s="4">
        <v>7.4995000000000003</v>
      </c>
      <c r="E122" s="4">
        <v>74995.112410000002</v>
      </c>
      <c r="F122" s="4">
        <v>84.4</v>
      </c>
      <c r="G122" s="4">
        <v>13.9</v>
      </c>
      <c r="H122" s="4">
        <v>2550.1</v>
      </c>
      <c r="J122" s="4">
        <v>0.1</v>
      </c>
      <c r="K122" s="4">
        <v>0.8417</v>
      </c>
      <c r="L122" s="4">
        <v>8.3732000000000006</v>
      </c>
      <c r="M122" s="4">
        <v>6.3122999999999996</v>
      </c>
      <c r="N122" s="4">
        <v>71.023499999999999</v>
      </c>
      <c r="O122" s="4">
        <v>11.6996</v>
      </c>
      <c r="P122" s="4">
        <v>82.7</v>
      </c>
      <c r="Q122" s="4">
        <v>53.809100000000001</v>
      </c>
      <c r="R122" s="4">
        <v>8.8638999999999992</v>
      </c>
      <c r="S122" s="4">
        <v>62.7</v>
      </c>
      <c r="T122" s="4">
        <v>2550.1134999999999</v>
      </c>
      <c r="W122" s="4">
        <v>0</v>
      </c>
      <c r="X122" s="4">
        <v>8.4199999999999997E-2</v>
      </c>
      <c r="Y122" s="4">
        <v>11.9</v>
      </c>
      <c r="Z122" s="4">
        <v>857</v>
      </c>
      <c r="AA122" s="4">
        <v>880</v>
      </c>
      <c r="AB122" s="4">
        <v>816</v>
      </c>
      <c r="AC122" s="4">
        <v>59</v>
      </c>
      <c r="AD122" s="4">
        <v>6.93</v>
      </c>
      <c r="AE122" s="4">
        <v>0.16</v>
      </c>
      <c r="AF122" s="4">
        <v>978</v>
      </c>
      <c r="AG122" s="4">
        <v>-11</v>
      </c>
      <c r="AH122" s="4">
        <v>7</v>
      </c>
      <c r="AI122" s="4">
        <v>26</v>
      </c>
      <c r="AJ122" s="4">
        <v>190.9</v>
      </c>
      <c r="AK122" s="4">
        <v>138</v>
      </c>
      <c r="AL122" s="4">
        <v>2</v>
      </c>
      <c r="AM122" s="4">
        <v>195</v>
      </c>
      <c r="AN122" s="4" t="s">
        <v>155</v>
      </c>
      <c r="AO122" s="4">
        <v>2</v>
      </c>
      <c r="AP122" s="4">
        <v>0.58277777777777773</v>
      </c>
      <c r="AQ122" s="4">
        <v>47.162289999999999</v>
      </c>
      <c r="AR122" s="4">
        <v>-88.491810000000001</v>
      </c>
      <c r="AS122" s="4">
        <v>319.2</v>
      </c>
      <c r="AT122" s="4">
        <v>40</v>
      </c>
      <c r="AU122" s="4">
        <v>10</v>
      </c>
      <c r="AV122" s="4">
        <v>9</v>
      </c>
      <c r="AW122" s="4" t="s">
        <v>206</v>
      </c>
      <c r="AX122" s="4">
        <v>1.1157680000000001</v>
      </c>
      <c r="AY122" s="4">
        <v>1.4</v>
      </c>
      <c r="AZ122" s="4">
        <v>2.2157680000000002</v>
      </c>
      <c r="BA122" s="4">
        <v>14.023</v>
      </c>
      <c r="BB122" s="4">
        <v>11.21</v>
      </c>
      <c r="BC122" s="4">
        <v>0.8</v>
      </c>
      <c r="BD122" s="4">
        <v>18.806999999999999</v>
      </c>
      <c r="BE122" s="4">
        <v>1698.8409999999999</v>
      </c>
      <c r="BF122" s="4">
        <v>815.13199999999995</v>
      </c>
      <c r="BG122" s="4">
        <v>1.5089999999999999</v>
      </c>
      <c r="BH122" s="4">
        <v>0.249</v>
      </c>
      <c r="BI122" s="4">
        <v>1.758</v>
      </c>
      <c r="BJ122" s="4">
        <v>1.143</v>
      </c>
      <c r="BK122" s="4">
        <v>0.188</v>
      </c>
      <c r="BL122" s="4">
        <v>1.3320000000000001</v>
      </c>
      <c r="BM122" s="4">
        <v>17.1096</v>
      </c>
      <c r="BQ122" s="4">
        <v>12.417</v>
      </c>
      <c r="BR122" s="4">
        <v>0.56815400000000005</v>
      </c>
      <c r="BS122" s="4">
        <v>-5</v>
      </c>
      <c r="BT122" s="4">
        <v>7.6876E-2</v>
      </c>
      <c r="BU122" s="4">
        <v>13.884263000000001</v>
      </c>
      <c r="BV122" s="4">
        <v>1.5528949999999999</v>
      </c>
      <c r="BW122" s="4">
        <f t="shared" si="14"/>
        <v>3.6682222846000001</v>
      </c>
      <c r="BY122" s="4">
        <f t="shared" si="15"/>
        <v>17383.73341127787</v>
      </c>
      <c r="BZ122" s="4">
        <f t="shared" si="16"/>
        <v>8341.0027089066916</v>
      </c>
      <c r="CA122" s="4">
        <f t="shared" si="17"/>
        <v>11.695978192833</v>
      </c>
      <c r="CB122" s="4">
        <f t="shared" si="18"/>
        <v>175.07743524767761</v>
      </c>
    </row>
    <row r="123" spans="1:80" x14ac:dyDescent="0.25">
      <c r="A123" s="2">
        <v>42069</v>
      </c>
      <c r="B123" s="3">
        <v>4.1212962962962958E-2</v>
      </c>
      <c r="C123" s="4">
        <v>9.8699999999999992</v>
      </c>
      <c r="D123" s="4">
        <v>7.7667999999999999</v>
      </c>
      <c r="E123" s="4">
        <v>77667.8851</v>
      </c>
      <c r="F123" s="4">
        <v>113.7</v>
      </c>
      <c r="G123" s="4">
        <v>14</v>
      </c>
      <c r="H123" s="4">
        <v>2579.4</v>
      </c>
      <c r="J123" s="4">
        <v>0.1</v>
      </c>
      <c r="K123" s="4">
        <v>0.8397</v>
      </c>
      <c r="L123" s="4">
        <v>8.2876999999999992</v>
      </c>
      <c r="M123" s="4">
        <v>6.5216000000000003</v>
      </c>
      <c r="N123" s="4">
        <v>95.501599999999996</v>
      </c>
      <c r="O123" s="4">
        <v>11.7555</v>
      </c>
      <c r="P123" s="4">
        <v>107.3</v>
      </c>
      <c r="Q123" s="4">
        <v>72.354200000000006</v>
      </c>
      <c r="R123" s="4">
        <v>8.9062999999999999</v>
      </c>
      <c r="S123" s="4">
        <v>81.3</v>
      </c>
      <c r="T123" s="4">
        <v>2579.4367000000002</v>
      </c>
      <c r="W123" s="4">
        <v>0</v>
      </c>
      <c r="X123" s="4">
        <v>8.4000000000000005E-2</v>
      </c>
      <c r="Y123" s="4">
        <v>11.8</v>
      </c>
      <c r="Z123" s="4">
        <v>858</v>
      </c>
      <c r="AA123" s="4">
        <v>882</v>
      </c>
      <c r="AB123" s="4">
        <v>817</v>
      </c>
      <c r="AC123" s="4">
        <v>59</v>
      </c>
      <c r="AD123" s="4">
        <v>6.93</v>
      </c>
      <c r="AE123" s="4">
        <v>0.16</v>
      </c>
      <c r="AF123" s="4">
        <v>978</v>
      </c>
      <c r="AG123" s="4">
        <v>-11</v>
      </c>
      <c r="AH123" s="4">
        <v>7</v>
      </c>
      <c r="AI123" s="4">
        <v>26</v>
      </c>
      <c r="AJ123" s="4">
        <v>190.1</v>
      </c>
      <c r="AK123" s="4">
        <v>138</v>
      </c>
      <c r="AL123" s="4">
        <v>2</v>
      </c>
      <c r="AM123" s="4">
        <v>195</v>
      </c>
      <c r="AN123" s="4" t="s">
        <v>155</v>
      </c>
      <c r="AO123" s="4">
        <v>2</v>
      </c>
      <c r="AP123" s="4">
        <v>0.58277777777777773</v>
      </c>
      <c r="AQ123" s="4">
        <v>47.162151999999999</v>
      </c>
      <c r="AR123" s="4">
        <v>-88.491742000000002</v>
      </c>
      <c r="AS123" s="4">
        <v>319.10000000000002</v>
      </c>
      <c r="AT123" s="4">
        <v>41.8</v>
      </c>
      <c r="AU123" s="4">
        <v>10</v>
      </c>
      <c r="AV123" s="4">
        <v>9</v>
      </c>
      <c r="AW123" s="4" t="s">
        <v>206</v>
      </c>
      <c r="AX123" s="4">
        <v>1.3551519999999999</v>
      </c>
      <c r="AY123" s="4">
        <v>1.740202</v>
      </c>
      <c r="AZ123" s="4">
        <v>2.6252529999999998</v>
      </c>
      <c r="BA123" s="4">
        <v>14.023</v>
      </c>
      <c r="BB123" s="4">
        <v>11.07</v>
      </c>
      <c r="BC123" s="4">
        <v>0.79</v>
      </c>
      <c r="BD123" s="4">
        <v>19.093</v>
      </c>
      <c r="BE123" s="4">
        <v>1667.3050000000001</v>
      </c>
      <c r="BF123" s="4">
        <v>835.05799999999999</v>
      </c>
      <c r="BG123" s="4">
        <v>2.012</v>
      </c>
      <c r="BH123" s="4">
        <v>0.248</v>
      </c>
      <c r="BI123" s="4">
        <v>2.2599999999999998</v>
      </c>
      <c r="BJ123" s="4">
        <v>1.524</v>
      </c>
      <c r="BK123" s="4">
        <v>0.188</v>
      </c>
      <c r="BL123" s="4">
        <v>1.712</v>
      </c>
      <c r="BM123" s="4">
        <v>17.160399999999999</v>
      </c>
      <c r="BQ123" s="4">
        <v>12.282999999999999</v>
      </c>
      <c r="BR123" s="4">
        <v>0.60808600000000002</v>
      </c>
      <c r="BS123" s="4">
        <v>-5</v>
      </c>
      <c r="BT123" s="4">
        <v>7.2309999999999999E-2</v>
      </c>
      <c r="BU123" s="4">
        <v>14.860101</v>
      </c>
      <c r="BV123" s="4">
        <v>1.4606619999999999</v>
      </c>
      <c r="BW123" s="4">
        <f t="shared" si="14"/>
        <v>3.9260386841999999</v>
      </c>
      <c r="BY123" s="4">
        <f t="shared" si="15"/>
        <v>18260.148354282286</v>
      </c>
      <c r="BZ123" s="4">
        <f t="shared" si="16"/>
        <v>9145.4670647723451</v>
      </c>
      <c r="CA123" s="4">
        <f t="shared" si="17"/>
        <v>16.690687121987999</v>
      </c>
      <c r="CB123" s="4">
        <f t="shared" si="18"/>
        <v>187.93888929669481</v>
      </c>
    </row>
    <row r="124" spans="1:80" x14ac:dyDescent="0.25">
      <c r="A124" s="2">
        <v>42069</v>
      </c>
      <c r="B124" s="3">
        <v>4.1224537037037039E-2</v>
      </c>
      <c r="C124" s="4">
        <v>9.3550000000000004</v>
      </c>
      <c r="D124" s="4">
        <v>8.5475999999999992</v>
      </c>
      <c r="E124" s="4">
        <v>85475.753429999997</v>
      </c>
      <c r="F124" s="4">
        <v>145.4</v>
      </c>
      <c r="G124" s="4">
        <v>13.9</v>
      </c>
      <c r="H124" s="4">
        <v>2665</v>
      </c>
      <c r="J124" s="4">
        <v>0.1</v>
      </c>
      <c r="K124" s="4">
        <v>0.83589999999999998</v>
      </c>
      <c r="L124" s="4">
        <v>7.8196000000000003</v>
      </c>
      <c r="M124" s="4">
        <v>7.1448</v>
      </c>
      <c r="N124" s="4">
        <v>121.54510000000001</v>
      </c>
      <c r="O124" s="4">
        <v>11.6082</v>
      </c>
      <c r="P124" s="4">
        <v>133.19999999999999</v>
      </c>
      <c r="Q124" s="4">
        <v>92.085499999999996</v>
      </c>
      <c r="R124" s="4">
        <v>8.7947000000000006</v>
      </c>
      <c r="S124" s="4">
        <v>100.9</v>
      </c>
      <c r="T124" s="4">
        <v>2665.0464000000002</v>
      </c>
      <c r="W124" s="4">
        <v>0</v>
      </c>
      <c r="X124" s="4">
        <v>8.3599999999999994E-2</v>
      </c>
      <c r="Y124" s="4">
        <v>11.9</v>
      </c>
      <c r="Z124" s="4">
        <v>858</v>
      </c>
      <c r="AA124" s="4">
        <v>882</v>
      </c>
      <c r="AB124" s="4">
        <v>818</v>
      </c>
      <c r="AC124" s="4">
        <v>59</v>
      </c>
      <c r="AD124" s="4">
        <v>6.93</v>
      </c>
      <c r="AE124" s="4">
        <v>0.16</v>
      </c>
      <c r="AF124" s="4">
        <v>978</v>
      </c>
      <c r="AG124" s="4">
        <v>-11</v>
      </c>
      <c r="AH124" s="4">
        <v>7</v>
      </c>
      <c r="AI124" s="4">
        <v>26</v>
      </c>
      <c r="AJ124" s="4">
        <v>190</v>
      </c>
      <c r="AK124" s="4">
        <v>138</v>
      </c>
      <c r="AL124" s="4">
        <v>2.1</v>
      </c>
      <c r="AM124" s="4">
        <v>195</v>
      </c>
      <c r="AN124" s="4" t="s">
        <v>155</v>
      </c>
      <c r="AO124" s="4">
        <v>2</v>
      </c>
      <c r="AP124" s="4">
        <v>0.58278935185185188</v>
      </c>
      <c r="AQ124" s="4">
        <v>47.161985000000001</v>
      </c>
      <c r="AR124" s="4">
        <v>-88.491647</v>
      </c>
      <c r="AS124" s="4">
        <v>318.7</v>
      </c>
      <c r="AT124" s="4">
        <v>43.5</v>
      </c>
      <c r="AU124" s="4">
        <v>10</v>
      </c>
      <c r="AV124" s="4">
        <v>9</v>
      </c>
      <c r="AW124" s="4" t="s">
        <v>206</v>
      </c>
      <c r="AX124" s="4">
        <v>1.3148850000000001</v>
      </c>
      <c r="AY124" s="4">
        <v>1.8</v>
      </c>
      <c r="AZ124" s="4">
        <v>2.2744260000000001</v>
      </c>
      <c r="BA124" s="4">
        <v>14.023</v>
      </c>
      <c r="BB124" s="4">
        <v>10.79</v>
      </c>
      <c r="BC124" s="4">
        <v>0.77</v>
      </c>
      <c r="BD124" s="4">
        <v>19.632999999999999</v>
      </c>
      <c r="BE124" s="4">
        <v>1556.181</v>
      </c>
      <c r="BF124" s="4">
        <v>904.98800000000006</v>
      </c>
      <c r="BG124" s="4">
        <v>2.5329999999999999</v>
      </c>
      <c r="BH124" s="4">
        <v>0.24199999999999999</v>
      </c>
      <c r="BI124" s="4">
        <v>2.7749999999999999</v>
      </c>
      <c r="BJ124" s="4">
        <v>1.919</v>
      </c>
      <c r="BK124" s="4">
        <v>0.183</v>
      </c>
      <c r="BL124" s="4">
        <v>2.1019999999999999</v>
      </c>
      <c r="BM124" s="4">
        <v>17.538699999999999</v>
      </c>
      <c r="BQ124" s="4">
        <v>12.095000000000001</v>
      </c>
      <c r="BR124" s="4">
        <v>0.57629399999999997</v>
      </c>
      <c r="BS124" s="4">
        <v>-5</v>
      </c>
      <c r="BT124" s="4">
        <v>7.1999999999999995E-2</v>
      </c>
      <c r="BU124" s="4">
        <v>14.083185</v>
      </c>
      <c r="BV124" s="4">
        <v>1.4543999999999999</v>
      </c>
      <c r="BW124" s="4">
        <f t="shared" si="14"/>
        <v>3.7207774769999999</v>
      </c>
      <c r="BY124" s="4">
        <f t="shared" si="15"/>
        <v>16152.080883449446</v>
      </c>
      <c r="BZ124" s="4">
        <f t="shared" si="16"/>
        <v>9393.1485955368607</v>
      </c>
      <c r="CA124" s="4">
        <f t="shared" si="17"/>
        <v>19.917890795054998</v>
      </c>
      <c r="CB124" s="4">
        <f t="shared" si="18"/>
        <v>182.03955773175147</v>
      </c>
    </row>
    <row r="125" spans="1:80" x14ac:dyDescent="0.25">
      <c r="A125" s="2">
        <v>42069</v>
      </c>
      <c r="B125" s="3">
        <v>4.1236111111111112E-2</v>
      </c>
      <c r="C125" s="4">
        <v>8.5820000000000007</v>
      </c>
      <c r="D125" s="4">
        <v>9.4862000000000002</v>
      </c>
      <c r="E125" s="4">
        <v>94862.190780000004</v>
      </c>
      <c r="F125" s="4">
        <v>156.30000000000001</v>
      </c>
      <c r="G125" s="4">
        <v>13.7</v>
      </c>
      <c r="H125" s="4">
        <v>3294</v>
      </c>
      <c r="J125" s="4">
        <v>0.1</v>
      </c>
      <c r="K125" s="4">
        <v>0.83169999999999999</v>
      </c>
      <c r="L125" s="4">
        <v>7.1380999999999997</v>
      </c>
      <c r="M125" s="4">
        <v>7.8898999999999999</v>
      </c>
      <c r="N125" s="4">
        <v>130.01660000000001</v>
      </c>
      <c r="O125" s="4">
        <v>11.4307</v>
      </c>
      <c r="P125" s="4">
        <v>141.4</v>
      </c>
      <c r="Q125" s="4">
        <v>98.503699999999995</v>
      </c>
      <c r="R125" s="4">
        <v>8.6600999999999999</v>
      </c>
      <c r="S125" s="4">
        <v>107.2</v>
      </c>
      <c r="T125" s="4">
        <v>3293.9989</v>
      </c>
      <c r="W125" s="4">
        <v>0</v>
      </c>
      <c r="X125" s="4">
        <v>8.3199999999999996E-2</v>
      </c>
      <c r="Y125" s="4">
        <v>11.8</v>
      </c>
      <c r="Z125" s="4">
        <v>858</v>
      </c>
      <c r="AA125" s="4">
        <v>882</v>
      </c>
      <c r="AB125" s="4">
        <v>818</v>
      </c>
      <c r="AC125" s="4">
        <v>59</v>
      </c>
      <c r="AD125" s="4">
        <v>6.93</v>
      </c>
      <c r="AE125" s="4">
        <v>0.16</v>
      </c>
      <c r="AF125" s="4">
        <v>978</v>
      </c>
      <c r="AG125" s="4">
        <v>-11</v>
      </c>
      <c r="AH125" s="4">
        <v>7</v>
      </c>
      <c r="AI125" s="4">
        <v>26</v>
      </c>
      <c r="AJ125" s="4">
        <v>190</v>
      </c>
      <c r="AK125" s="4">
        <v>138</v>
      </c>
      <c r="AL125" s="4">
        <v>2.1</v>
      </c>
      <c r="AM125" s="4">
        <v>195</v>
      </c>
      <c r="AN125" s="4" t="s">
        <v>155</v>
      </c>
      <c r="AO125" s="4">
        <v>2</v>
      </c>
      <c r="AP125" s="4">
        <v>0.58280092592592592</v>
      </c>
      <c r="AQ125" s="4">
        <v>47.161814</v>
      </c>
      <c r="AR125" s="4">
        <v>-88.491544000000005</v>
      </c>
      <c r="AS125" s="4">
        <v>318.5</v>
      </c>
      <c r="AT125" s="4">
        <v>44.4</v>
      </c>
      <c r="AU125" s="4">
        <v>10</v>
      </c>
      <c r="AV125" s="4">
        <v>9</v>
      </c>
      <c r="AW125" s="4" t="s">
        <v>206</v>
      </c>
      <c r="AX125" s="4">
        <v>1.4700299999999999</v>
      </c>
      <c r="AY125" s="4">
        <v>1.9700299999999999</v>
      </c>
      <c r="AZ125" s="4">
        <v>2.3700299999999999</v>
      </c>
      <c r="BA125" s="4">
        <v>14.023</v>
      </c>
      <c r="BB125" s="4">
        <v>10.51</v>
      </c>
      <c r="BC125" s="4">
        <v>0.75</v>
      </c>
      <c r="BD125" s="4">
        <v>20.233000000000001</v>
      </c>
      <c r="BE125" s="4">
        <v>1408.8150000000001</v>
      </c>
      <c r="BF125" s="4">
        <v>991.101</v>
      </c>
      <c r="BG125" s="4">
        <v>2.6869999999999998</v>
      </c>
      <c r="BH125" s="4">
        <v>0.23599999999999999</v>
      </c>
      <c r="BI125" s="4">
        <v>2.923</v>
      </c>
      <c r="BJ125" s="4">
        <v>2.036</v>
      </c>
      <c r="BK125" s="4">
        <v>0.17899999999999999</v>
      </c>
      <c r="BL125" s="4">
        <v>2.2149999999999999</v>
      </c>
      <c r="BM125" s="4">
        <v>21.498799999999999</v>
      </c>
      <c r="BQ125" s="4">
        <v>11.936</v>
      </c>
      <c r="BR125" s="4">
        <v>0.58149700000000004</v>
      </c>
      <c r="BS125" s="4">
        <v>-5</v>
      </c>
      <c r="BT125" s="4">
        <v>7.1063000000000001E-2</v>
      </c>
      <c r="BU125" s="4">
        <v>14.210321</v>
      </c>
      <c r="BV125" s="4">
        <v>1.4354709999999999</v>
      </c>
      <c r="BW125" s="4">
        <f t="shared" si="14"/>
        <v>3.7543668081999999</v>
      </c>
      <c r="BY125" s="4">
        <f t="shared" si="15"/>
        <v>14754.528760776255</v>
      </c>
      <c r="BZ125" s="4">
        <f t="shared" si="16"/>
        <v>10379.807291471277</v>
      </c>
      <c r="CA125" s="4">
        <f t="shared" si="17"/>
        <v>21.323041390772001</v>
      </c>
      <c r="CB125" s="4">
        <f t="shared" si="18"/>
        <v>225.15707379760758</v>
      </c>
    </row>
    <row r="126" spans="1:80" x14ac:dyDescent="0.25">
      <c r="A126" s="2">
        <v>42069</v>
      </c>
      <c r="B126" s="3">
        <v>4.1247685185185186E-2</v>
      </c>
      <c r="C126" s="4">
        <v>8.6389999999999993</v>
      </c>
      <c r="D126" s="4">
        <v>9.4350000000000005</v>
      </c>
      <c r="E126" s="4">
        <v>94350.144190000006</v>
      </c>
      <c r="F126" s="4">
        <v>160.19999999999999</v>
      </c>
      <c r="G126" s="4">
        <v>34.299999999999997</v>
      </c>
      <c r="H126" s="4">
        <v>5319.2</v>
      </c>
      <c r="J126" s="4">
        <v>0.1</v>
      </c>
      <c r="K126" s="4">
        <v>0.82969999999999999</v>
      </c>
      <c r="L126" s="4">
        <v>7.1680000000000001</v>
      </c>
      <c r="M126" s="4">
        <v>7.8287000000000004</v>
      </c>
      <c r="N126" s="4">
        <v>132.9365</v>
      </c>
      <c r="O126" s="4">
        <v>28.4924</v>
      </c>
      <c r="P126" s="4">
        <v>161.4</v>
      </c>
      <c r="Q126" s="4">
        <v>100.7159</v>
      </c>
      <c r="R126" s="4">
        <v>21.586500000000001</v>
      </c>
      <c r="S126" s="4">
        <v>122.3</v>
      </c>
      <c r="T126" s="4">
        <v>5319.25</v>
      </c>
      <c r="W126" s="4">
        <v>0</v>
      </c>
      <c r="X126" s="4">
        <v>8.3000000000000004E-2</v>
      </c>
      <c r="Y126" s="4">
        <v>11.8</v>
      </c>
      <c r="Z126" s="4">
        <v>859</v>
      </c>
      <c r="AA126" s="4">
        <v>883</v>
      </c>
      <c r="AB126" s="4">
        <v>821</v>
      </c>
      <c r="AC126" s="4">
        <v>59</v>
      </c>
      <c r="AD126" s="4">
        <v>6.93</v>
      </c>
      <c r="AE126" s="4">
        <v>0.16</v>
      </c>
      <c r="AF126" s="4">
        <v>978</v>
      </c>
      <c r="AG126" s="4">
        <v>-11</v>
      </c>
      <c r="AH126" s="4">
        <v>7</v>
      </c>
      <c r="AI126" s="4">
        <v>26</v>
      </c>
      <c r="AJ126" s="4">
        <v>190.9</v>
      </c>
      <c r="AK126" s="4">
        <v>138</v>
      </c>
      <c r="AL126" s="4">
        <v>2.1</v>
      </c>
      <c r="AM126" s="4">
        <v>195</v>
      </c>
      <c r="AN126" s="4" t="s">
        <v>155</v>
      </c>
      <c r="AO126" s="4">
        <v>2</v>
      </c>
      <c r="AP126" s="4">
        <v>0.58281250000000007</v>
      </c>
      <c r="AQ126" s="4">
        <v>47.161650000000002</v>
      </c>
      <c r="AR126" s="4">
        <v>-88.491416999999998</v>
      </c>
      <c r="AS126" s="4">
        <v>318.7</v>
      </c>
      <c r="AT126" s="4">
        <v>45.1</v>
      </c>
      <c r="AU126" s="4">
        <v>10</v>
      </c>
      <c r="AV126" s="4">
        <v>9</v>
      </c>
      <c r="AW126" s="4" t="s">
        <v>206</v>
      </c>
      <c r="AX126" s="4">
        <v>1.5</v>
      </c>
      <c r="AY126" s="4">
        <v>2</v>
      </c>
      <c r="AZ126" s="4">
        <v>2.4</v>
      </c>
      <c r="BA126" s="4">
        <v>14.023</v>
      </c>
      <c r="BB126" s="4">
        <v>10.38</v>
      </c>
      <c r="BC126" s="4">
        <v>0.74</v>
      </c>
      <c r="BD126" s="4">
        <v>20.518999999999998</v>
      </c>
      <c r="BE126" s="4">
        <v>1399.0740000000001</v>
      </c>
      <c r="BF126" s="4">
        <v>972.54700000000003</v>
      </c>
      <c r="BG126" s="4">
        <v>2.7170000000000001</v>
      </c>
      <c r="BH126" s="4">
        <v>0.58199999999999996</v>
      </c>
      <c r="BI126" s="4">
        <v>3.3</v>
      </c>
      <c r="BJ126" s="4">
        <v>2.0590000000000002</v>
      </c>
      <c r="BK126" s="4">
        <v>0.441</v>
      </c>
      <c r="BL126" s="4">
        <v>2.5</v>
      </c>
      <c r="BM126" s="4">
        <v>34.333300000000001</v>
      </c>
      <c r="BQ126" s="4">
        <v>11.776</v>
      </c>
      <c r="BR126" s="4">
        <v>0.34094999999999998</v>
      </c>
      <c r="BS126" s="4">
        <v>-5</v>
      </c>
      <c r="BT126" s="4">
        <v>6.6309999999999994E-2</v>
      </c>
      <c r="BU126" s="4">
        <v>8.3319650000000003</v>
      </c>
      <c r="BV126" s="4">
        <v>1.3394680000000001</v>
      </c>
      <c r="BW126" s="4">
        <f t="shared" si="14"/>
        <v>2.2013051529999998</v>
      </c>
      <c r="BY126" s="4">
        <f t="shared" si="15"/>
        <v>8591.235237502171</v>
      </c>
      <c r="BZ126" s="4">
        <f t="shared" si="16"/>
        <v>5972.0787152981347</v>
      </c>
      <c r="CA126" s="4">
        <f t="shared" si="17"/>
        <v>12.643615244095001</v>
      </c>
      <c r="CB126" s="4">
        <f t="shared" si="18"/>
        <v>210.82906034972649</v>
      </c>
    </row>
    <row r="127" spans="1:80" x14ac:dyDescent="0.25">
      <c r="A127" s="2">
        <v>42069</v>
      </c>
      <c r="B127" s="3">
        <v>4.1259259259259259E-2</v>
      </c>
      <c r="C127" s="4">
        <v>9.3249999999999993</v>
      </c>
      <c r="D127" s="4">
        <v>8.5725999999999996</v>
      </c>
      <c r="E127" s="4">
        <v>85726.370370000004</v>
      </c>
      <c r="F127" s="4">
        <v>155.19999999999999</v>
      </c>
      <c r="G127" s="4">
        <v>79.5</v>
      </c>
      <c r="H127" s="4">
        <v>3797.6</v>
      </c>
      <c r="J127" s="4">
        <v>0.1</v>
      </c>
      <c r="K127" s="4">
        <v>0.83479999999999999</v>
      </c>
      <c r="L127" s="4">
        <v>7.7843999999999998</v>
      </c>
      <c r="M127" s="4">
        <v>7.1562999999999999</v>
      </c>
      <c r="N127" s="4">
        <v>129.5478</v>
      </c>
      <c r="O127" s="4">
        <v>66.357500000000002</v>
      </c>
      <c r="P127" s="4">
        <v>195.9</v>
      </c>
      <c r="Q127" s="4">
        <v>98.148499999999999</v>
      </c>
      <c r="R127" s="4">
        <v>50.274000000000001</v>
      </c>
      <c r="S127" s="4">
        <v>148.4</v>
      </c>
      <c r="T127" s="4">
        <v>3797.5801999999999</v>
      </c>
      <c r="W127" s="4">
        <v>0</v>
      </c>
      <c r="X127" s="4">
        <v>8.3500000000000005E-2</v>
      </c>
      <c r="Y127" s="4">
        <v>11.9</v>
      </c>
      <c r="Z127" s="4">
        <v>859</v>
      </c>
      <c r="AA127" s="4">
        <v>883</v>
      </c>
      <c r="AB127" s="4">
        <v>820</v>
      </c>
      <c r="AC127" s="4">
        <v>59</v>
      </c>
      <c r="AD127" s="4">
        <v>6.93</v>
      </c>
      <c r="AE127" s="4">
        <v>0.16</v>
      </c>
      <c r="AF127" s="4">
        <v>978</v>
      </c>
      <c r="AG127" s="4">
        <v>-11</v>
      </c>
      <c r="AH127" s="4">
        <v>7</v>
      </c>
      <c r="AI127" s="4">
        <v>25.062000000000001</v>
      </c>
      <c r="AJ127" s="4">
        <v>191</v>
      </c>
      <c r="AK127" s="4">
        <v>138</v>
      </c>
      <c r="AL127" s="4">
        <v>2.2999999999999998</v>
      </c>
      <c r="AM127" s="4">
        <v>195</v>
      </c>
      <c r="AN127" s="4" t="s">
        <v>155</v>
      </c>
      <c r="AO127" s="4">
        <v>2</v>
      </c>
      <c r="AP127" s="4">
        <v>0.58282407407407411</v>
      </c>
      <c r="AQ127" s="4">
        <v>47.161496</v>
      </c>
      <c r="AR127" s="4">
        <v>-88.491258000000002</v>
      </c>
      <c r="AS127" s="4">
        <v>318.39999999999998</v>
      </c>
      <c r="AT127" s="4">
        <v>44.9</v>
      </c>
      <c r="AU127" s="4">
        <v>10</v>
      </c>
      <c r="AV127" s="4">
        <v>9</v>
      </c>
      <c r="AW127" s="4" t="s">
        <v>206</v>
      </c>
      <c r="AX127" s="4">
        <v>1.5</v>
      </c>
      <c r="AY127" s="4">
        <v>2</v>
      </c>
      <c r="AZ127" s="4">
        <v>2.4848150000000002</v>
      </c>
      <c r="BA127" s="4">
        <v>14.023</v>
      </c>
      <c r="BB127" s="4">
        <v>10.71</v>
      </c>
      <c r="BC127" s="4">
        <v>0.76</v>
      </c>
      <c r="BD127" s="4">
        <v>19.792000000000002</v>
      </c>
      <c r="BE127" s="4">
        <v>1540.1</v>
      </c>
      <c r="BF127" s="4">
        <v>901.13</v>
      </c>
      <c r="BG127" s="4">
        <v>2.6840000000000002</v>
      </c>
      <c r="BH127" s="4">
        <v>1.375</v>
      </c>
      <c r="BI127" s="4">
        <v>4.0590000000000002</v>
      </c>
      <c r="BJ127" s="4">
        <v>2.0339999999999998</v>
      </c>
      <c r="BK127" s="4">
        <v>1.042</v>
      </c>
      <c r="BL127" s="4">
        <v>3.0750000000000002</v>
      </c>
      <c r="BM127" s="4">
        <v>24.845700000000001</v>
      </c>
      <c r="BQ127" s="4">
        <v>12.009</v>
      </c>
      <c r="BR127" s="4">
        <v>0.243394</v>
      </c>
      <c r="BS127" s="4">
        <v>-5</v>
      </c>
      <c r="BT127" s="4">
        <v>6.5061999999999995E-2</v>
      </c>
      <c r="BU127" s="4">
        <v>5.9479410000000001</v>
      </c>
      <c r="BV127" s="4">
        <v>1.314252</v>
      </c>
      <c r="BW127" s="4">
        <f t="shared" si="14"/>
        <v>1.5714460122</v>
      </c>
      <c r="BY127" s="4">
        <f t="shared" si="15"/>
        <v>6751.2324394316993</v>
      </c>
      <c r="BZ127" s="4">
        <f t="shared" si="16"/>
        <v>3950.2227700442099</v>
      </c>
      <c r="CA127" s="4">
        <f t="shared" si="17"/>
        <v>8.9163085395779991</v>
      </c>
      <c r="CB127" s="4">
        <f t="shared" si="18"/>
        <v>108.9144184276269</v>
      </c>
    </row>
    <row r="128" spans="1:80" x14ac:dyDescent="0.25">
      <c r="A128" s="2">
        <v>42069</v>
      </c>
      <c r="B128" s="3">
        <v>4.1270833333333333E-2</v>
      </c>
      <c r="C128" s="4">
        <v>9.3800000000000008</v>
      </c>
      <c r="D128" s="4">
        <v>8.5227000000000004</v>
      </c>
      <c r="E128" s="4">
        <v>85226.934550000005</v>
      </c>
      <c r="F128" s="4">
        <v>147.4</v>
      </c>
      <c r="G128" s="4">
        <v>87.3</v>
      </c>
      <c r="H128" s="4">
        <v>3029.7</v>
      </c>
      <c r="J128" s="4">
        <v>0.1</v>
      </c>
      <c r="K128" s="4">
        <v>0.83560000000000001</v>
      </c>
      <c r="L128" s="4">
        <v>7.8380000000000001</v>
      </c>
      <c r="M128" s="4">
        <v>7.1215999999999999</v>
      </c>
      <c r="N128" s="4">
        <v>123.15009999999999</v>
      </c>
      <c r="O128" s="4">
        <v>72.948700000000002</v>
      </c>
      <c r="P128" s="4">
        <v>196.1</v>
      </c>
      <c r="Q128" s="4">
        <v>93.301500000000004</v>
      </c>
      <c r="R128" s="4">
        <v>55.267699999999998</v>
      </c>
      <c r="S128" s="4">
        <v>148.6</v>
      </c>
      <c r="T128" s="4">
        <v>3029.6531</v>
      </c>
      <c r="W128" s="4">
        <v>0</v>
      </c>
      <c r="X128" s="4">
        <v>8.3599999999999994E-2</v>
      </c>
      <c r="Y128" s="4">
        <v>11.8</v>
      </c>
      <c r="Z128" s="4">
        <v>859</v>
      </c>
      <c r="AA128" s="4">
        <v>883</v>
      </c>
      <c r="AB128" s="4">
        <v>823</v>
      </c>
      <c r="AC128" s="4">
        <v>59</v>
      </c>
      <c r="AD128" s="4">
        <v>6.93</v>
      </c>
      <c r="AE128" s="4">
        <v>0.16</v>
      </c>
      <c r="AF128" s="4">
        <v>978</v>
      </c>
      <c r="AG128" s="4">
        <v>-11</v>
      </c>
      <c r="AH128" s="4">
        <v>7</v>
      </c>
      <c r="AI128" s="4">
        <v>25</v>
      </c>
      <c r="AJ128" s="4">
        <v>191</v>
      </c>
      <c r="AK128" s="4">
        <v>138</v>
      </c>
      <c r="AL128" s="4">
        <v>2.2000000000000002</v>
      </c>
      <c r="AM128" s="4">
        <v>195</v>
      </c>
      <c r="AN128" s="4" t="s">
        <v>155</v>
      </c>
      <c r="AO128" s="4">
        <v>2</v>
      </c>
      <c r="AP128" s="4">
        <v>0.58283564814814814</v>
      </c>
      <c r="AQ128" s="4">
        <v>47.161253000000002</v>
      </c>
      <c r="AR128" s="4">
        <v>-88.490950999999995</v>
      </c>
      <c r="AS128" s="4">
        <v>318</v>
      </c>
      <c r="AT128" s="4">
        <v>42.7</v>
      </c>
      <c r="AU128" s="4">
        <v>10</v>
      </c>
      <c r="AV128" s="4">
        <v>9</v>
      </c>
      <c r="AW128" s="4" t="s">
        <v>206</v>
      </c>
      <c r="AX128" s="4">
        <v>1.6694310000000001</v>
      </c>
      <c r="AY128" s="4">
        <v>2.254146</v>
      </c>
      <c r="AZ128" s="4">
        <v>2.8388610000000001</v>
      </c>
      <c r="BA128" s="4">
        <v>14.023</v>
      </c>
      <c r="BB128" s="4">
        <v>10.77</v>
      </c>
      <c r="BC128" s="4">
        <v>0.77</v>
      </c>
      <c r="BD128" s="4">
        <v>19.672999999999998</v>
      </c>
      <c r="BE128" s="4">
        <v>1556.596</v>
      </c>
      <c r="BF128" s="4">
        <v>900.17600000000004</v>
      </c>
      <c r="BG128" s="4">
        <v>2.5609999999999999</v>
      </c>
      <c r="BH128" s="4">
        <v>1.5169999999999999</v>
      </c>
      <c r="BI128" s="4">
        <v>4.0780000000000003</v>
      </c>
      <c r="BJ128" s="4">
        <v>1.94</v>
      </c>
      <c r="BK128" s="4">
        <v>1.149</v>
      </c>
      <c r="BL128" s="4">
        <v>3.09</v>
      </c>
      <c r="BM128" s="4">
        <v>19.896799999999999</v>
      </c>
      <c r="BQ128" s="4">
        <v>12.066000000000001</v>
      </c>
      <c r="BR128" s="4">
        <v>0.33179999999999998</v>
      </c>
      <c r="BS128" s="4">
        <v>-5</v>
      </c>
      <c r="BT128" s="4">
        <v>6.4061999999999994E-2</v>
      </c>
      <c r="BU128" s="4">
        <v>8.1083630000000007</v>
      </c>
      <c r="BV128" s="4">
        <v>1.294052</v>
      </c>
      <c r="BW128" s="4">
        <f t="shared" si="14"/>
        <v>2.1422295045999999</v>
      </c>
      <c r="BY128" s="4">
        <f t="shared" si="15"/>
        <v>9302.0052689004769</v>
      </c>
      <c r="BZ128" s="4">
        <f t="shared" si="16"/>
        <v>5379.328929881457</v>
      </c>
      <c r="CA128" s="4">
        <f t="shared" si="17"/>
        <v>11.59317525014</v>
      </c>
      <c r="CB128" s="4">
        <f t="shared" si="18"/>
        <v>118.90056150360081</v>
      </c>
    </row>
    <row r="129" spans="1:80" x14ac:dyDescent="0.25">
      <c r="A129" s="2">
        <v>42069</v>
      </c>
      <c r="B129" s="3">
        <v>4.1282407407407407E-2</v>
      </c>
      <c r="C129" s="4">
        <v>9.7859999999999996</v>
      </c>
      <c r="D129" s="4">
        <v>7.5458999999999996</v>
      </c>
      <c r="E129" s="4">
        <v>75458.914659999995</v>
      </c>
      <c r="F129" s="4">
        <v>107.9</v>
      </c>
      <c r="G129" s="4">
        <v>59.4</v>
      </c>
      <c r="H129" s="4">
        <v>2865.9</v>
      </c>
      <c r="J129" s="4">
        <v>0.1</v>
      </c>
      <c r="K129" s="4">
        <v>0.84219999999999995</v>
      </c>
      <c r="L129" s="4">
        <v>8.2421000000000006</v>
      </c>
      <c r="M129" s="4">
        <v>6.3555000000000001</v>
      </c>
      <c r="N129" s="4">
        <v>90.889499999999998</v>
      </c>
      <c r="O129" s="4">
        <v>49.988399999999999</v>
      </c>
      <c r="P129" s="4">
        <v>140.9</v>
      </c>
      <c r="Q129" s="4">
        <v>68.86</v>
      </c>
      <c r="R129" s="4">
        <v>37.872399999999999</v>
      </c>
      <c r="S129" s="4">
        <v>106.7</v>
      </c>
      <c r="T129" s="4">
        <v>2865.9095000000002</v>
      </c>
      <c r="W129" s="4">
        <v>0</v>
      </c>
      <c r="X129" s="4">
        <v>8.4199999999999997E-2</v>
      </c>
      <c r="Y129" s="4">
        <v>11.9</v>
      </c>
      <c r="Z129" s="4">
        <v>859</v>
      </c>
      <c r="AA129" s="4">
        <v>883</v>
      </c>
      <c r="AB129" s="4">
        <v>822</v>
      </c>
      <c r="AC129" s="4">
        <v>59</v>
      </c>
      <c r="AD129" s="4">
        <v>6.93</v>
      </c>
      <c r="AE129" s="4">
        <v>0.16</v>
      </c>
      <c r="AF129" s="4">
        <v>978</v>
      </c>
      <c r="AG129" s="4">
        <v>-11</v>
      </c>
      <c r="AH129" s="4">
        <v>7</v>
      </c>
      <c r="AI129" s="4">
        <v>25</v>
      </c>
      <c r="AJ129" s="4">
        <v>191</v>
      </c>
      <c r="AK129" s="4">
        <v>138</v>
      </c>
      <c r="AL129" s="4">
        <v>2.2999999999999998</v>
      </c>
      <c r="AM129" s="4">
        <v>195</v>
      </c>
      <c r="AN129" s="4" t="s">
        <v>155</v>
      </c>
      <c r="AO129" s="4">
        <v>2</v>
      </c>
      <c r="AP129" s="4">
        <v>0.58285879629629633</v>
      </c>
      <c r="AQ129" s="4">
        <v>47.161212999999996</v>
      </c>
      <c r="AR129" s="4">
        <v>-88.490899999999996</v>
      </c>
      <c r="AS129" s="4">
        <v>317.89999999999998</v>
      </c>
      <c r="AT129" s="4">
        <v>39.9</v>
      </c>
      <c r="AU129" s="4">
        <v>10</v>
      </c>
      <c r="AV129" s="4">
        <v>9</v>
      </c>
      <c r="AW129" s="4" t="s">
        <v>206</v>
      </c>
      <c r="AX129" s="4">
        <v>1.3615379999999999</v>
      </c>
      <c r="AY129" s="4">
        <v>1.8769229999999999</v>
      </c>
      <c r="AZ129" s="4">
        <v>2.3076919999999999</v>
      </c>
      <c r="BA129" s="4">
        <v>14.023</v>
      </c>
      <c r="BB129" s="4">
        <v>11.25</v>
      </c>
      <c r="BC129" s="4">
        <v>0.8</v>
      </c>
      <c r="BD129" s="4">
        <v>18.731000000000002</v>
      </c>
      <c r="BE129" s="4">
        <v>1678.595</v>
      </c>
      <c r="BF129" s="4">
        <v>823.81700000000001</v>
      </c>
      <c r="BG129" s="4">
        <v>1.9379999999999999</v>
      </c>
      <c r="BH129" s="4">
        <v>1.0660000000000001</v>
      </c>
      <c r="BI129" s="4">
        <v>3.0049999999999999</v>
      </c>
      <c r="BJ129" s="4">
        <v>1.4690000000000001</v>
      </c>
      <c r="BK129" s="4">
        <v>0.80800000000000005</v>
      </c>
      <c r="BL129" s="4">
        <v>2.2759999999999998</v>
      </c>
      <c r="BM129" s="4">
        <v>19.301400000000001</v>
      </c>
      <c r="BQ129" s="4">
        <v>12.472</v>
      </c>
      <c r="BR129" s="4">
        <v>0.452436</v>
      </c>
      <c r="BS129" s="4">
        <v>-5</v>
      </c>
      <c r="BT129" s="4">
        <v>6.4937999999999996E-2</v>
      </c>
      <c r="BU129" s="4">
        <v>11.056405</v>
      </c>
      <c r="BV129" s="4">
        <v>1.3117479999999999</v>
      </c>
      <c r="BW129" s="4">
        <f t="shared" si="14"/>
        <v>2.9211022010000001</v>
      </c>
      <c r="BY129" s="4">
        <f t="shared" si="15"/>
        <v>13678.149673268574</v>
      </c>
      <c r="BZ129" s="4">
        <f t="shared" si="16"/>
        <v>6712.9308912412444</v>
      </c>
      <c r="CA129" s="4">
        <f t="shared" si="17"/>
        <v>11.970250042465</v>
      </c>
      <c r="CB129" s="4">
        <f t="shared" si="18"/>
        <v>157.27881835917901</v>
      </c>
    </row>
    <row r="130" spans="1:80" x14ac:dyDescent="0.25">
      <c r="A130" s="2">
        <v>42069</v>
      </c>
      <c r="B130" s="3">
        <v>4.129398148148148E-2</v>
      </c>
      <c r="C130" s="4">
        <v>9.9990000000000006</v>
      </c>
      <c r="D130" s="4">
        <v>7.4718999999999998</v>
      </c>
      <c r="E130" s="4">
        <v>74718.959040000002</v>
      </c>
      <c r="F130" s="4">
        <v>73.5</v>
      </c>
      <c r="G130" s="4">
        <v>22.4</v>
      </c>
      <c r="H130" s="4">
        <v>2625.8</v>
      </c>
      <c r="J130" s="4">
        <v>0.1</v>
      </c>
      <c r="K130" s="4">
        <v>0.84160000000000001</v>
      </c>
      <c r="L130" s="4">
        <v>8.4152000000000005</v>
      </c>
      <c r="M130" s="4">
        <v>6.2884000000000002</v>
      </c>
      <c r="N130" s="4">
        <v>61.823399999999999</v>
      </c>
      <c r="O130" s="4">
        <v>18.8277</v>
      </c>
      <c r="P130" s="4">
        <v>80.7</v>
      </c>
      <c r="Q130" s="4">
        <v>46.838900000000002</v>
      </c>
      <c r="R130" s="4">
        <v>14.2643</v>
      </c>
      <c r="S130" s="4">
        <v>61.1</v>
      </c>
      <c r="T130" s="4">
        <v>2625.7957000000001</v>
      </c>
      <c r="W130" s="4">
        <v>0</v>
      </c>
      <c r="X130" s="4">
        <v>8.4199999999999997E-2</v>
      </c>
      <c r="Y130" s="4">
        <v>11.8</v>
      </c>
      <c r="Z130" s="4">
        <v>859</v>
      </c>
      <c r="AA130" s="4">
        <v>883</v>
      </c>
      <c r="AB130" s="4">
        <v>823</v>
      </c>
      <c r="AC130" s="4">
        <v>59</v>
      </c>
      <c r="AD130" s="4">
        <v>6.93</v>
      </c>
      <c r="AE130" s="4">
        <v>0.16</v>
      </c>
      <c r="AF130" s="4">
        <v>978</v>
      </c>
      <c r="AG130" s="4">
        <v>-11</v>
      </c>
      <c r="AH130" s="4">
        <v>7</v>
      </c>
      <c r="AI130" s="4">
        <v>25</v>
      </c>
      <c r="AJ130" s="4">
        <v>191</v>
      </c>
      <c r="AK130" s="4">
        <v>138</v>
      </c>
      <c r="AL130" s="4">
        <v>2.4</v>
      </c>
      <c r="AM130" s="4">
        <v>195</v>
      </c>
      <c r="AN130" s="4" t="s">
        <v>155</v>
      </c>
      <c r="AO130" s="4">
        <v>2</v>
      </c>
      <c r="AP130" s="4">
        <v>0.58285879629629633</v>
      </c>
      <c r="AQ130" s="4">
        <v>47.161101000000002</v>
      </c>
      <c r="AR130" s="4">
        <v>-88.490813000000003</v>
      </c>
      <c r="AS130" s="4">
        <v>317.8</v>
      </c>
      <c r="AT130" s="4">
        <v>37.1</v>
      </c>
      <c r="AU130" s="4">
        <v>10</v>
      </c>
      <c r="AV130" s="4">
        <v>9</v>
      </c>
      <c r="AW130" s="4" t="s">
        <v>206</v>
      </c>
      <c r="AX130" s="4">
        <v>1.3</v>
      </c>
      <c r="AY130" s="4">
        <v>1.8</v>
      </c>
      <c r="AZ130" s="4">
        <v>2.2000000000000002</v>
      </c>
      <c r="BA130" s="4">
        <v>14.023</v>
      </c>
      <c r="BB130" s="4">
        <v>11.2</v>
      </c>
      <c r="BC130" s="4">
        <v>0.8</v>
      </c>
      <c r="BD130" s="4">
        <v>18.82</v>
      </c>
      <c r="BE130" s="4">
        <v>1704.422</v>
      </c>
      <c r="BF130" s="4">
        <v>810.65200000000004</v>
      </c>
      <c r="BG130" s="4">
        <v>1.3109999999999999</v>
      </c>
      <c r="BH130" s="4">
        <v>0.39900000000000002</v>
      </c>
      <c r="BI130" s="4">
        <v>1.7110000000000001</v>
      </c>
      <c r="BJ130" s="4">
        <v>0.99299999999999999</v>
      </c>
      <c r="BK130" s="4">
        <v>0.30299999999999999</v>
      </c>
      <c r="BL130" s="4">
        <v>1.296</v>
      </c>
      <c r="BM130" s="4">
        <v>17.587199999999999</v>
      </c>
      <c r="BQ130" s="4">
        <v>12.394</v>
      </c>
      <c r="BR130" s="4">
        <v>0.38308399999999998</v>
      </c>
      <c r="BS130" s="4">
        <v>-5</v>
      </c>
      <c r="BT130" s="4">
        <v>6.2185999999999998E-2</v>
      </c>
      <c r="BU130" s="4">
        <v>9.3616150000000005</v>
      </c>
      <c r="BV130" s="4">
        <v>1.256157</v>
      </c>
      <c r="BW130" s="4">
        <f t="shared" si="14"/>
        <v>2.4733386830000001</v>
      </c>
      <c r="BY130" s="4">
        <f t="shared" si="15"/>
        <v>11759.677067847611</v>
      </c>
      <c r="BZ130" s="4">
        <f t="shared" si="16"/>
        <v>5593.1017872362609</v>
      </c>
      <c r="CA130" s="4">
        <f t="shared" si="17"/>
        <v>6.8512136832149997</v>
      </c>
      <c r="CB130" s="4">
        <f t="shared" si="18"/>
        <v>121.34306675673601</v>
      </c>
    </row>
    <row r="131" spans="1:80" x14ac:dyDescent="0.25">
      <c r="A131" s="2">
        <v>42069</v>
      </c>
      <c r="B131" s="3">
        <v>4.1305555555555554E-2</v>
      </c>
      <c r="C131" s="4">
        <v>9.9</v>
      </c>
      <c r="D131" s="4">
        <v>7.5487000000000002</v>
      </c>
      <c r="E131" s="4">
        <v>75486.993459999998</v>
      </c>
      <c r="F131" s="4">
        <v>54.9</v>
      </c>
      <c r="G131" s="4">
        <v>15.4</v>
      </c>
      <c r="H131" s="4">
        <v>2630.6</v>
      </c>
      <c r="J131" s="4">
        <v>0.1</v>
      </c>
      <c r="K131" s="4">
        <v>0.84160000000000001</v>
      </c>
      <c r="L131" s="4">
        <v>8.3320000000000007</v>
      </c>
      <c r="M131" s="4">
        <v>6.3531000000000004</v>
      </c>
      <c r="N131" s="4">
        <v>46.223999999999997</v>
      </c>
      <c r="O131" s="4">
        <v>12.960900000000001</v>
      </c>
      <c r="P131" s="4">
        <v>59.2</v>
      </c>
      <c r="Q131" s="4">
        <v>35.020400000000002</v>
      </c>
      <c r="R131" s="4">
        <v>9.8194999999999997</v>
      </c>
      <c r="S131" s="4">
        <v>44.8</v>
      </c>
      <c r="T131" s="4">
        <v>2630.5549000000001</v>
      </c>
      <c r="W131" s="4">
        <v>0</v>
      </c>
      <c r="X131" s="4">
        <v>8.4199999999999997E-2</v>
      </c>
      <c r="Y131" s="4">
        <v>11.9</v>
      </c>
      <c r="Z131" s="4">
        <v>859</v>
      </c>
      <c r="AA131" s="4">
        <v>882</v>
      </c>
      <c r="AB131" s="4">
        <v>822</v>
      </c>
      <c r="AC131" s="4">
        <v>59</v>
      </c>
      <c r="AD131" s="4">
        <v>6.93</v>
      </c>
      <c r="AE131" s="4">
        <v>0.16</v>
      </c>
      <c r="AF131" s="4">
        <v>978</v>
      </c>
      <c r="AG131" s="4">
        <v>-11</v>
      </c>
      <c r="AH131" s="4">
        <v>7</v>
      </c>
      <c r="AI131" s="4">
        <v>25</v>
      </c>
      <c r="AJ131" s="4">
        <v>191</v>
      </c>
      <c r="AK131" s="4">
        <v>138</v>
      </c>
      <c r="AL131" s="4">
        <v>2.4</v>
      </c>
      <c r="AM131" s="4">
        <v>195</v>
      </c>
      <c r="AN131" s="4" t="s">
        <v>155</v>
      </c>
      <c r="AO131" s="4">
        <v>2</v>
      </c>
      <c r="AP131" s="4">
        <v>0.58287037037037037</v>
      </c>
      <c r="AQ131" s="4">
        <v>47.160848000000001</v>
      </c>
      <c r="AR131" s="4">
        <v>-88.490724999999998</v>
      </c>
      <c r="AS131" s="4">
        <v>317.89999999999998</v>
      </c>
      <c r="AT131" s="4">
        <v>35.200000000000003</v>
      </c>
      <c r="AU131" s="4">
        <v>10</v>
      </c>
      <c r="AV131" s="4">
        <v>9</v>
      </c>
      <c r="AW131" s="4" t="s">
        <v>206</v>
      </c>
      <c r="AX131" s="4">
        <v>1.3844160000000001</v>
      </c>
      <c r="AY131" s="4">
        <v>2.0532469999999998</v>
      </c>
      <c r="AZ131" s="4">
        <v>2.4532470000000002</v>
      </c>
      <c r="BA131" s="4">
        <v>14.023</v>
      </c>
      <c r="BB131" s="4">
        <v>11.2</v>
      </c>
      <c r="BC131" s="4">
        <v>0.8</v>
      </c>
      <c r="BD131" s="4">
        <v>18.818999999999999</v>
      </c>
      <c r="BE131" s="4">
        <v>1689.616</v>
      </c>
      <c r="BF131" s="4">
        <v>819.97799999999995</v>
      </c>
      <c r="BG131" s="4">
        <v>0.98199999999999998</v>
      </c>
      <c r="BH131" s="4">
        <v>0.27500000000000002</v>
      </c>
      <c r="BI131" s="4">
        <v>1.2569999999999999</v>
      </c>
      <c r="BJ131" s="4">
        <v>0.74399999999999999</v>
      </c>
      <c r="BK131" s="4">
        <v>0.20899999999999999</v>
      </c>
      <c r="BL131" s="4">
        <v>0.95199999999999996</v>
      </c>
      <c r="BM131" s="4">
        <v>17.6403</v>
      </c>
      <c r="BQ131" s="4">
        <v>12.409000000000001</v>
      </c>
      <c r="BR131" s="4">
        <v>0.39019399999999999</v>
      </c>
      <c r="BS131" s="4">
        <v>-5</v>
      </c>
      <c r="BT131" s="4">
        <v>6.3876000000000002E-2</v>
      </c>
      <c r="BU131" s="4">
        <v>9.5353659999999998</v>
      </c>
      <c r="BV131" s="4">
        <v>1.290295</v>
      </c>
      <c r="BW131" s="4">
        <f t="shared" si="14"/>
        <v>2.5192436971999999</v>
      </c>
      <c r="BY131" s="4">
        <f t="shared" si="15"/>
        <v>11873.885829119072</v>
      </c>
      <c r="BZ131" s="4">
        <f t="shared" si="16"/>
        <v>5762.4484820156749</v>
      </c>
      <c r="CA131" s="4">
        <f t="shared" si="17"/>
        <v>5.2285081680480001</v>
      </c>
      <c r="CB131" s="4">
        <f t="shared" si="18"/>
        <v>123.96835031830258</v>
      </c>
    </row>
    <row r="132" spans="1:80" x14ac:dyDescent="0.25">
      <c r="A132" s="2">
        <v>42069</v>
      </c>
      <c r="B132" s="3">
        <v>4.1317129629629627E-2</v>
      </c>
      <c r="C132" s="4">
        <v>9.9290000000000003</v>
      </c>
      <c r="D132" s="4">
        <v>7.4854000000000003</v>
      </c>
      <c r="E132" s="4">
        <v>74854.396550000005</v>
      </c>
      <c r="F132" s="4">
        <v>42.3</v>
      </c>
      <c r="G132" s="4">
        <v>15.4</v>
      </c>
      <c r="H132" s="4">
        <v>2652.4</v>
      </c>
      <c r="J132" s="4">
        <v>0.1</v>
      </c>
      <c r="K132" s="4">
        <v>0.84209999999999996</v>
      </c>
      <c r="L132" s="4">
        <v>8.3610000000000007</v>
      </c>
      <c r="M132" s="4">
        <v>6.3032000000000004</v>
      </c>
      <c r="N132" s="4">
        <v>35.646900000000002</v>
      </c>
      <c r="O132" s="4">
        <v>12.967700000000001</v>
      </c>
      <c r="P132" s="4">
        <v>48.6</v>
      </c>
      <c r="Q132" s="4">
        <v>27.006900000000002</v>
      </c>
      <c r="R132" s="4">
        <v>9.8247</v>
      </c>
      <c r="S132" s="4">
        <v>36.799999999999997</v>
      </c>
      <c r="T132" s="4">
        <v>2652.4277000000002</v>
      </c>
      <c r="W132" s="4">
        <v>0</v>
      </c>
      <c r="X132" s="4">
        <v>8.4199999999999997E-2</v>
      </c>
      <c r="Y132" s="4">
        <v>12</v>
      </c>
      <c r="Z132" s="4">
        <v>858</v>
      </c>
      <c r="AA132" s="4">
        <v>882</v>
      </c>
      <c r="AB132" s="4">
        <v>821</v>
      </c>
      <c r="AC132" s="4">
        <v>59</v>
      </c>
      <c r="AD132" s="4">
        <v>6.93</v>
      </c>
      <c r="AE132" s="4">
        <v>0.16</v>
      </c>
      <c r="AF132" s="4">
        <v>978</v>
      </c>
      <c r="AG132" s="4">
        <v>-11</v>
      </c>
      <c r="AH132" s="4">
        <v>7</v>
      </c>
      <c r="AI132" s="4">
        <v>25</v>
      </c>
      <c r="AJ132" s="4">
        <v>191</v>
      </c>
      <c r="AK132" s="4">
        <v>138</v>
      </c>
      <c r="AL132" s="4">
        <v>2.7</v>
      </c>
      <c r="AM132" s="4">
        <v>195</v>
      </c>
      <c r="AN132" s="4" t="s">
        <v>155</v>
      </c>
      <c r="AO132" s="4">
        <v>2</v>
      </c>
      <c r="AP132" s="4">
        <v>0.58289351851851856</v>
      </c>
      <c r="AQ132" s="4">
        <v>47.160805000000003</v>
      </c>
      <c r="AR132" s="4">
        <v>-88.490712000000002</v>
      </c>
      <c r="AS132" s="4">
        <v>317.89999999999998</v>
      </c>
      <c r="AT132" s="4">
        <v>34.6</v>
      </c>
      <c r="AU132" s="4">
        <v>10</v>
      </c>
      <c r="AV132" s="4">
        <v>9</v>
      </c>
      <c r="AW132" s="4" t="s">
        <v>206</v>
      </c>
      <c r="AX132" s="4">
        <v>1.484316</v>
      </c>
      <c r="AY132" s="4">
        <v>2.1843159999999999</v>
      </c>
      <c r="AZ132" s="4">
        <v>2.668631</v>
      </c>
      <c r="BA132" s="4">
        <v>14.023</v>
      </c>
      <c r="BB132" s="4">
        <v>11.23</v>
      </c>
      <c r="BC132" s="4">
        <v>0.8</v>
      </c>
      <c r="BD132" s="4">
        <v>18.756</v>
      </c>
      <c r="BE132" s="4">
        <v>1697.626</v>
      </c>
      <c r="BF132" s="4">
        <v>814.56200000000001</v>
      </c>
      <c r="BG132" s="4">
        <v>0.75800000000000001</v>
      </c>
      <c r="BH132" s="4">
        <v>0.27600000000000002</v>
      </c>
      <c r="BI132" s="4">
        <v>1.034</v>
      </c>
      <c r="BJ132" s="4">
        <v>0.57399999999999995</v>
      </c>
      <c r="BK132" s="4">
        <v>0.20899999999999999</v>
      </c>
      <c r="BL132" s="4">
        <v>0.78300000000000003</v>
      </c>
      <c r="BM132" s="4">
        <v>17.8094</v>
      </c>
      <c r="BQ132" s="4">
        <v>12.432</v>
      </c>
      <c r="BR132" s="4">
        <v>0.36942599999999998</v>
      </c>
      <c r="BS132" s="4">
        <v>-5</v>
      </c>
      <c r="BT132" s="4">
        <v>6.9627999999999995E-2</v>
      </c>
      <c r="BU132" s="4">
        <v>9.0278480000000005</v>
      </c>
      <c r="BV132" s="4">
        <v>1.4064859999999999</v>
      </c>
      <c r="BW132" s="4">
        <f t="shared" si="14"/>
        <v>2.3851574416000001</v>
      </c>
      <c r="BY132" s="4">
        <f t="shared" si="15"/>
        <v>11295.195293280976</v>
      </c>
      <c r="BZ132" s="4">
        <f t="shared" si="16"/>
        <v>5419.7077969385118</v>
      </c>
      <c r="CA132" s="4">
        <f t="shared" si="17"/>
        <v>3.819122762224</v>
      </c>
      <c r="CB132" s="4">
        <f t="shared" si="18"/>
        <v>118.4952698981744</v>
      </c>
    </row>
    <row r="133" spans="1:80" x14ac:dyDescent="0.25">
      <c r="A133" s="2">
        <v>42069</v>
      </c>
      <c r="B133" s="3">
        <v>4.1328703703703708E-2</v>
      </c>
      <c r="C133" s="4">
        <v>10.196999999999999</v>
      </c>
      <c r="D133" s="4">
        <v>7.1524000000000001</v>
      </c>
      <c r="E133" s="4">
        <v>71523.575459999993</v>
      </c>
      <c r="F133" s="4">
        <v>38.799999999999997</v>
      </c>
      <c r="G133" s="4">
        <v>18.3</v>
      </c>
      <c r="H133" s="4">
        <v>2584.6</v>
      </c>
      <c r="J133" s="4">
        <v>0.1</v>
      </c>
      <c r="K133" s="4">
        <v>0.84330000000000005</v>
      </c>
      <c r="L133" s="4">
        <v>8.5991999999999997</v>
      </c>
      <c r="M133" s="4">
        <v>6.0317999999999996</v>
      </c>
      <c r="N133" s="4">
        <v>32.725900000000003</v>
      </c>
      <c r="O133" s="4">
        <v>15.4579</v>
      </c>
      <c r="P133" s="4">
        <v>48.2</v>
      </c>
      <c r="Q133" s="4">
        <v>24.793299999999999</v>
      </c>
      <c r="R133" s="4">
        <v>11.711</v>
      </c>
      <c r="S133" s="4">
        <v>36.5</v>
      </c>
      <c r="T133" s="4">
        <v>2584.5697</v>
      </c>
      <c r="W133" s="4">
        <v>0</v>
      </c>
      <c r="X133" s="4">
        <v>8.43E-2</v>
      </c>
      <c r="Y133" s="4">
        <v>11.9</v>
      </c>
      <c r="Z133" s="4">
        <v>859</v>
      </c>
      <c r="AA133" s="4">
        <v>882</v>
      </c>
      <c r="AB133" s="4">
        <v>822</v>
      </c>
      <c r="AC133" s="4">
        <v>59</v>
      </c>
      <c r="AD133" s="4">
        <v>6.93</v>
      </c>
      <c r="AE133" s="4">
        <v>0.16</v>
      </c>
      <c r="AF133" s="4">
        <v>979</v>
      </c>
      <c r="AG133" s="4">
        <v>-11</v>
      </c>
      <c r="AH133" s="4">
        <v>7</v>
      </c>
      <c r="AI133" s="4">
        <v>25</v>
      </c>
      <c r="AJ133" s="4">
        <v>191</v>
      </c>
      <c r="AK133" s="4">
        <v>138.9</v>
      </c>
      <c r="AL133" s="4">
        <v>2.8</v>
      </c>
      <c r="AM133" s="4">
        <v>195</v>
      </c>
      <c r="AN133" s="4" t="s">
        <v>155</v>
      </c>
      <c r="AO133" s="4">
        <v>2</v>
      </c>
      <c r="AP133" s="4">
        <v>0.58289351851851856</v>
      </c>
      <c r="AQ133" s="4">
        <v>47.160685000000001</v>
      </c>
      <c r="AR133" s="4">
        <v>-88.490708999999995</v>
      </c>
      <c r="AS133" s="4">
        <v>317.60000000000002</v>
      </c>
      <c r="AT133" s="4">
        <v>34.4</v>
      </c>
      <c r="AU133" s="4">
        <v>10</v>
      </c>
      <c r="AV133" s="4">
        <v>9</v>
      </c>
      <c r="AW133" s="4" t="s">
        <v>206</v>
      </c>
      <c r="AX133" s="4">
        <v>1.4157839999999999</v>
      </c>
      <c r="AY133" s="4">
        <v>1.863137</v>
      </c>
      <c r="AZ133" s="4">
        <v>2.363137</v>
      </c>
      <c r="BA133" s="4">
        <v>14.023</v>
      </c>
      <c r="BB133" s="4">
        <v>11.32</v>
      </c>
      <c r="BC133" s="4">
        <v>0.81</v>
      </c>
      <c r="BD133" s="4">
        <v>18.577999999999999</v>
      </c>
      <c r="BE133" s="4">
        <v>1750.702</v>
      </c>
      <c r="BF133" s="4">
        <v>781.58799999999997</v>
      </c>
      <c r="BG133" s="4">
        <v>0.69799999999999995</v>
      </c>
      <c r="BH133" s="4">
        <v>0.33</v>
      </c>
      <c r="BI133" s="4">
        <v>1.0269999999999999</v>
      </c>
      <c r="BJ133" s="4">
        <v>0.52900000000000003</v>
      </c>
      <c r="BK133" s="4">
        <v>0.25</v>
      </c>
      <c r="BL133" s="4">
        <v>0.77800000000000002</v>
      </c>
      <c r="BM133" s="4">
        <v>17.400600000000001</v>
      </c>
      <c r="BQ133" s="4">
        <v>12.484</v>
      </c>
      <c r="BR133" s="4">
        <v>0.35955799999999999</v>
      </c>
      <c r="BS133" s="4">
        <v>-5</v>
      </c>
      <c r="BT133" s="4">
        <v>6.8124000000000004E-2</v>
      </c>
      <c r="BU133" s="4">
        <v>8.7866990000000005</v>
      </c>
      <c r="BV133" s="4">
        <v>1.3761049999999999</v>
      </c>
      <c r="BW133" s="4">
        <f t="shared" si="14"/>
        <v>2.3214458757999998</v>
      </c>
      <c r="BY133" s="4">
        <f t="shared" si="15"/>
        <v>11337.191044858426</v>
      </c>
      <c r="BZ133" s="4">
        <f t="shared" si="16"/>
        <v>5061.4053530348438</v>
      </c>
      <c r="CA133" s="4">
        <f t="shared" si="17"/>
        <v>3.4256966992270002</v>
      </c>
      <c r="CB133" s="4">
        <f t="shared" si="18"/>
        <v>112.68275611449782</v>
      </c>
    </row>
    <row r="134" spans="1:80" x14ac:dyDescent="0.25">
      <c r="A134" s="2">
        <v>42069</v>
      </c>
      <c r="B134" s="3">
        <v>4.1340277777777774E-2</v>
      </c>
      <c r="C134" s="4">
        <v>10.475</v>
      </c>
      <c r="D134" s="4">
        <v>6.6127000000000002</v>
      </c>
      <c r="E134" s="4">
        <v>66126.837610000002</v>
      </c>
      <c r="F134" s="4">
        <v>38.5</v>
      </c>
      <c r="G134" s="4">
        <v>20.7</v>
      </c>
      <c r="H134" s="4">
        <v>2527.5</v>
      </c>
      <c r="J134" s="4">
        <v>0.1</v>
      </c>
      <c r="K134" s="4">
        <v>0.84650000000000003</v>
      </c>
      <c r="L134" s="4">
        <v>8.8671000000000006</v>
      </c>
      <c r="M134" s="4">
        <v>5.5974000000000004</v>
      </c>
      <c r="N134" s="4">
        <v>32.588900000000002</v>
      </c>
      <c r="O134" s="4">
        <v>17.533000000000001</v>
      </c>
      <c r="P134" s="4">
        <v>50.1</v>
      </c>
      <c r="Q134" s="4">
        <v>24.689499999999999</v>
      </c>
      <c r="R134" s="4">
        <v>13.283099999999999</v>
      </c>
      <c r="S134" s="4">
        <v>38</v>
      </c>
      <c r="T134" s="4">
        <v>2527.5003999999999</v>
      </c>
      <c r="W134" s="4">
        <v>0</v>
      </c>
      <c r="X134" s="4">
        <v>8.4599999999999995E-2</v>
      </c>
      <c r="Y134" s="4">
        <v>12</v>
      </c>
      <c r="Z134" s="4">
        <v>858</v>
      </c>
      <c r="AA134" s="4">
        <v>882</v>
      </c>
      <c r="AB134" s="4">
        <v>819</v>
      </c>
      <c r="AC134" s="4">
        <v>59</v>
      </c>
      <c r="AD134" s="4">
        <v>6.93</v>
      </c>
      <c r="AE134" s="4">
        <v>0.16</v>
      </c>
      <c r="AF134" s="4">
        <v>979</v>
      </c>
      <c r="AG134" s="4">
        <v>-11</v>
      </c>
      <c r="AH134" s="4">
        <v>7</v>
      </c>
      <c r="AI134" s="4">
        <v>25</v>
      </c>
      <c r="AJ134" s="4">
        <v>191</v>
      </c>
      <c r="AK134" s="4">
        <v>139</v>
      </c>
      <c r="AL134" s="4">
        <v>3</v>
      </c>
      <c r="AM134" s="4">
        <v>195</v>
      </c>
      <c r="AN134" s="4" t="s">
        <v>155</v>
      </c>
      <c r="AO134" s="4">
        <v>2</v>
      </c>
      <c r="AP134" s="4">
        <v>0.5829050925925926</v>
      </c>
      <c r="AQ134" s="4">
        <v>47.160542999999997</v>
      </c>
      <c r="AR134" s="4">
        <v>-88.490710000000007</v>
      </c>
      <c r="AS134" s="4">
        <v>317.3</v>
      </c>
      <c r="AT134" s="4">
        <v>34.6</v>
      </c>
      <c r="AU134" s="4">
        <v>10</v>
      </c>
      <c r="AV134" s="4">
        <v>9</v>
      </c>
      <c r="AW134" s="4" t="s">
        <v>206</v>
      </c>
      <c r="AX134" s="4">
        <v>1.4</v>
      </c>
      <c r="AY134" s="4">
        <v>1.885051</v>
      </c>
      <c r="AZ134" s="4">
        <v>2.3850509999999998</v>
      </c>
      <c r="BA134" s="4">
        <v>14.023</v>
      </c>
      <c r="BB134" s="4">
        <v>11.56</v>
      </c>
      <c r="BC134" s="4">
        <v>0.82</v>
      </c>
      <c r="BD134" s="4">
        <v>18.138000000000002</v>
      </c>
      <c r="BE134" s="4">
        <v>1826.4349999999999</v>
      </c>
      <c r="BF134" s="4">
        <v>733.81200000000001</v>
      </c>
      <c r="BG134" s="4">
        <v>0.70299999999999996</v>
      </c>
      <c r="BH134" s="4">
        <v>0.378</v>
      </c>
      <c r="BI134" s="4">
        <v>1.081</v>
      </c>
      <c r="BJ134" s="4">
        <v>0.53300000000000003</v>
      </c>
      <c r="BK134" s="4">
        <v>0.28699999999999998</v>
      </c>
      <c r="BL134" s="4">
        <v>0.81899999999999995</v>
      </c>
      <c r="BM134" s="4">
        <v>17.216000000000001</v>
      </c>
      <c r="BQ134" s="4">
        <v>12.677</v>
      </c>
      <c r="BR134" s="4">
        <v>0.36275200000000002</v>
      </c>
      <c r="BS134" s="4">
        <v>-5</v>
      </c>
      <c r="BT134" s="4">
        <v>6.8000000000000005E-2</v>
      </c>
      <c r="BU134" s="4">
        <v>8.8647519999999993</v>
      </c>
      <c r="BV134" s="4">
        <v>1.3735999999999999</v>
      </c>
      <c r="BW134" s="4">
        <f t="shared" si="14"/>
        <v>2.3420674783999997</v>
      </c>
      <c r="BY134" s="4">
        <f t="shared" si="15"/>
        <v>11932.688376191438</v>
      </c>
      <c r="BZ134" s="4">
        <f t="shared" si="16"/>
        <v>4794.230247837887</v>
      </c>
      <c r="CA134" s="4">
        <f t="shared" si="17"/>
        <v>3.4822607453919998</v>
      </c>
      <c r="CB134" s="4">
        <f t="shared" si="18"/>
        <v>112.477675408384</v>
      </c>
    </row>
    <row r="135" spans="1:80" x14ac:dyDescent="0.25">
      <c r="A135" s="2">
        <v>42069</v>
      </c>
      <c r="B135" s="3">
        <v>4.1351851851851855E-2</v>
      </c>
      <c r="C135" s="4">
        <v>10.56</v>
      </c>
      <c r="D135" s="4">
        <v>6.4673999999999996</v>
      </c>
      <c r="E135" s="4">
        <v>64673.846149999998</v>
      </c>
      <c r="F135" s="4">
        <v>38.5</v>
      </c>
      <c r="G135" s="4">
        <v>29.8</v>
      </c>
      <c r="H135" s="4">
        <v>2402.9</v>
      </c>
      <c r="J135" s="4">
        <v>0.1</v>
      </c>
      <c r="K135" s="4">
        <v>0.84719999999999995</v>
      </c>
      <c r="L135" s="4">
        <v>8.9468999999999994</v>
      </c>
      <c r="M135" s="4">
        <v>5.4794999999999998</v>
      </c>
      <c r="N135" s="4">
        <v>32.655999999999999</v>
      </c>
      <c r="O135" s="4">
        <v>25.258800000000001</v>
      </c>
      <c r="P135" s="4">
        <v>57.9</v>
      </c>
      <c r="Q135" s="4">
        <v>24.740300000000001</v>
      </c>
      <c r="R135" s="4">
        <v>19.136199999999999</v>
      </c>
      <c r="S135" s="4">
        <v>43.9</v>
      </c>
      <c r="T135" s="4">
        <v>2402.8948</v>
      </c>
      <c r="W135" s="4">
        <v>0</v>
      </c>
      <c r="X135" s="4">
        <v>8.4699999999999998E-2</v>
      </c>
      <c r="Y135" s="4">
        <v>11.9</v>
      </c>
      <c r="Z135" s="4">
        <v>858</v>
      </c>
      <c r="AA135" s="4">
        <v>882</v>
      </c>
      <c r="AB135" s="4">
        <v>819</v>
      </c>
      <c r="AC135" s="4">
        <v>59</v>
      </c>
      <c r="AD135" s="4">
        <v>6.93</v>
      </c>
      <c r="AE135" s="4">
        <v>0.16</v>
      </c>
      <c r="AF135" s="4">
        <v>979</v>
      </c>
      <c r="AG135" s="4">
        <v>-11</v>
      </c>
      <c r="AH135" s="4">
        <v>7</v>
      </c>
      <c r="AI135" s="4">
        <v>25</v>
      </c>
      <c r="AJ135" s="4">
        <v>191</v>
      </c>
      <c r="AK135" s="4">
        <v>138.1</v>
      </c>
      <c r="AL135" s="4">
        <v>2.7</v>
      </c>
      <c r="AM135" s="4">
        <v>195</v>
      </c>
      <c r="AN135" s="4" t="s">
        <v>155</v>
      </c>
      <c r="AO135" s="4">
        <v>2</v>
      </c>
      <c r="AP135" s="4">
        <v>0.58291666666666664</v>
      </c>
      <c r="AQ135" s="4">
        <v>47.160398999999998</v>
      </c>
      <c r="AR135" s="4">
        <v>-88.490712000000002</v>
      </c>
      <c r="AS135" s="4">
        <v>317</v>
      </c>
      <c r="AT135" s="4">
        <v>34.6</v>
      </c>
      <c r="AU135" s="4">
        <v>10</v>
      </c>
      <c r="AV135" s="4">
        <v>9</v>
      </c>
      <c r="AW135" s="4" t="s">
        <v>206</v>
      </c>
      <c r="AX135" s="4">
        <v>1.144655</v>
      </c>
      <c r="AY135" s="4">
        <v>1.72977</v>
      </c>
      <c r="AZ135" s="4">
        <v>2.0595400000000001</v>
      </c>
      <c r="BA135" s="4">
        <v>14.023</v>
      </c>
      <c r="BB135" s="4">
        <v>11.63</v>
      </c>
      <c r="BC135" s="4">
        <v>0.83</v>
      </c>
      <c r="BD135" s="4">
        <v>18.029</v>
      </c>
      <c r="BE135" s="4">
        <v>1849.248</v>
      </c>
      <c r="BF135" s="4">
        <v>720.83699999999999</v>
      </c>
      <c r="BG135" s="4">
        <v>0.70699999999999996</v>
      </c>
      <c r="BH135" s="4">
        <v>0.54700000000000004</v>
      </c>
      <c r="BI135" s="4">
        <v>1.254</v>
      </c>
      <c r="BJ135" s="4">
        <v>0.53600000000000003</v>
      </c>
      <c r="BK135" s="4">
        <v>0.41399999999999998</v>
      </c>
      <c r="BL135" s="4">
        <v>0.95</v>
      </c>
      <c r="BM135" s="4">
        <v>16.4239</v>
      </c>
      <c r="BQ135" s="4">
        <v>12.733000000000001</v>
      </c>
      <c r="BR135" s="4">
        <v>0.52433600000000002</v>
      </c>
      <c r="BS135" s="4">
        <v>-5</v>
      </c>
      <c r="BT135" s="4">
        <v>6.7061999999999997E-2</v>
      </c>
      <c r="BU135" s="4">
        <v>12.813461</v>
      </c>
      <c r="BV135" s="4">
        <v>1.354652</v>
      </c>
      <c r="BW135" s="4">
        <f t="shared" si="14"/>
        <v>3.3853163961999999</v>
      </c>
      <c r="BY135" s="4">
        <f t="shared" si="15"/>
        <v>17463.411872840734</v>
      </c>
      <c r="BZ135" s="4">
        <f t="shared" si="16"/>
        <v>6807.2391719136094</v>
      </c>
      <c r="CA135" s="4">
        <f t="shared" si="17"/>
        <v>5.0617271257520002</v>
      </c>
      <c r="CB135" s="4">
        <f t="shared" si="18"/>
        <v>155.0994405608923</v>
      </c>
    </row>
    <row r="136" spans="1:80" x14ac:dyDescent="0.25">
      <c r="A136" s="2">
        <v>42069</v>
      </c>
      <c r="B136" s="3">
        <v>4.1363425925925922E-2</v>
      </c>
      <c r="C136" s="4">
        <v>10.54</v>
      </c>
      <c r="D136" s="4">
        <v>6.5396999999999998</v>
      </c>
      <c r="E136" s="4">
        <v>65397.352700000003</v>
      </c>
      <c r="F136" s="4">
        <v>38.5</v>
      </c>
      <c r="G136" s="4">
        <v>27.8</v>
      </c>
      <c r="H136" s="4">
        <v>2325</v>
      </c>
      <c r="J136" s="4">
        <v>0.1</v>
      </c>
      <c r="K136" s="4">
        <v>0.84670000000000001</v>
      </c>
      <c r="L136" s="4">
        <v>8.9244000000000003</v>
      </c>
      <c r="M136" s="4">
        <v>5.5373000000000001</v>
      </c>
      <c r="N136" s="4">
        <v>32.598300000000002</v>
      </c>
      <c r="O136" s="4">
        <v>23.543399999999998</v>
      </c>
      <c r="P136" s="4">
        <v>56.1</v>
      </c>
      <c r="Q136" s="4">
        <v>24.6966</v>
      </c>
      <c r="R136" s="4">
        <v>17.836600000000001</v>
      </c>
      <c r="S136" s="4">
        <v>42.5</v>
      </c>
      <c r="T136" s="4">
        <v>2324.9657000000002</v>
      </c>
      <c r="W136" s="4">
        <v>0</v>
      </c>
      <c r="X136" s="4">
        <v>8.4699999999999998E-2</v>
      </c>
      <c r="Y136" s="4">
        <v>11.9</v>
      </c>
      <c r="Z136" s="4">
        <v>858</v>
      </c>
      <c r="AA136" s="4">
        <v>882</v>
      </c>
      <c r="AB136" s="4">
        <v>818</v>
      </c>
      <c r="AC136" s="4">
        <v>59</v>
      </c>
      <c r="AD136" s="4">
        <v>6.93</v>
      </c>
      <c r="AE136" s="4">
        <v>0.16</v>
      </c>
      <c r="AF136" s="4">
        <v>979</v>
      </c>
      <c r="AG136" s="4">
        <v>-11</v>
      </c>
      <c r="AH136" s="4">
        <v>7</v>
      </c>
      <c r="AI136" s="4">
        <v>25</v>
      </c>
      <c r="AJ136" s="4">
        <v>191</v>
      </c>
      <c r="AK136" s="4">
        <v>138.9</v>
      </c>
      <c r="AL136" s="4">
        <v>2.4</v>
      </c>
      <c r="AM136" s="4">
        <v>195</v>
      </c>
      <c r="AN136" s="4" t="s">
        <v>155</v>
      </c>
      <c r="AO136" s="4">
        <v>2</v>
      </c>
      <c r="AP136" s="4">
        <v>0.58292824074074068</v>
      </c>
      <c r="AQ136" s="4">
        <v>47.160142</v>
      </c>
      <c r="AR136" s="4">
        <v>-88.490672000000004</v>
      </c>
      <c r="AS136" s="4">
        <v>316.60000000000002</v>
      </c>
      <c r="AT136" s="4">
        <v>34.299999999999997</v>
      </c>
      <c r="AU136" s="4">
        <v>10</v>
      </c>
      <c r="AV136" s="4">
        <v>9</v>
      </c>
      <c r="AW136" s="4" t="s">
        <v>206</v>
      </c>
      <c r="AX136" s="4">
        <v>1.1000000000000001</v>
      </c>
      <c r="AY136" s="4">
        <v>1.7</v>
      </c>
      <c r="AZ136" s="4">
        <v>2</v>
      </c>
      <c r="BA136" s="4">
        <v>14.023</v>
      </c>
      <c r="BB136" s="4">
        <v>11.59</v>
      </c>
      <c r="BC136" s="4">
        <v>0.83</v>
      </c>
      <c r="BD136" s="4">
        <v>18.103999999999999</v>
      </c>
      <c r="BE136" s="4">
        <v>1841.134</v>
      </c>
      <c r="BF136" s="4">
        <v>727.07299999999998</v>
      </c>
      <c r="BG136" s="4">
        <v>0.70399999999999996</v>
      </c>
      <c r="BH136" s="4">
        <v>0.50900000000000001</v>
      </c>
      <c r="BI136" s="4">
        <v>1.2130000000000001</v>
      </c>
      <c r="BJ136" s="4">
        <v>0.53400000000000003</v>
      </c>
      <c r="BK136" s="4">
        <v>0.38500000000000001</v>
      </c>
      <c r="BL136" s="4">
        <v>0.91900000000000004</v>
      </c>
      <c r="BM136" s="4">
        <v>15.861499999999999</v>
      </c>
      <c r="BQ136" s="4">
        <v>12.701000000000001</v>
      </c>
      <c r="BR136" s="4">
        <v>0.61191600000000002</v>
      </c>
      <c r="BS136" s="4">
        <v>-5</v>
      </c>
      <c r="BT136" s="4">
        <v>6.5124000000000001E-2</v>
      </c>
      <c r="BU136" s="4">
        <v>14.953697</v>
      </c>
      <c r="BV136" s="4">
        <v>1.3155049999999999</v>
      </c>
      <c r="BW136" s="4">
        <f t="shared" si="14"/>
        <v>3.9507667473999999</v>
      </c>
      <c r="BY136" s="4">
        <f t="shared" si="15"/>
        <v>20290.907099657328</v>
      </c>
      <c r="BZ136" s="4">
        <f t="shared" si="16"/>
        <v>8012.9804227552968</v>
      </c>
      <c r="CA136" s="4">
        <f t="shared" si="17"/>
        <v>5.8851470839260003</v>
      </c>
      <c r="CB136" s="4">
        <f t="shared" si="18"/>
        <v>174.80760387957349</v>
      </c>
    </row>
    <row r="137" spans="1:80" x14ac:dyDescent="0.25">
      <c r="A137" s="2">
        <v>42069</v>
      </c>
      <c r="B137" s="3">
        <v>4.1375000000000002E-2</v>
      </c>
      <c r="C137" s="4">
        <v>10.471</v>
      </c>
      <c r="D137" s="4">
        <v>6.6989000000000001</v>
      </c>
      <c r="E137" s="4">
        <v>66988.973110000006</v>
      </c>
      <c r="F137" s="4">
        <v>41.4</v>
      </c>
      <c r="G137" s="4">
        <v>17.7</v>
      </c>
      <c r="H137" s="4">
        <v>2308.1</v>
      </c>
      <c r="J137" s="4">
        <v>0.1</v>
      </c>
      <c r="K137" s="4">
        <v>0.8458</v>
      </c>
      <c r="L137" s="4">
        <v>8.8561999999999994</v>
      </c>
      <c r="M137" s="4">
        <v>5.6657999999999999</v>
      </c>
      <c r="N137" s="4">
        <v>35.044199999999996</v>
      </c>
      <c r="O137" s="4">
        <v>15.005599999999999</v>
      </c>
      <c r="P137" s="4">
        <v>50</v>
      </c>
      <c r="Q137" s="4">
        <v>26.549700000000001</v>
      </c>
      <c r="R137" s="4">
        <v>11.3683</v>
      </c>
      <c r="S137" s="4">
        <v>37.9</v>
      </c>
      <c r="T137" s="4">
        <v>2308.1145999999999</v>
      </c>
      <c r="W137" s="4">
        <v>0</v>
      </c>
      <c r="X137" s="4">
        <v>8.4599999999999995E-2</v>
      </c>
      <c r="Y137" s="4">
        <v>12</v>
      </c>
      <c r="Z137" s="4">
        <v>857</v>
      </c>
      <c r="AA137" s="4">
        <v>881</v>
      </c>
      <c r="AB137" s="4">
        <v>818</v>
      </c>
      <c r="AC137" s="4">
        <v>59</v>
      </c>
      <c r="AD137" s="4">
        <v>6.93</v>
      </c>
      <c r="AE137" s="4">
        <v>0.16</v>
      </c>
      <c r="AF137" s="4">
        <v>979</v>
      </c>
      <c r="AG137" s="4">
        <v>-11</v>
      </c>
      <c r="AH137" s="4">
        <v>7</v>
      </c>
      <c r="AI137" s="4">
        <v>25</v>
      </c>
      <c r="AJ137" s="4">
        <v>191</v>
      </c>
      <c r="AK137" s="4">
        <v>139</v>
      </c>
      <c r="AL137" s="4">
        <v>2.6</v>
      </c>
      <c r="AM137" s="4">
        <v>195</v>
      </c>
      <c r="AN137" s="4" t="s">
        <v>155</v>
      </c>
      <c r="AO137" s="4">
        <v>2</v>
      </c>
      <c r="AP137" s="4">
        <v>0.58295138888888887</v>
      </c>
      <c r="AQ137" s="4">
        <v>47.1601</v>
      </c>
      <c r="AR137" s="4">
        <v>-88.490665000000007</v>
      </c>
      <c r="AS137" s="4">
        <v>316.5</v>
      </c>
      <c r="AT137" s="4">
        <v>35.200000000000003</v>
      </c>
      <c r="AU137" s="4">
        <v>10</v>
      </c>
      <c r="AV137" s="4">
        <v>9</v>
      </c>
      <c r="AW137" s="4" t="s">
        <v>206</v>
      </c>
      <c r="AX137" s="4">
        <v>1.015085</v>
      </c>
      <c r="AY137" s="4">
        <v>1.445255</v>
      </c>
      <c r="AZ137" s="4">
        <v>1.745255</v>
      </c>
      <c r="BA137" s="4">
        <v>14.023</v>
      </c>
      <c r="BB137" s="4">
        <v>11.52</v>
      </c>
      <c r="BC137" s="4">
        <v>0.82</v>
      </c>
      <c r="BD137" s="4">
        <v>18.233000000000001</v>
      </c>
      <c r="BE137" s="4">
        <v>1819.771</v>
      </c>
      <c r="BF137" s="4">
        <v>740.98800000000006</v>
      </c>
      <c r="BG137" s="4">
        <v>0.754</v>
      </c>
      <c r="BH137" s="4">
        <v>0.32300000000000001</v>
      </c>
      <c r="BI137" s="4">
        <v>1.077</v>
      </c>
      <c r="BJ137" s="4">
        <v>0.57099999999999995</v>
      </c>
      <c r="BK137" s="4">
        <v>0.245</v>
      </c>
      <c r="BL137" s="4">
        <v>0.81599999999999995</v>
      </c>
      <c r="BM137" s="4">
        <v>15.6836</v>
      </c>
      <c r="BQ137" s="4">
        <v>12.637</v>
      </c>
      <c r="BR137" s="4">
        <v>0.66014799999999996</v>
      </c>
      <c r="BS137" s="4">
        <v>-5</v>
      </c>
      <c r="BT137" s="4">
        <v>6.6876000000000005E-2</v>
      </c>
      <c r="BU137" s="4">
        <v>16.132366999999999</v>
      </c>
      <c r="BV137" s="4">
        <v>1.350895</v>
      </c>
      <c r="BW137" s="4">
        <f t="shared" si="14"/>
        <v>4.2621713613999992</v>
      </c>
      <c r="BY137" s="4">
        <f t="shared" si="15"/>
        <v>21636.266443804307</v>
      </c>
      <c r="BZ137" s="4">
        <f t="shared" si="16"/>
        <v>8810.0171942852521</v>
      </c>
      <c r="CA137" s="4">
        <f t="shared" si="17"/>
        <v>6.788935607508999</v>
      </c>
      <c r="CB137" s="4">
        <f t="shared" si="18"/>
        <v>186.4710166268444</v>
      </c>
    </row>
    <row r="138" spans="1:80" x14ac:dyDescent="0.25">
      <c r="A138" s="2">
        <v>42069</v>
      </c>
      <c r="B138" s="3">
        <v>4.1386574074074069E-2</v>
      </c>
      <c r="C138" s="4">
        <v>10.349</v>
      </c>
      <c r="D138" s="4">
        <v>6.8258000000000001</v>
      </c>
      <c r="E138" s="4">
        <v>68257.984760000007</v>
      </c>
      <c r="F138" s="4">
        <v>47.2</v>
      </c>
      <c r="G138" s="4">
        <v>16.5</v>
      </c>
      <c r="H138" s="4">
        <v>2291.1999999999998</v>
      </c>
      <c r="J138" s="4">
        <v>0.1</v>
      </c>
      <c r="K138" s="4">
        <v>0.84540000000000004</v>
      </c>
      <c r="L138" s="4">
        <v>8.7497000000000007</v>
      </c>
      <c r="M138" s="4">
        <v>5.7709000000000001</v>
      </c>
      <c r="N138" s="4">
        <v>39.877899999999997</v>
      </c>
      <c r="O138" s="4">
        <v>13.986800000000001</v>
      </c>
      <c r="P138" s="4">
        <v>53.9</v>
      </c>
      <c r="Q138" s="4">
        <v>30.2117</v>
      </c>
      <c r="R138" s="4">
        <v>10.596500000000001</v>
      </c>
      <c r="S138" s="4">
        <v>40.799999999999997</v>
      </c>
      <c r="T138" s="4">
        <v>2291.2116000000001</v>
      </c>
      <c r="W138" s="4">
        <v>0</v>
      </c>
      <c r="X138" s="4">
        <v>8.4500000000000006E-2</v>
      </c>
      <c r="Y138" s="4">
        <v>11.9</v>
      </c>
      <c r="Z138" s="4">
        <v>857</v>
      </c>
      <c r="AA138" s="4">
        <v>882</v>
      </c>
      <c r="AB138" s="4">
        <v>817</v>
      </c>
      <c r="AC138" s="4">
        <v>59</v>
      </c>
      <c r="AD138" s="4">
        <v>6.93</v>
      </c>
      <c r="AE138" s="4">
        <v>0.16</v>
      </c>
      <c r="AF138" s="4">
        <v>979</v>
      </c>
      <c r="AG138" s="4">
        <v>-11</v>
      </c>
      <c r="AH138" s="4">
        <v>7</v>
      </c>
      <c r="AI138" s="4">
        <v>25</v>
      </c>
      <c r="AJ138" s="4">
        <v>191</v>
      </c>
      <c r="AK138" s="4">
        <v>138.1</v>
      </c>
      <c r="AL138" s="4">
        <v>2.2999999999999998</v>
      </c>
      <c r="AM138" s="4">
        <v>195</v>
      </c>
      <c r="AN138" s="4" t="s">
        <v>155</v>
      </c>
      <c r="AO138" s="4">
        <v>2</v>
      </c>
      <c r="AP138" s="4">
        <v>0.58295138888888887</v>
      </c>
      <c r="AQ138" s="4">
        <v>47.159982999999997</v>
      </c>
      <c r="AR138" s="4">
        <v>-88.490610000000004</v>
      </c>
      <c r="AS138" s="4">
        <v>316.39999999999998</v>
      </c>
      <c r="AT138" s="4">
        <v>35.6</v>
      </c>
      <c r="AU138" s="4">
        <v>10</v>
      </c>
      <c r="AV138" s="4">
        <v>9</v>
      </c>
      <c r="AW138" s="4" t="s">
        <v>206</v>
      </c>
      <c r="AX138" s="4">
        <v>0.915269</v>
      </c>
      <c r="AY138" s="4">
        <v>1.4</v>
      </c>
      <c r="AZ138" s="4">
        <v>1.7</v>
      </c>
      <c r="BA138" s="4">
        <v>14.023</v>
      </c>
      <c r="BB138" s="4">
        <v>11.5</v>
      </c>
      <c r="BC138" s="4">
        <v>0.82</v>
      </c>
      <c r="BD138" s="4">
        <v>18.28</v>
      </c>
      <c r="BE138" s="4">
        <v>1798.269</v>
      </c>
      <c r="BF138" s="4">
        <v>754.88699999999994</v>
      </c>
      <c r="BG138" s="4">
        <v>0.85799999999999998</v>
      </c>
      <c r="BH138" s="4">
        <v>0.30099999999999999</v>
      </c>
      <c r="BI138" s="4">
        <v>1.159</v>
      </c>
      <c r="BJ138" s="4">
        <v>0.65</v>
      </c>
      <c r="BK138" s="4">
        <v>0.22800000000000001</v>
      </c>
      <c r="BL138" s="4">
        <v>0.878</v>
      </c>
      <c r="BM138" s="4">
        <v>15.5722</v>
      </c>
      <c r="BQ138" s="4">
        <v>12.634</v>
      </c>
      <c r="BR138" s="4">
        <v>0.60859600000000003</v>
      </c>
      <c r="BS138" s="4">
        <v>-5</v>
      </c>
      <c r="BT138" s="4">
        <v>6.4186000000000007E-2</v>
      </c>
      <c r="BU138" s="4">
        <v>14.872565</v>
      </c>
      <c r="BV138" s="4">
        <v>1.296557</v>
      </c>
      <c r="BW138" s="4">
        <f t="shared" si="14"/>
        <v>3.9293316729999996</v>
      </c>
      <c r="BY138" s="4">
        <f t="shared" si="15"/>
        <v>19710.971098818944</v>
      </c>
      <c r="BZ138" s="4">
        <f t="shared" si="16"/>
        <v>8274.377103689234</v>
      </c>
      <c r="CA138" s="4">
        <f t="shared" si="17"/>
        <v>7.1247022632500006</v>
      </c>
      <c r="CB138" s="4">
        <f t="shared" si="18"/>
        <v>170.688136282741</v>
      </c>
    </row>
    <row r="139" spans="1:80" x14ac:dyDescent="0.25">
      <c r="A139" s="2">
        <v>42069</v>
      </c>
      <c r="B139" s="3">
        <v>4.1398148148148149E-2</v>
      </c>
      <c r="C139" s="4">
        <v>10.340999999999999</v>
      </c>
      <c r="D139" s="4">
        <v>6.8620999999999999</v>
      </c>
      <c r="E139" s="4">
        <v>68620.886700000003</v>
      </c>
      <c r="F139" s="4">
        <v>52.5</v>
      </c>
      <c r="G139" s="4">
        <v>16.2</v>
      </c>
      <c r="H139" s="4">
        <v>2290.6</v>
      </c>
      <c r="J139" s="4">
        <v>0.1</v>
      </c>
      <c r="K139" s="4">
        <v>0.84509999999999996</v>
      </c>
      <c r="L139" s="4">
        <v>8.7395999999999994</v>
      </c>
      <c r="M139" s="4">
        <v>5.7994000000000003</v>
      </c>
      <c r="N139" s="4">
        <v>44.3934</v>
      </c>
      <c r="O139" s="4">
        <v>13.6912</v>
      </c>
      <c r="P139" s="4">
        <v>58.1</v>
      </c>
      <c r="Q139" s="4">
        <v>33.632599999999996</v>
      </c>
      <c r="R139" s="4">
        <v>10.3725</v>
      </c>
      <c r="S139" s="4">
        <v>44</v>
      </c>
      <c r="T139" s="4">
        <v>2290.6397000000002</v>
      </c>
      <c r="W139" s="4">
        <v>0</v>
      </c>
      <c r="X139" s="4">
        <v>8.4500000000000006E-2</v>
      </c>
      <c r="Y139" s="4">
        <v>12</v>
      </c>
      <c r="Z139" s="4">
        <v>857</v>
      </c>
      <c r="AA139" s="4">
        <v>882</v>
      </c>
      <c r="AB139" s="4">
        <v>816</v>
      </c>
      <c r="AC139" s="4">
        <v>59</v>
      </c>
      <c r="AD139" s="4">
        <v>6.93</v>
      </c>
      <c r="AE139" s="4">
        <v>0.16</v>
      </c>
      <c r="AF139" s="4">
        <v>979</v>
      </c>
      <c r="AG139" s="4">
        <v>-11</v>
      </c>
      <c r="AH139" s="4">
        <v>7</v>
      </c>
      <c r="AI139" s="4">
        <v>25</v>
      </c>
      <c r="AJ139" s="4">
        <v>191</v>
      </c>
      <c r="AK139" s="4">
        <v>138.9</v>
      </c>
      <c r="AL139" s="4">
        <v>2.2000000000000002</v>
      </c>
      <c r="AM139" s="4">
        <v>195</v>
      </c>
      <c r="AN139" s="4" t="s">
        <v>155</v>
      </c>
      <c r="AO139" s="4">
        <v>2</v>
      </c>
      <c r="AP139" s="4">
        <v>0.58296296296296302</v>
      </c>
      <c r="AQ139" s="4">
        <v>47.159761000000003</v>
      </c>
      <c r="AR139" s="4">
        <v>-88.490376999999995</v>
      </c>
      <c r="AS139" s="4">
        <v>316.39999999999998</v>
      </c>
      <c r="AT139" s="4">
        <v>35.799999999999997</v>
      </c>
      <c r="AU139" s="4">
        <v>10</v>
      </c>
      <c r="AV139" s="4">
        <v>9</v>
      </c>
      <c r="AW139" s="4" t="s">
        <v>206</v>
      </c>
      <c r="AX139" s="4">
        <v>1.1538459999999999</v>
      </c>
      <c r="AY139" s="4">
        <v>1.0615380000000001</v>
      </c>
      <c r="AZ139" s="4">
        <v>1.953846</v>
      </c>
      <c r="BA139" s="4">
        <v>14.023</v>
      </c>
      <c r="BB139" s="4">
        <v>11.47</v>
      </c>
      <c r="BC139" s="4">
        <v>0.82</v>
      </c>
      <c r="BD139" s="4">
        <v>18.324000000000002</v>
      </c>
      <c r="BE139" s="4">
        <v>1793.9549999999999</v>
      </c>
      <c r="BF139" s="4">
        <v>757.67</v>
      </c>
      <c r="BG139" s="4">
        <v>0.95399999999999996</v>
      </c>
      <c r="BH139" s="4">
        <v>0.29399999999999998</v>
      </c>
      <c r="BI139" s="4">
        <v>1.2490000000000001</v>
      </c>
      <c r="BJ139" s="4">
        <v>0.72299999999999998</v>
      </c>
      <c r="BK139" s="4">
        <v>0.223</v>
      </c>
      <c r="BL139" s="4">
        <v>0.94599999999999995</v>
      </c>
      <c r="BM139" s="4">
        <v>15.5488</v>
      </c>
      <c r="BQ139" s="4">
        <v>12.614000000000001</v>
      </c>
      <c r="BR139" s="4">
        <v>0.545906</v>
      </c>
      <c r="BS139" s="4">
        <v>-5</v>
      </c>
      <c r="BT139" s="4">
        <v>6.5876000000000004E-2</v>
      </c>
      <c r="BU139" s="4">
        <v>13.340578000000001</v>
      </c>
      <c r="BV139" s="4">
        <v>1.330695</v>
      </c>
      <c r="BW139" s="4">
        <f t="shared" ref="BW139:BW145" si="19">BU139*0.2642</f>
        <v>3.5245807076000002</v>
      </c>
      <c r="BY139" s="4">
        <f t="shared" ref="BY139:BY146" si="20">BE139*$BU139*0.737</f>
        <v>17638.176298614631</v>
      </c>
      <c r="BZ139" s="4">
        <f t="shared" ref="BZ139:BZ146" si="21">BF139*$BU139*0.737</f>
        <v>7449.4159754126204</v>
      </c>
      <c r="CA139" s="4">
        <f t="shared" ref="CA139:CA146" si="22">BJ139*$BU139*0.737</f>
        <v>7.1085403278780008</v>
      </c>
      <c r="CB139" s="4">
        <f t="shared" ref="CB139:CB146" si="23">BM139*$BU139*0.737</f>
        <v>152.87589467511683</v>
      </c>
    </row>
    <row r="140" spans="1:80" x14ac:dyDescent="0.25">
      <c r="A140" s="2">
        <v>42069</v>
      </c>
      <c r="B140" s="3">
        <v>4.1409722222222223E-2</v>
      </c>
      <c r="C140" s="4">
        <v>10.347</v>
      </c>
      <c r="D140" s="4">
        <v>6.8327999999999998</v>
      </c>
      <c r="E140" s="4">
        <v>68328.086519999997</v>
      </c>
      <c r="F140" s="4">
        <v>54.3</v>
      </c>
      <c r="G140" s="4">
        <v>16.2</v>
      </c>
      <c r="H140" s="4">
        <v>2257</v>
      </c>
      <c r="J140" s="4">
        <v>0.1</v>
      </c>
      <c r="K140" s="4">
        <v>0.84540000000000004</v>
      </c>
      <c r="L140" s="4">
        <v>8.7477</v>
      </c>
      <c r="M140" s="4">
        <v>5.7763999999999998</v>
      </c>
      <c r="N140" s="4">
        <v>45.924100000000003</v>
      </c>
      <c r="O140" s="4">
        <v>13.695399999999999</v>
      </c>
      <c r="P140" s="4">
        <v>59.6</v>
      </c>
      <c r="Q140" s="4">
        <v>34.792299999999997</v>
      </c>
      <c r="R140" s="4">
        <v>10.3757</v>
      </c>
      <c r="S140" s="4">
        <v>45.2</v>
      </c>
      <c r="T140" s="4">
        <v>2257.0171</v>
      </c>
      <c r="W140" s="4">
        <v>0</v>
      </c>
      <c r="X140" s="4">
        <v>8.4500000000000006E-2</v>
      </c>
      <c r="Y140" s="4">
        <v>11.9</v>
      </c>
      <c r="Z140" s="4">
        <v>857</v>
      </c>
      <c r="AA140" s="4">
        <v>882</v>
      </c>
      <c r="AB140" s="4">
        <v>816</v>
      </c>
      <c r="AC140" s="4">
        <v>59</v>
      </c>
      <c r="AD140" s="4">
        <v>6.93</v>
      </c>
      <c r="AE140" s="4">
        <v>0.16</v>
      </c>
      <c r="AF140" s="4">
        <v>979</v>
      </c>
      <c r="AG140" s="4">
        <v>-11</v>
      </c>
      <c r="AH140" s="4">
        <v>7</v>
      </c>
      <c r="AI140" s="4">
        <v>25</v>
      </c>
      <c r="AJ140" s="4">
        <v>191</v>
      </c>
      <c r="AK140" s="4">
        <v>138.1</v>
      </c>
      <c r="AL140" s="4">
        <v>2.2000000000000002</v>
      </c>
      <c r="AM140" s="4">
        <v>195</v>
      </c>
      <c r="AN140" s="4" t="s">
        <v>155</v>
      </c>
      <c r="AO140" s="4">
        <v>2</v>
      </c>
      <c r="AP140" s="4">
        <v>0.58298611111111109</v>
      </c>
      <c r="AQ140" s="4">
        <v>47.159644999999998</v>
      </c>
      <c r="AR140" s="4">
        <v>-88.490184999999997</v>
      </c>
      <c r="AS140" s="4">
        <v>316.10000000000002</v>
      </c>
      <c r="AT140" s="4">
        <v>36.4</v>
      </c>
      <c r="AU140" s="4">
        <v>10</v>
      </c>
      <c r="AV140" s="4">
        <v>9</v>
      </c>
      <c r="AW140" s="4" t="s">
        <v>206</v>
      </c>
      <c r="AX140" s="4">
        <v>1.3690310000000001</v>
      </c>
      <c r="AY140" s="4">
        <v>1</v>
      </c>
      <c r="AZ140" s="4">
        <v>2</v>
      </c>
      <c r="BA140" s="4">
        <v>14.023</v>
      </c>
      <c r="BB140" s="4">
        <v>11.49</v>
      </c>
      <c r="BC140" s="4">
        <v>0.82</v>
      </c>
      <c r="BD140" s="4">
        <v>18.288</v>
      </c>
      <c r="BE140" s="4">
        <v>1797.8430000000001</v>
      </c>
      <c r="BF140" s="4">
        <v>755.60599999999999</v>
      </c>
      <c r="BG140" s="4">
        <v>0.98799999999999999</v>
      </c>
      <c r="BH140" s="4">
        <v>0.29499999999999998</v>
      </c>
      <c r="BI140" s="4">
        <v>1.2829999999999999</v>
      </c>
      <c r="BJ140" s="4">
        <v>0.749</v>
      </c>
      <c r="BK140" s="4">
        <v>0.223</v>
      </c>
      <c r="BL140" s="4">
        <v>0.97199999999999998</v>
      </c>
      <c r="BM140" s="4">
        <v>15.339600000000001</v>
      </c>
      <c r="BQ140" s="4">
        <v>12.632999999999999</v>
      </c>
      <c r="BR140" s="4">
        <v>0.52042600000000006</v>
      </c>
      <c r="BS140" s="4">
        <v>-5</v>
      </c>
      <c r="BT140" s="4">
        <v>6.2247999999999998E-2</v>
      </c>
      <c r="BU140" s="4">
        <v>12.717911000000001</v>
      </c>
      <c r="BV140" s="4">
        <v>1.2574099999999999</v>
      </c>
      <c r="BW140" s="4">
        <f t="shared" si="19"/>
        <v>3.3600720862000002</v>
      </c>
      <c r="BY140" s="4">
        <f t="shared" si="20"/>
        <v>16851.362955022101</v>
      </c>
      <c r="BZ140" s="4">
        <f t="shared" si="21"/>
        <v>7082.3709061316431</v>
      </c>
      <c r="CA140" s="4">
        <f t="shared" si="22"/>
        <v>7.0204522048430009</v>
      </c>
      <c r="CB140" s="4">
        <f t="shared" si="23"/>
        <v>143.77961100321721</v>
      </c>
    </row>
    <row r="141" spans="1:80" x14ac:dyDescent="0.25">
      <c r="A141" s="2">
        <v>42069</v>
      </c>
      <c r="B141" s="3">
        <v>4.1421296296296296E-2</v>
      </c>
      <c r="C141" s="4">
        <v>10.413</v>
      </c>
      <c r="D141" s="4">
        <v>6.6871999999999998</v>
      </c>
      <c r="E141" s="4">
        <v>66872.179699999993</v>
      </c>
      <c r="F141" s="4">
        <v>57.2</v>
      </c>
      <c r="G141" s="4">
        <v>20.3</v>
      </c>
      <c r="H141" s="4">
        <v>2228.4</v>
      </c>
      <c r="J141" s="4">
        <v>0.1</v>
      </c>
      <c r="K141" s="4">
        <v>0.84630000000000005</v>
      </c>
      <c r="L141" s="4">
        <v>8.8120999999999992</v>
      </c>
      <c r="M141" s="4">
        <v>5.6593</v>
      </c>
      <c r="N141" s="4">
        <v>48.403399999999998</v>
      </c>
      <c r="O141" s="4">
        <v>17.148</v>
      </c>
      <c r="P141" s="4">
        <v>65.599999999999994</v>
      </c>
      <c r="Q141" s="4">
        <v>36.670699999999997</v>
      </c>
      <c r="R141" s="4">
        <v>12.991400000000001</v>
      </c>
      <c r="S141" s="4">
        <v>49.7</v>
      </c>
      <c r="T141" s="4">
        <v>2228.4016999999999</v>
      </c>
      <c r="W141" s="4">
        <v>0</v>
      </c>
      <c r="X141" s="4">
        <v>8.4599999999999995E-2</v>
      </c>
      <c r="Y141" s="4">
        <v>11.8</v>
      </c>
      <c r="Z141" s="4">
        <v>858</v>
      </c>
      <c r="AA141" s="4">
        <v>882</v>
      </c>
      <c r="AB141" s="4">
        <v>818</v>
      </c>
      <c r="AC141" s="4">
        <v>59</v>
      </c>
      <c r="AD141" s="4">
        <v>6.93</v>
      </c>
      <c r="AE141" s="4">
        <v>0.16</v>
      </c>
      <c r="AF141" s="4">
        <v>979</v>
      </c>
      <c r="AG141" s="4">
        <v>-11</v>
      </c>
      <c r="AH141" s="4">
        <v>7</v>
      </c>
      <c r="AI141" s="4">
        <v>25</v>
      </c>
      <c r="AJ141" s="4">
        <v>191</v>
      </c>
      <c r="AK141" s="4">
        <v>138.9</v>
      </c>
      <c r="AL141" s="4">
        <v>2.1</v>
      </c>
      <c r="AM141" s="4">
        <v>195</v>
      </c>
      <c r="AN141" s="4" t="s">
        <v>155</v>
      </c>
      <c r="AO141" s="4">
        <v>2</v>
      </c>
      <c r="AP141" s="4">
        <v>0.58299768518518513</v>
      </c>
      <c r="AQ141" s="4">
        <v>47.159554</v>
      </c>
      <c r="AR141" s="4">
        <v>-88.490002000000004</v>
      </c>
      <c r="AS141" s="4">
        <v>315.89999999999998</v>
      </c>
      <c r="AT141" s="4">
        <v>36.799999999999997</v>
      </c>
      <c r="AU141" s="4">
        <v>10</v>
      </c>
      <c r="AV141" s="4">
        <v>9</v>
      </c>
      <c r="AW141" s="4" t="s">
        <v>206</v>
      </c>
      <c r="AX141" s="4">
        <v>1.5688310000000001</v>
      </c>
      <c r="AY141" s="4">
        <v>1.253247</v>
      </c>
      <c r="AZ141" s="4">
        <v>2.3376619999999999</v>
      </c>
      <c r="BA141" s="4">
        <v>14.023</v>
      </c>
      <c r="BB141" s="4">
        <v>11.57</v>
      </c>
      <c r="BC141" s="4">
        <v>0.82</v>
      </c>
      <c r="BD141" s="4">
        <v>18.163</v>
      </c>
      <c r="BE141" s="4">
        <v>1817.95</v>
      </c>
      <c r="BF141" s="4">
        <v>743.09400000000005</v>
      </c>
      <c r="BG141" s="4">
        <v>1.046</v>
      </c>
      <c r="BH141" s="4">
        <v>0.37</v>
      </c>
      <c r="BI141" s="4">
        <v>1.4159999999999999</v>
      </c>
      <c r="BJ141" s="4">
        <v>0.79200000000000004</v>
      </c>
      <c r="BK141" s="4">
        <v>0.28100000000000003</v>
      </c>
      <c r="BL141" s="4">
        <v>1.073</v>
      </c>
      <c r="BM141" s="4">
        <v>15.2026</v>
      </c>
      <c r="BQ141" s="4">
        <v>12.695</v>
      </c>
      <c r="BR141" s="4">
        <v>0.445909</v>
      </c>
      <c r="BS141" s="4">
        <v>-5</v>
      </c>
      <c r="BT141" s="4">
        <v>5.9188999999999999E-2</v>
      </c>
      <c r="BU141" s="4">
        <v>10.896903999999999</v>
      </c>
      <c r="BV141" s="4">
        <v>1.195614</v>
      </c>
      <c r="BW141" s="4">
        <f t="shared" si="19"/>
        <v>2.8789620367999995</v>
      </c>
      <c r="BY141" s="4">
        <f t="shared" si="20"/>
        <v>14599.989623951598</v>
      </c>
      <c r="BZ141" s="4">
        <f t="shared" si="21"/>
        <v>5967.8014739793116</v>
      </c>
      <c r="CA141" s="4">
        <f t="shared" si="22"/>
        <v>6.3605664524160002</v>
      </c>
      <c r="CB141" s="4">
        <f t="shared" si="23"/>
        <v>122.0923580170448</v>
      </c>
    </row>
    <row r="142" spans="1:80" x14ac:dyDescent="0.25">
      <c r="A142" s="2">
        <v>42069</v>
      </c>
      <c r="B142" s="3">
        <v>4.143287037037037E-2</v>
      </c>
      <c r="C142" s="4">
        <v>10.464</v>
      </c>
      <c r="D142" s="4">
        <v>6.6265000000000001</v>
      </c>
      <c r="E142" s="4">
        <v>66264.547009999995</v>
      </c>
      <c r="F142" s="4">
        <v>58.8</v>
      </c>
      <c r="G142" s="4">
        <v>23.3</v>
      </c>
      <c r="H142" s="4">
        <v>2250.4</v>
      </c>
      <c r="J142" s="4">
        <v>0.1</v>
      </c>
      <c r="K142" s="4">
        <v>0.84650000000000003</v>
      </c>
      <c r="L142" s="4">
        <v>8.8574999999999999</v>
      </c>
      <c r="M142" s="4">
        <v>5.6090999999999998</v>
      </c>
      <c r="N142" s="4">
        <v>49.758499999999998</v>
      </c>
      <c r="O142" s="4">
        <v>19.759699999999999</v>
      </c>
      <c r="P142" s="4">
        <v>69.5</v>
      </c>
      <c r="Q142" s="4">
        <v>37.697200000000002</v>
      </c>
      <c r="R142" s="4">
        <v>14.97</v>
      </c>
      <c r="S142" s="4">
        <v>52.7</v>
      </c>
      <c r="T142" s="4">
        <v>2250.3616000000002</v>
      </c>
      <c r="W142" s="4">
        <v>0</v>
      </c>
      <c r="X142" s="4">
        <v>8.4599999999999995E-2</v>
      </c>
      <c r="Y142" s="4">
        <v>11.9</v>
      </c>
      <c r="Z142" s="4">
        <v>858</v>
      </c>
      <c r="AA142" s="4">
        <v>882</v>
      </c>
      <c r="AB142" s="4">
        <v>818</v>
      </c>
      <c r="AC142" s="4">
        <v>59</v>
      </c>
      <c r="AD142" s="4">
        <v>6.93</v>
      </c>
      <c r="AE142" s="4">
        <v>0.16</v>
      </c>
      <c r="AF142" s="4">
        <v>979</v>
      </c>
      <c r="AG142" s="4">
        <v>-11</v>
      </c>
      <c r="AH142" s="4">
        <v>7</v>
      </c>
      <c r="AI142" s="4">
        <v>25</v>
      </c>
      <c r="AJ142" s="4">
        <v>191</v>
      </c>
      <c r="AK142" s="4">
        <v>139</v>
      </c>
      <c r="AL142" s="4">
        <v>2.2000000000000002</v>
      </c>
      <c r="AM142" s="4">
        <v>195</v>
      </c>
      <c r="AN142" s="4" t="s">
        <v>155</v>
      </c>
      <c r="AO142" s="4">
        <v>2</v>
      </c>
      <c r="AP142" s="4">
        <v>0.58300925925925928</v>
      </c>
      <c r="AQ142" s="4">
        <v>47.159452999999999</v>
      </c>
      <c r="AR142" s="4">
        <v>-88.489836999999994</v>
      </c>
      <c r="AS142" s="4">
        <v>315.8</v>
      </c>
      <c r="AT142" s="4">
        <v>37.1</v>
      </c>
      <c r="AU142" s="4">
        <v>10</v>
      </c>
      <c r="AV142" s="4">
        <v>9</v>
      </c>
      <c r="AW142" s="4" t="s">
        <v>206</v>
      </c>
      <c r="AX142" s="4">
        <v>1.6</v>
      </c>
      <c r="AY142" s="4">
        <v>1.047053</v>
      </c>
      <c r="AZ142" s="4">
        <v>2.4</v>
      </c>
      <c r="BA142" s="4">
        <v>14.023</v>
      </c>
      <c r="BB142" s="4">
        <v>11.58</v>
      </c>
      <c r="BC142" s="4">
        <v>0.83</v>
      </c>
      <c r="BD142" s="4">
        <v>18.137</v>
      </c>
      <c r="BE142" s="4">
        <v>1827.64</v>
      </c>
      <c r="BF142" s="4">
        <v>736.63499999999999</v>
      </c>
      <c r="BG142" s="4">
        <v>1.075</v>
      </c>
      <c r="BH142" s="4">
        <v>0.42699999999999999</v>
      </c>
      <c r="BI142" s="4">
        <v>1.502</v>
      </c>
      <c r="BJ142" s="4">
        <v>0.81499999999999995</v>
      </c>
      <c r="BK142" s="4">
        <v>0.32300000000000001</v>
      </c>
      <c r="BL142" s="4">
        <v>1.1379999999999999</v>
      </c>
      <c r="BM142" s="4">
        <v>15.3551</v>
      </c>
      <c r="BQ142" s="4">
        <v>12.7</v>
      </c>
      <c r="BR142" s="4">
        <v>0.39410299999999998</v>
      </c>
      <c r="BS142" s="4">
        <v>-5</v>
      </c>
      <c r="BT142" s="4">
        <v>6.1814000000000001E-2</v>
      </c>
      <c r="BU142" s="4">
        <v>9.6308950000000006</v>
      </c>
      <c r="BV142" s="4">
        <v>1.2486390000000001</v>
      </c>
      <c r="BW142" s="4">
        <f t="shared" si="19"/>
        <v>2.5444824590000001</v>
      </c>
      <c r="BY142" s="4">
        <f t="shared" si="20"/>
        <v>12972.5331871586</v>
      </c>
      <c r="BZ142" s="4">
        <f t="shared" si="21"/>
        <v>5228.6128473455246</v>
      </c>
      <c r="CA142" s="4">
        <f t="shared" si="22"/>
        <v>5.7848452362250002</v>
      </c>
      <c r="CB142" s="4">
        <f t="shared" si="23"/>
        <v>108.99003323528652</v>
      </c>
    </row>
    <row r="143" spans="1:80" x14ac:dyDescent="0.25">
      <c r="A143" s="2">
        <v>42069</v>
      </c>
      <c r="B143" s="3">
        <v>4.1444444444444443E-2</v>
      </c>
      <c r="C143" s="4">
        <v>10.513</v>
      </c>
      <c r="D143" s="4">
        <v>6.4687999999999999</v>
      </c>
      <c r="E143" s="4">
        <v>64687.603029999998</v>
      </c>
      <c r="F143" s="4">
        <v>59.8</v>
      </c>
      <c r="G143" s="4">
        <v>22.1</v>
      </c>
      <c r="H143" s="4">
        <v>2240.8000000000002</v>
      </c>
      <c r="J143" s="4">
        <v>0.1</v>
      </c>
      <c r="K143" s="4">
        <v>0.84760000000000002</v>
      </c>
      <c r="L143" s="4">
        <v>8.9108999999999998</v>
      </c>
      <c r="M143" s="4">
        <v>5.4832000000000001</v>
      </c>
      <c r="N143" s="4">
        <v>50.6631</v>
      </c>
      <c r="O143" s="4">
        <v>18.732800000000001</v>
      </c>
      <c r="P143" s="4">
        <v>69.400000000000006</v>
      </c>
      <c r="Q143" s="4">
        <v>38.382599999999996</v>
      </c>
      <c r="R143" s="4">
        <v>14.192</v>
      </c>
      <c r="S143" s="4">
        <v>52.6</v>
      </c>
      <c r="T143" s="4">
        <v>2240.8218999999999</v>
      </c>
      <c r="W143" s="4">
        <v>0</v>
      </c>
      <c r="X143" s="4">
        <v>8.48E-2</v>
      </c>
      <c r="Y143" s="4">
        <v>11.9</v>
      </c>
      <c r="Z143" s="4">
        <v>858</v>
      </c>
      <c r="AA143" s="4">
        <v>882</v>
      </c>
      <c r="AB143" s="4">
        <v>818</v>
      </c>
      <c r="AC143" s="4">
        <v>59</v>
      </c>
      <c r="AD143" s="4">
        <v>6.93</v>
      </c>
      <c r="AE143" s="4">
        <v>0.16</v>
      </c>
      <c r="AF143" s="4">
        <v>979</v>
      </c>
      <c r="AG143" s="4">
        <v>-11</v>
      </c>
      <c r="AH143" s="4">
        <v>7</v>
      </c>
      <c r="AI143" s="4">
        <v>25</v>
      </c>
      <c r="AJ143" s="4">
        <v>191</v>
      </c>
      <c r="AK143" s="4">
        <v>139</v>
      </c>
      <c r="AL143" s="4">
        <v>2.2999999999999998</v>
      </c>
      <c r="AM143" s="4">
        <v>195</v>
      </c>
      <c r="AN143" s="4" t="s">
        <v>155</v>
      </c>
      <c r="AO143" s="4">
        <v>2</v>
      </c>
      <c r="AP143" s="4">
        <v>0.58302083333333332</v>
      </c>
      <c r="AQ143" s="4">
        <v>47.159436999999997</v>
      </c>
      <c r="AR143" s="4">
        <v>-88.489812000000001</v>
      </c>
      <c r="AS143" s="4">
        <v>315.8</v>
      </c>
      <c r="AT143" s="4">
        <v>37.1</v>
      </c>
      <c r="AU143" s="4">
        <v>10</v>
      </c>
      <c r="AV143" s="4">
        <v>9</v>
      </c>
      <c r="AW143" s="4" t="s">
        <v>206</v>
      </c>
      <c r="AX143" s="4">
        <v>1.6</v>
      </c>
      <c r="AY143" s="4">
        <v>1</v>
      </c>
      <c r="AZ143" s="4">
        <v>2.4</v>
      </c>
      <c r="BA143" s="4">
        <v>14.023</v>
      </c>
      <c r="BB143" s="4">
        <v>11.67</v>
      </c>
      <c r="BC143" s="4">
        <v>0.83</v>
      </c>
      <c r="BD143" s="4">
        <v>17.975000000000001</v>
      </c>
      <c r="BE143" s="4">
        <v>1847.9359999999999</v>
      </c>
      <c r="BF143" s="4">
        <v>723.72299999999996</v>
      </c>
      <c r="BG143" s="4">
        <v>1.1000000000000001</v>
      </c>
      <c r="BH143" s="4">
        <v>0.40699999999999997</v>
      </c>
      <c r="BI143" s="4">
        <v>1.5069999999999999</v>
      </c>
      <c r="BJ143" s="4">
        <v>0.83399999999999996</v>
      </c>
      <c r="BK143" s="4">
        <v>0.308</v>
      </c>
      <c r="BL143" s="4">
        <v>1.1419999999999999</v>
      </c>
      <c r="BM143" s="4">
        <v>15.367100000000001</v>
      </c>
      <c r="BQ143" s="4">
        <v>12.781000000000001</v>
      </c>
      <c r="BR143" s="4">
        <v>0.31783600000000001</v>
      </c>
      <c r="BS143" s="4">
        <v>-5</v>
      </c>
      <c r="BT143" s="4">
        <v>6.1061999999999998E-2</v>
      </c>
      <c r="BU143" s="4">
        <v>7.7671169999999998</v>
      </c>
      <c r="BV143" s="4">
        <v>1.233452</v>
      </c>
      <c r="BW143" s="4">
        <f t="shared" si="19"/>
        <v>2.0520723113999999</v>
      </c>
      <c r="BY143" s="4">
        <f t="shared" si="20"/>
        <v>10578.260583817344</v>
      </c>
      <c r="BZ143" s="4">
        <f t="shared" si="21"/>
        <v>4142.854776627566</v>
      </c>
      <c r="CA143" s="4">
        <f t="shared" si="22"/>
        <v>4.7741206009859996</v>
      </c>
      <c r="CB143" s="4">
        <f t="shared" si="23"/>
        <v>87.966892910565903</v>
      </c>
    </row>
    <row r="144" spans="1:80" x14ac:dyDescent="0.25">
      <c r="A144" s="2">
        <v>42069</v>
      </c>
      <c r="B144" s="3">
        <v>4.1456018518518517E-2</v>
      </c>
      <c r="C144" s="4">
        <v>10.634</v>
      </c>
      <c r="D144" s="4">
        <v>6.3987999999999996</v>
      </c>
      <c r="E144" s="4">
        <v>63988.232409999997</v>
      </c>
      <c r="F144" s="4">
        <v>60.2</v>
      </c>
      <c r="G144" s="4">
        <v>22.2</v>
      </c>
      <c r="H144" s="4">
        <v>2228.3000000000002</v>
      </c>
      <c r="J144" s="4">
        <v>0.1</v>
      </c>
      <c r="K144" s="4">
        <v>0.84740000000000004</v>
      </c>
      <c r="L144" s="4">
        <v>9.0111000000000008</v>
      </c>
      <c r="M144" s="4">
        <v>5.4225000000000003</v>
      </c>
      <c r="N144" s="4">
        <v>51.014600000000002</v>
      </c>
      <c r="O144" s="4">
        <v>18.823599999999999</v>
      </c>
      <c r="P144" s="4">
        <v>69.8</v>
      </c>
      <c r="Q144" s="4">
        <v>38.648899999999998</v>
      </c>
      <c r="R144" s="4">
        <v>14.2608</v>
      </c>
      <c r="S144" s="4">
        <v>52.9</v>
      </c>
      <c r="T144" s="4">
        <v>2228.3137000000002</v>
      </c>
      <c r="W144" s="4">
        <v>0</v>
      </c>
      <c r="X144" s="4">
        <v>8.4699999999999998E-2</v>
      </c>
      <c r="Y144" s="4">
        <v>11.9</v>
      </c>
      <c r="Z144" s="4">
        <v>858</v>
      </c>
      <c r="AA144" s="4">
        <v>883</v>
      </c>
      <c r="AB144" s="4">
        <v>817</v>
      </c>
      <c r="AC144" s="4">
        <v>59</v>
      </c>
      <c r="AD144" s="4">
        <v>6.93</v>
      </c>
      <c r="AE144" s="4">
        <v>0.16</v>
      </c>
      <c r="AF144" s="4">
        <v>979</v>
      </c>
      <c r="AG144" s="4">
        <v>-11</v>
      </c>
      <c r="AH144" s="4">
        <v>7</v>
      </c>
      <c r="AI144" s="4">
        <v>25</v>
      </c>
      <c r="AJ144" s="4">
        <v>191</v>
      </c>
      <c r="AK144" s="4">
        <v>139</v>
      </c>
      <c r="AL144" s="4">
        <v>2.4</v>
      </c>
      <c r="AM144" s="4">
        <v>195</v>
      </c>
      <c r="AN144" s="4" t="s">
        <v>155</v>
      </c>
      <c r="AO144" s="4">
        <v>2</v>
      </c>
      <c r="AP144" s="4">
        <v>0.58302083333333332</v>
      </c>
      <c r="AQ144" s="4">
        <v>47.159256999999997</v>
      </c>
      <c r="AR144" s="4">
        <v>-88.489542</v>
      </c>
      <c r="AS144" s="4">
        <v>315.7</v>
      </c>
      <c r="AT144" s="4">
        <v>37.299999999999997</v>
      </c>
      <c r="AU144" s="4">
        <v>10</v>
      </c>
      <c r="AV144" s="4">
        <v>9</v>
      </c>
      <c r="AW144" s="4" t="s">
        <v>206</v>
      </c>
      <c r="AX144" s="4">
        <v>1.0896969999999999</v>
      </c>
      <c r="AY144" s="4">
        <v>1</v>
      </c>
      <c r="AZ144" s="4">
        <v>1.889697</v>
      </c>
      <c r="BA144" s="4">
        <v>14.023</v>
      </c>
      <c r="BB144" s="4">
        <v>11.65</v>
      </c>
      <c r="BC144" s="4">
        <v>0.83</v>
      </c>
      <c r="BD144" s="4">
        <v>18.004999999999999</v>
      </c>
      <c r="BE144" s="4">
        <v>1863.8240000000001</v>
      </c>
      <c r="BF144" s="4">
        <v>713.84100000000001</v>
      </c>
      <c r="BG144" s="4">
        <v>1.105</v>
      </c>
      <c r="BH144" s="4">
        <v>0.40799999999999997</v>
      </c>
      <c r="BI144" s="4">
        <v>1.5129999999999999</v>
      </c>
      <c r="BJ144" s="4">
        <v>0.83699999999999997</v>
      </c>
      <c r="BK144" s="4">
        <v>0.309</v>
      </c>
      <c r="BL144" s="4">
        <v>1.1459999999999999</v>
      </c>
      <c r="BM144" s="4">
        <v>15.241300000000001</v>
      </c>
      <c r="BQ144" s="4">
        <v>12.744999999999999</v>
      </c>
      <c r="BR144" s="4">
        <v>0.30174400000000001</v>
      </c>
      <c r="BS144" s="4">
        <v>-5</v>
      </c>
      <c r="BT144" s="4">
        <v>6.0999999999999999E-2</v>
      </c>
      <c r="BU144" s="4">
        <v>7.373869</v>
      </c>
      <c r="BV144" s="4">
        <v>1.2322</v>
      </c>
      <c r="BW144" s="4">
        <f t="shared" si="19"/>
        <v>1.9481761897999998</v>
      </c>
      <c r="BY144" s="4">
        <f t="shared" si="20"/>
        <v>10129.028789096272</v>
      </c>
      <c r="BZ144" s="4">
        <f t="shared" si="21"/>
        <v>3879.3985053509728</v>
      </c>
      <c r="CA144" s="4">
        <f t="shared" si="22"/>
        <v>4.5487111961610003</v>
      </c>
      <c r="CB144" s="4">
        <f t="shared" si="23"/>
        <v>82.829476647608899</v>
      </c>
    </row>
    <row r="145" spans="2:42" x14ac:dyDescent="0.25">
      <c r="B145" s="3"/>
      <c r="AP145" s="5"/>
    </row>
  </sheetData>
  <customSheetViews>
    <customSheetView guid="{2B424CCC-7244-4294-A128-8AE125D4F682}">
      <pane xSplit="2" topLeftCell="C1" activePane="topRight" state="frozen"/>
      <selection pane="topRight" activeCell="H14" sqref="H14"/>
      <pageMargins left="0.7" right="0.7" top="0.75" bottom="0.75" header="0.3" footer="0.3"/>
      <pageSetup orientation="portrait" r:id="rId1"/>
    </customSheetView>
  </customSheetViews>
  <pageMargins left="0.7" right="0.7" top="0.75" bottom="0.75" header="0.3" footer="0.3"/>
  <pageSetup orientation="portrait"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I147"/>
  <sheetViews>
    <sheetView workbookViewId="0">
      <pane xSplit="2" ySplit="9" topLeftCell="BQ124" activePane="bottomRight" state="frozen"/>
      <selection pane="topRight" activeCell="C1" sqref="C1"/>
      <selection pane="bottomLeft" activeCell="A10" sqref="A10"/>
      <selection pane="bottomRight" activeCell="A144" sqref="A144:B144"/>
    </sheetView>
  </sheetViews>
  <sheetFormatPr defaultRowHeight="15" x14ac:dyDescent="0.25"/>
  <cols>
    <col min="1" max="1" width="13.85546875" style="2" bestFit="1" customWidth="1"/>
    <col min="2" max="2" width="13.28515625" style="8" bestFit="1" customWidth="1"/>
    <col min="3" max="3" width="12" style="4" bestFit="1" customWidth="1"/>
    <col min="4" max="4" width="11" style="4" bestFit="1" customWidth="1"/>
    <col min="5" max="5" width="14.85546875" style="4" bestFit="1" customWidth="1"/>
    <col min="6" max="8" width="12" style="4" bestFit="1" customWidth="1"/>
    <col min="9" max="9" width="9.85546875" style="4" bestFit="1" customWidth="1"/>
    <col min="10" max="10" width="12" style="4" bestFit="1" customWidth="1"/>
    <col min="11" max="11" width="27.28515625" style="4" bestFit="1" customWidth="1"/>
    <col min="12" max="20" width="12" style="4" bestFit="1" customWidth="1"/>
    <col min="21" max="21" width="8.7109375" style="4" bestFit="1" customWidth="1"/>
    <col min="22" max="22" width="11" style="4" bestFit="1" customWidth="1"/>
    <col min="23" max="23" width="13.140625" style="4" bestFit="1" customWidth="1"/>
    <col min="24" max="24" width="12" style="4" bestFit="1" customWidth="1"/>
    <col min="25" max="25" width="20.7109375" style="4" bestFit="1" customWidth="1"/>
    <col min="26" max="26" width="21.7109375" style="4" bestFit="1" customWidth="1"/>
    <col min="27" max="28" width="21.140625" style="4" bestFit="1" customWidth="1"/>
    <col min="29" max="29" width="17" style="4" bestFit="1" customWidth="1"/>
    <col min="30" max="30" width="17.85546875" style="4" bestFit="1" customWidth="1"/>
    <col min="31" max="31" width="16.7109375" style="4" bestFit="1" customWidth="1"/>
    <col min="32" max="32" width="22.140625" style="4" bestFit="1" customWidth="1"/>
    <col min="33" max="33" width="26.140625" style="4" bestFit="1" customWidth="1"/>
    <col min="34" max="34" width="21.140625" style="4" bestFit="1" customWidth="1"/>
    <col min="35" max="35" width="16.140625" style="4" bestFit="1" customWidth="1"/>
    <col min="36" max="36" width="25" style="4" bestFit="1" customWidth="1"/>
    <col min="37" max="37" width="24.85546875" style="4" bestFit="1" customWidth="1"/>
    <col min="38" max="38" width="19.140625" style="4" bestFit="1" customWidth="1"/>
    <col min="39" max="39" width="22" style="4" bestFit="1" customWidth="1"/>
    <col min="40" max="40" width="13.140625" style="4" bestFit="1" customWidth="1"/>
    <col min="41" max="41" width="11.42578125" style="4" bestFit="1" customWidth="1"/>
    <col min="42" max="43" width="12" style="4" bestFit="1" customWidth="1"/>
    <col min="44" max="44" width="12.7109375" style="4" bestFit="1" customWidth="1"/>
    <col min="45" max="45" width="12" style="4" bestFit="1" customWidth="1"/>
    <col min="46" max="46" width="21" style="4" bestFit="1" customWidth="1"/>
    <col min="47" max="47" width="26.5703125" style="4" bestFit="1" customWidth="1"/>
    <col min="48" max="48" width="25.28515625" style="4" bestFit="1" customWidth="1"/>
    <col min="49" max="49" width="18.42578125" style="4" bestFit="1" customWidth="1"/>
    <col min="50" max="50" width="14.28515625" style="4" bestFit="1" customWidth="1"/>
    <col min="51" max="51" width="12" style="4" bestFit="1" customWidth="1"/>
    <col min="52" max="52" width="12.28515625" style="4" bestFit="1" customWidth="1"/>
    <col min="53" max="53" width="28.7109375" style="4" bestFit="1" customWidth="1"/>
    <col min="54" max="54" width="23" style="4" bestFit="1" customWidth="1"/>
    <col min="55" max="55" width="12" style="4" bestFit="1" customWidth="1"/>
    <col min="56" max="56" width="19" style="4" bestFit="1" customWidth="1"/>
    <col min="57" max="57" width="29.85546875" style="4" bestFit="1" customWidth="1"/>
    <col min="58" max="58" width="28.7109375" style="4" bestFit="1" customWidth="1"/>
    <col min="59" max="59" width="29" style="4" bestFit="1" customWidth="1"/>
    <col min="60" max="61" width="30.140625" style="4" bestFit="1" customWidth="1"/>
    <col min="62" max="62" width="38.5703125" style="4" bestFit="1" customWidth="1"/>
    <col min="63" max="64" width="39.5703125" style="4" bestFit="1" customWidth="1"/>
    <col min="65" max="65" width="28.5703125" style="4" bestFit="1" customWidth="1"/>
    <col min="66" max="66" width="29.7109375" style="4" bestFit="1" customWidth="1"/>
    <col min="67" max="67" width="32" style="4" bestFit="1" customWidth="1"/>
    <col min="68" max="68" width="34.140625" style="4" bestFit="1" customWidth="1"/>
    <col min="69" max="69" width="28.5703125" style="4" bestFit="1" customWidth="1"/>
    <col min="70" max="72" width="21.85546875" style="4" bestFit="1" customWidth="1"/>
    <col min="73" max="73" width="13.140625" style="4" bestFit="1" customWidth="1"/>
    <col min="74" max="75" width="12" style="4" bestFit="1" customWidth="1"/>
    <col min="76" max="76" width="6.42578125" style="4" bestFit="1" customWidth="1"/>
    <col min="77" max="80" width="12" style="4" bestFit="1" customWidth="1"/>
    <col min="81" max="81" width="14.7109375" style="4" bestFit="1" customWidth="1"/>
    <col min="82" max="82" width="4.28515625" style="4" customWidth="1"/>
    <col min="83" max="86" width="9.140625" style="4"/>
    <col min="87" max="87" width="14.7109375" style="4" bestFit="1" customWidth="1"/>
    <col min="88" max="16384" width="9.140625" style="4"/>
  </cols>
  <sheetData>
    <row r="1" spans="1:87" s="1" customFormat="1" x14ac:dyDescent="0.25">
      <c r="A1" s="6" t="s">
        <v>0</v>
      </c>
      <c r="B1" s="7" t="s">
        <v>1</v>
      </c>
      <c r="C1" s="1" t="s">
        <v>2</v>
      </c>
      <c r="D1" s="1" t="s">
        <v>3</v>
      </c>
      <c r="E1" s="1" t="s">
        <v>3</v>
      </c>
      <c r="F1" s="1" t="s">
        <v>4</v>
      </c>
      <c r="G1" s="1" t="s">
        <v>5</v>
      </c>
      <c r="H1" s="1" t="s">
        <v>6</v>
      </c>
      <c r="J1" s="1" t="s">
        <v>7</v>
      </c>
      <c r="K1" s="1" t="s">
        <v>8</v>
      </c>
      <c r="L1" s="1" t="s">
        <v>9</v>
      </c>
      <c r="M1" s="1" t="s">
        <v>10</v>
      </c>
      <c r="N1" s="1" t="s">
        <v>11</v>
      </c>
      <c r="O1" s="1" t="s">
        <v>12</v>
      </c>
      <c r="P1" s="1" t="s">
        <v>13</v>
      </c>
      <c r="Q1" s="1" t="s">
        <v>14</v>
      </c>
      <c r="R1" s="1" t="s">
        <v>15</v>
      </c>
      <c r="S1" s="1" t="s">
        <v>16</v>
      </c>
      <c r="T1" s="1" t="s">
        <v>17</v>
      </c>
      <c r="U1" s="1" t="s">
        <v>18</v>
      </c>
      <c r="V1" s="1" t="s">
        <v>19</v>
      </c>
      <c r="W1" s="1" t="s">
        <v>20</v>
      </c>
      <c r="X1" s="1" t="s">
        <v>21</v>
      </c>
      <c r="Y1" s="1" t="s">
        <v>22</v>
      </c>
      <c r="Z1" s="1" t="s">
        <v>23</v>
      </c>
      <c r="AA1" s="1" t="s">
        <v>24</v>
      </c>
      <c r="AB1" s="1" t="s">
        <v>25</v>
      </c>
      <c r="AC1" s="1" t="s">
        <v>26</v>
      </c>
      <c r="AD1" s="1" t="s">
        <v>27</v>
      </c>
      <c r="AE1" s="1" t="s">
        <v>28</v>
      </c>
      <c r="AF1" s="1" t="s">
        <v>29</v>
      </c>
      <c r="AG1" s="1" t="s">
        <v>30</v>
      </c>
      <c r="AH1" s="1" t="s">
        <v>31</v>
      </c>
      <c r="AI1" s="1" t="s">
        <v>32</v>
      </c>
      <c r="AJ1" s="1" t="s">
        <v>33</v>
      </c>
      <c r="AK1" s="1" t="s">
        <v>34</v>
      </c>
      <c r="AL1" s="1" t="s">
        <v>35</v>
      </c>
      <c r="AM1" s="1" t="s">
        <v>36</v>
      </c>
      <c r="AN1" s="1" t="s">
        <v>37</v>
      </c>
      <c r="AO1" s="1" t="s">
        <v>38</v>
      </c>
      <c r="AP1" s="1" t="s">
        <v>39</v>
      </c>
      <c r="AQ1" s="1" t="s">
        <v>40</v>
      </c>
      <c r="AR1" s="1" t="s">
        <v>41</v>
      </c>
      <c r="AS1" s="1" t="s">
        <v>42</v>
      </c>
      <c r="AT1" s="1" t="s">
        <v>43</v>
      </c>
      <c r="AU1" s="1" t="s">
        <v>44</v>
      </c>
      <c r="AV1" s="1" t="s">
        <v>45</v>
      </c>
      <c r="AW1" s="1" t="s">
        <v>46</v>
      </c>
      <c r="AX1" s="1" t="s">
        <v>47</v>
      </c>
      <c r="AY1" s="1" t="s">
        <v>48</v>
      </c>
      <c r="AZ1" s="1" t="s">
        <v>49</v>
      </c>
      <c r="BA1" s="1" t="s">
        <v>50</v>
      </c>
      <c r="BB1" s="1" t="s">
        <v>51</v>
      </c>
      <c r="BC1" s="1" t="s">
        <v>52</v>
      </c>
      <c r="BD1" s="1" t="s">
        <v>53</v>
      </c>
      <c r="BE1" s="1" t="s">
        <v>54</v>
      </c>
      <c r="BF1" s="1" t="s">
        <v>55</v>
      </c>
      <c r="BG1" s="1" t="s">
        <v>56</v>
      </c>
      <c r="BH1" s="1" t="s">
        <v>57</v>
      </c>
      <c r="BI1" s="1" t="s">
        <v>58</v>
      </c>
      <c r="BJ1" s="1" t="s">
        <v>59</v>
      </c>
      <c r="BK1" s="1" t="s">
        <v>60</v>
      </c>
      <c r="BL1" s="1" t="s">
        <v>61</v>
      </c>
      <c r="BM1" s="1" t="s">
        <v>62</v>
      </c>
      <c r="BN1" s="1" t="s">
        <v>63</v>
      </c>
      <c r="BO1" s="1" t="s">
        <v>64</v>
      </c>
      <c r="BP1" s="1" t="s">
        <v>65</v>
      </c>
      <c r="BQ1" s="1" t="s">
        <v>66</v>
      </c>
      <c r="BR1" s="1" t="s">
        <v>67</v>
      </c>
      <c r="BS1" s="1" t="s">
        <v>68</v>
      </c>
      <c r="BT1" s="1" t="s">
        <v>69</v>
      </c>
      <c r="BU1" s="1" t="s">
        <v>70</v>
      </c>
      <c r="BV1" s="1" t="s">
        <v>71</v>
      </c>
      <c r="BW1" s="1" t="s">
        <v>173</v>
      </c>
      <c r="BY1" s="1" t="s">
        <v>2</v>
      </c>
      <c r="BZ1" s="1" t="s">
        <v>3</v>
      </c>
      <c r="CA1" s="1" t="s">
        <v>4</v>
      </c>
      <c r="CB1" s="1" t="s">
        <v>175</v>
      </c>
      <c r="CC1" s="1" t="s">
        <v>189</v>
      </c>
      <c r="CE1" s="1" t="s">
        <v>2</v>
      </c>
      <c r="CF1" s="1" t="s">
        <v>3</v>
      </c>
      <c r="CG1" s="1" t="s">
        <v>4</v>
      </c>
      <c r="CH1" s="1" t="s">
        <v>175</v>
      </c>
      <c r="CI1" s="1" t="s">
        <v>189</v>
      </c>
    </row>
    <row r="2" spans="1:87" s="1" customFormat="1" x14ac:dyDescent="0.25">
      <c r="A2" s="6" t="s">
        <v>72</v>
      </c>
      <c r="B2" s="7" t="s">
        <v>73</v>
      </c>
      <c r="C2" s="1" t="s">
        <v>74</v>
      </c>
      <c r="D2" s="1" t="s">
        <v>75</v>
      </c>
      <c r="E2" s="1" t="s">
        <v>76</v>
      </c>
      <c r="F2" s="1" t="s">
        <v>77</v>
      </c>
      <c r="G2" s="1" t="s">
        <v>78</v>
      </c>
      <c r="H2" s="1" t="s">
        <v>79</v>
      </c>
      <c r="I2" s="1" t="s">
        <v>80</v>
      </c>
      <c r="J2" s="1" t="s">
        <v>81</v>
      </c>
      <c r="K2" s="1" t="s">
        <v>82</v>
      </c>
      <c r="L2" s="1" t="s">
        <v>83</v>
      </c>
      <c r="M2" s="1" t="s">
        <v>84</v>
      </c>
      <c r="N2" s="1" t="s">
        <v>85</v>
      </c>
      <c r="O2" s="1" t="s">
        <v>86</v>
      </c>
      <c r="P2" s="1" t="s">
        <v>87</v>
      </c>
      <c r="Q2" s="1" t="s">
        <v>88</v>
      </c>
      <c r="R2" s="1" t="s">
        <v>89</v>
      </c>
      <c r="S2" s="1" t="s">
        <v>90</v>
      </c>
      <c r="T2" s="1" t="s">
        <v>91</v>
      </c>
      <c r="U2" s="1" t="s">
        <v>92</v>
      </c>
      <c r="V2" s="1" t="s">
        <v>93</v>
      </c>
      <c r="W2" s="1" t="s">
        <v>94</v>
      </c>
      <c r="X2" s="1" t="s">
        <v>95</v>
      </c>
      <c r="Y2" s="1" t="s">
        <v>96</v>
      </c>
      <c r="Z2" s="1" t="s">
        <v>97</v>
      </c>
      <c r="AA2" s="1" t="s">
        <v>98</v>
      </c>
      <c r="AB2" s="1" t="s">
        <v>99</v>
      </c>
      <c r="AC2" s="1" t="s">
        <v>100</v>
      </c>
      <c r="AD2" s="1" t="s">
        <v>101</v>
      </c>
      <c r="AE2" s="1" t="s">
        <v>102</v>
      </c>
      <c r="AF2" s="1" t="s">
        <v>103</v>
      </c>
      <c r="AG2" s="1" t="s">
        <v>104</v>
      </c>
      <c r="AH2" s="1" t="s">
        <v>105</v>
      </c>
      <c r="AI2" s="1" t="s">
        <v>106</v>
      </c>
      <c r="AJ2" s="1" t="s">
        <v>107</v>
      </c>
      <c r="AK2" s="1" t="s">
        <v>108</v>
      </c>
      <c r="AL2" s="1" t="s">
        <v>109</v>
      </c>
      <c r="AM2" s="1" t="s">
        <v>110</v>
      </c>
      <c r="AN2" s="1" t="s">
        <v>111</v>
      </c>
      <c r="AO2" s="1" t="s">
        <v>112</v>
      </c>
      <c r="AP2" s="1" t="s">
        <v>113</v>
      </c>
      <c r="AQ2" s="1" t="s">
        <v>114</v>
      </c>
      <c r="AR2" s="1" t="s">
        <v>115</v>
      </c>
      <c r="AS2" s="1" t="s">
        <v>116</v>
      </c>
      <c r="AT2" s="1" t="s">
        <v>117</v>
      </c>
      <c r="AU2" s="1" t="s">
        <v>118</v>
      </c>
      <c r="AV2" s="1" t="s">
        <v>119</v>
      </c>
      <c r="AW2" s="1" t="s">
        <v>120</v>
      </c>
      <c r="AX2" s="1" t="s">
        <v>121</v>
      </c>
      <c r="AY2" s="1" t="s">
        <v>122</v>
      </c>
      <c r="AZ2" s="1" t="s">
        <v>123</v>
      </c>
      <c r="BA2" s="1" t="s">
        <v>124</v>
      </c>
      <c r="BB2" s="1" t="s">
        <v>125</v>
      </c>
      <c r="BC2" s="1" t="s">
        <v>52</v>
      </c>
      <c r="BD2" s="1" t="s">
        <v>126</v>
      </c>
      <c r="BE2" s="1" t="s">
        <v>127</v>
      </c>
      <c r="BF2" s="1" t="s">
        <v>128</v>
      </c>
      <c r="BG2" s="1" t="s">
        <v>129</v>
      </c>
      <c r="BH2" s="1" t="s">
        <v>130</v>
      </c>
      <c r="BI2" s="1" t="s">
        <v>131</v>
      </c>
      <c r="BJ2" s="1" t="s">
        <v>132</v>
      </c>
      <c r="BK2" s="1" t="s">
        <v>133</v>
      </c>
      <c r="BL2" s="1" t="s">
        <v>134</v>
      </c>
      <c r="BM2" s="1" t="s">
        <v>135</v>
      </c>
      <c r="BN2" s="1" t="s">
        <v>136</v>
      </c>
      <c r="BO2" s="1" t="s">
        <v>137</v>
      </c>
      <c r="BP2" s="1" t="s">
        <v>138</v>
      </c>
      <c r="BQ2" s="1" t="s">
        <v>139</v>
      </c>
      <c r="BR2" s="1" t="s">
        <v>140</v>
      </c>
      <c r="BS2" s="1" t="s">
        <v>141</v>
      </c>
      <c r="BT2" s="1" t="s">
        <v>142</v>
      </c>
      <c r="BU2" s="1" t="s">
        <v>143</v>
      </c>
      <c r="BV2" s="1" t="s">
        <v>144</v>
      </c>
      <c r="CC2" s="1" t="s">
        <v>197</v>
      </c>
      <c r="CI2" s="1" t="s">
        <v>197</v>
      </c>
    </row>
    <row r="3" spans="1:87" s="1" customFormat="1" x14ac:dyDescent="0.25">
      <c r="A3" s="6" t="s">
        <v>145</v>
      </c>
      <c r="B3" s="7" t="s">
        <v>146</v>
      </c>
      <c r="C3" s="1" t="s">
        <v>147</v>
      </c>
      <c r="D3" s="1" t="s">
        <v>147</v>
      </c>
      <c r="E3" s="1" t="s">
        <v>148</v>
      </c>
      <c r="F3" s="1" t="s">
        <v>148</v>
      </c>
      <c r="G3" s="1" t="s">
        <v>148</v>
      </c>
      <c r="H3" s="1" t="s">
        <v>149</v>
      </c>
      <c r="J3" s="1" t="s">
        <v>147</v>
      </c>
      <c r="L3" s="1" t="s">
        <v>147</v>
      </c>
      <c r="M3" s="1" t="s">
        <v>147</v>
      </c>
      <c r="N3" s="1" t="s">
        <v>148</v>
      </c>
      <c r="O3" s="1" t="s">
        <v>148</v>
      </c>
      <c r="P3" s="1" t="s">
        <v>148</v>
      </c>
      <c r="Q3" s="1" t="s">
        <v>148</v>
      </c>
      <c r="R3" s="1" t="s">
        <v>148</v>
      </c>
      <c r="S3" s="1" t="s">
        <v>148</v>
      </c>
      <c r="T3" s="1" t="s">
        <v>149</v>
      </c>
      <c r="U3" s="1" t="s">
        <v>149</v>
      </c>
      <c r="V3" s="1" t="s">
        <v>149</v>
      </c>
      <c r="W3" s="1" t="s">
        <v>150</v>
      </c>
      <c r="X3" s="1" t="s">
        <v>147</v>
      </c>
      <c r="Y3" s="1" t="s">
        <v>151</v>
      </c>
      <c r="Z3" s="1" t="s">
        <v>152</v>
      </c>
      <c r="AA3" s="1" t="s">
        <v>152</v>
      </c>
      <c r="AB3" s="1" t="s">
        <v>152</v>
      </c>
      <c r="AC3" s="1" t="s">
        <v>147</v>
      </c>
      <c r="AD3" s="1" t="s">
        <v>153</v>
      </c>
      <c r="AE3" s="1" t="s">
        <v>147</v>
      </c>
      <c r="AF3" s="1" t="s">
        <v>152</v>
      </c>
      <c r="AG3" s="1" t="s">
        <v>154</v>
      </c>
      <c r="AH3" s="1" t="s">
        <v>154</v>
      </c>
      <c r="AI3" s="1" t="s">
        <v>154</v>
      </c>
      <c r="AJ3" s="1" t="s">
        <v>154</v>
      </c>
      <c r="AK3" s="1" t="s">
        <v>154</v>
      </c>
      <c r="AL3" s="1" t="s">
        <v>154</v>
      </c>
      <c r="AM3" s="1" t="s">
        <v>154</v>
      </c>
      <c r="AN3" s="1" t="s">
        <v>155</v>
      </c>
      <c r="AO3" s="1" t="s">
        <v>156</v>
      </c>
      <c r="AP3" s="1" t="s">
        <v>157</v>
      </c>
      <c r="AQ3" s="1" t="s">
        <v>158</v>
      </c>
      <c r="AR3" s="1" t="s">
        <v>158</v>
      </c>
      <c r="AS3" s="1" t="s">
        <v>159</v>
      </c>
      <c r="AT3" s="1" t="s">
        <v>160</v>
      </c>
      <c r="AU3" s="1" t="s">
        <v>156</v>
      </c>
      <c r="AV3" s="1" t="s">
        <v>156</v>
      </c>
      <c r="AW3" s="1" t="s">
        <v>156</v>
      </c>
      <c r="AX3" s="1" t="s">
        <v>156</v>
      </c>
      <c r="AY3" s="1" t="s">
        <v>156</v>
      </c>
      <c r="AZ3" s="1" t="s">
        <v>156</v>
      </c>
      <c r="BD3" s="1" t="s">
        <v>147</v>
      </c>
      <c r="BE3" s="1" t="s">
        <v>161</v>
      </c>
      <c r="BF3" s="1" t="s">
        <v>161</v>
      </c>
      <c r="BG3" s="1" t="s">
        <v>161</v>
      </c>
      <c r="BH3" s="1" t="s">
        <v>161</v>
      </c>
      <c r="BI3" s="1" t="s">
        <v>161</v>
      </c>
      <c r="BJ3" s="1" t="s">
        <v>161</v>
      </c>
      <c r="BK3" s="1" t="s">
        <v>161</v>
      </c>
      <c r="BL3" s="1" t="s">
        <v>161</v>
      </c>
      <c r="BM3" s="1" t="s">
        <v>161</v>
      </c>
      <c r="BN3" s="1" t="s">
        <v>161</v>
      </c>
      <c r="BO3" s="1" t="s">
        <v>161</v>
      </c>
      <c r="BP3" s="1" t="s">
        <v>161</v>
      </c>
      <c r="BQ3" s="1" t="s">
        <v>161</v>
      </c>
      <c r="BR3" s="1" t="s">
        <v>151</v>
      </c>
      <c r="BS3" s="1" t="s">
        <v>151</v>
      </c>
      <c r="BT3" s="1" t="s">
        <v>151</v>
      </c>
      <c r="BU3" s="1" t="s">
        <v>162</v>
      </c>
      <c r="BV3" s="1" t="s">
        <v>154</v>
      </c>
      <c r="BW3" s="1" t="s">
        <v>174</v>
      </c>
      <c r="BY3" s="1" t="s">
        <v>188</v>
      </c>
      <c r="BZ3" s="1" t="s">
        <v>188</v>
      </c>
      <c r="CA3" s="1" t="s">
        <v>188</v>
      </c>
      <c r="CB3" s="1" t="s">
        <v>188</v>
      </c>
      <c r="CC3" s="1" t="s">
        <v>188</v>
      </c>
      <c r="CE3" s="1" t="s">
        <v>176</v>
      </c>
      <c r="CF3" s="1" t="s">
        <v>176</v>
      </c>
      <c r="CG3" s="1" t="s">
        <v>176</v>
      </c>
      <c r="CH3" s="1" t="s">
        <v>176</v>
      </c>
      <c r="CI3" s="1" t="s">
        <v>176</v>
      </c>
    </row>
    <row r="4" spans="1:87" s="14" customFormat="1" x14ac:dyDescent="0.25">
      <c r="A4" s="6" t="s">
        <v>195</v>
      </c>
    </row>
    <row r="5" spans="1:87" s="14" customFormat="1" x14ac:dyDescent="0.25">
      <c r="A5" s="14" t="s">
        <v>169</v>
      </c>
      <c r="C5" s="14">
        <f>AVERAGE(C10:C150)</f>
        <v>9.9605333333333377</v>
      </c>
      <c r="D5" s="14">
        <f t="shared" ref="D5:BO5" si="0">AVERAGE(D10:D150)</f>
        <v>7.4589437037037083</v>
      </c>
      <c r="E5" s="14">
        <f t="shared" si="0"/>
        <v>74589.430664059255</v>
      </c>
      <c r="F5" s="14">
        <f t="shared" si="0"/>
        <v>49.303703703703704</v>
      </c>
      <c r="G5" s="14">
        <f t="shared" si="0"/>
        <v>37.739259259259271</v>
      </c>
      <c r="H5" s="14">
        <f t="shared" si="0"/>
        <v>2465.4555555555567</v>
      </c>
      <c r="I5" s="14" t="e">
        <f t="shared" si="0"/>
        <v>#DIV/0!</v>
      </c>
      <c r="J5" s="14">
        <f t="shared" si="0"/>
        <v>0.11133333333333309</v>
      </c>
      <c r="K5" s="14">
        <f t="shared" si="0"/>
        <v>0.84181777777777822</v>
      </c>
      <c r="L5" s="14">
        <f t="shared" si="0"/>
        <v>8.39871185185185</v>
      </c>
      <c r="M5" s="14">
        <f t="shared" si="0"/>
        <v>6.2574088888888886</v>
      </c>
      <c r="N5" s="14">
        <f t="shared" si="0"/>
        <v>41.450052592592591</v>
      </c>
      <c r="O5" s="14">
        <f t="shared" si="0"/>
        <v>31.711510370370362</v>
      </c>
      <c r="P5" s="14">
        <f t="shared" si="0"/>
        <v>73.155555555555509</v>
      </c>
      <c r="Q5" s="14">
        <f t="shared" si="0"/>
        <v>31.407455555555543</v>
      </c>
      <c r="R5" s="14">
        <f t="shared" si="0"/>
        <v>24.028367407407391</v>
      </c>
      <c r="S5" s="14">
        <f t="shared" si="0"/>
        <v>55.438518518518514</v>
      </c>
      <c r="T5" s="14">
        <f t="shared" si="0"/>
        <v>2465.4563518518535</v>
      </c>
      <c r="U5" s="14" t="e">
        <f t="shared" si="0"/>
        <v>#DIV/0!</v>
      </c>
      <c r="V5" s="14" t="e">
        <f t="shared" si="0"/>
        <v>#DIV/0!</v>
      </c>
      <c r="W5" s="14">
        <f t="shared" si="0"/>
        <v>0</v>
      </c>
      <c r="X5" s="14">
        <f t="shared" si="0"/>
        <v>9.3832592592592579E-2</v>
      </c>
      <c r="Y5" s="14">
        <f t="shared" si="0"/>
        <v>11.977777777777771</v>
      </c>
      <c r="Z5" s="14">
        <f t="shared" si="0"/>
        <v>855.32592592592596</v>
      </c>
      <c r="AA5" s="14">
        <f t="shared" si="0"/>
        <v>878.22222222222217</v>
      </c>
      <c r="AB5" s="14">
        <f t="shared" si="0"/>
        <v>809.17777777777781</v>
      </c>
      <c r="AC5" s="14">
        <f t="shared" si="0"/>
        <v>59.392592592592592</v>
      </c>
      <c r="AD5" s="14">
        <f t="shared" si="0"/>
        <v>6.9768148148147979</v>
      </c>
      <c r="AE5" s="14">
        <f t="shared" si="0"/>
        <v>0.16000000000000011</v>
      </c>
      <c r="AF5" s="14">
        <f t="shared" si="0"/>
        <v>978.44444444444446</v>
      </c>
      <c r="AG5" s="14">
        <f t="shared" si="0"/>
        <v>-11</v>
      </c>
      <c r="AH5" s="14">
        <f t="shared" si="0"/>
        <v>7.2148148148148152</v>
      </c>
      <c r="AI5" s="14">
        <f t="shared" si="0"/>
        <v>25</v>
      </c>
      <c r="AJ5" s="14">
        <f t="shared" si="0"/>
        <v>189.73481481481485</v>
      </c>
      <c r="AK5" s="14">
        <f t="shared" si="0"/>
        <v>139.17037037037036</v>
      </c>
      <c r="AL5" s="14">
        <f t="shared" si="0"/>
        <v>2.5511111111111107</v>
      </c>
      <c r="AM5" s="14">
        <f t="shared" si="0"/>
        <v>195</v>
      </c>
      <c r="AN5" s="14" t="e">
        <f t="shared" si="0"/>
        <v>#DIV/0!</v>
      </c>
      <c r="AO5" s="14">
        <f t="shared" si="0"/>
        <v>2</v>
      </c>
      <c r="AP5" s="14">
        <f t="shared" si="0"/>
        <v>0.58379963991769568</v>
      </c>
      <c r="AQ5" s="14">
        <f t="shared" si="0"/>
        <v>47.161579711111102</v>
      </c>
      <c r="AR5" s="14">
        <f t="shared" si="0"/>
        <v>-88.487515059259238</v>
      </c>
      <c r="AS5" s="14">
        <f t="shared" si="0"/>
        <v>316.66296296296281</v>
      </c>
      <c r="AT5" s="14">
        <f t="shared" si="0"/>
        <v>34.508148148148159</v>
      </c>
      <c r="AU5" s="14">
        <f t="shared" si="0"/>
        <v>10</v>
      </c>
      <c r="AV5" s="14">
        <f t="shared" si="0"/>
        <v>8.7259259259259263</v>
      </c>
      <c r="AW5" s="14" t="e">
        <f t="shared" si="0"/>
        <v>#DIV/0!</v>
      </c>
      <c r="AX5" s="14">
        <f t="shared" si="0"/>
        <v>1.2552740074074076</v>
      </c>
      <c r="AY5" s="14">
        <f t="shared" si="0"/>
        <v>1.4329061703703696</v>
      </c>
      <c r="AZ5" s="14">
        <f t="shared" si="0"/>
        <v>2.3222033333333338</v>
      </c>
      <c r="BA5" s="14">
        <f t="shared" si="0"/>
        <v>14.022999999999968</v>
      </c>
      <c r="BB5" s="14">
        <f t="shared" si="0"/>
        <v>11.268148148148148</v>
      </c>
      <c r="BC5" s="14">
        <f t="shared" si="0"/>
        <v>0.8037037037037037</v>
      </c>
      <c r="BD5" s="14">
        <f t="shared" si="0"/>
        <v>18.807696296296292</v>
      </c>
      <c r="BE5" s="14">
        <f t="shared" si="0"/>
        <v>1721.5678888888892</v>
      </c>
      <c r="BF5" s="14">
        <f t="shared" si="0"/>
        <v>801.99142962962958</v>
      </c>
      <c r="BG5" s="14">
        <f t="shared" si="0"/>
        <v>0.88194074074074102</v>
      </c>
      <c r="BH5" s="14">
        <f t="shared" si="0"/>
        <v>0.67252592592592575</v>
      </c>
      <c r="BI5" s="14">
        <f t="shared" si="0"/>
        <v>1.554451851851852</v>
      </c>
      <c r="BJ5" s="14">
        <f t="shared" si="0"/>
        <v>0.66828888888888893</v>
      </c>
      <c r="BK5" s="14">
        <f t="shared" si="0"/>
        <v>0.50958518518518481</v>
      </c>
      <c r="BL5" s="14">
        <f t="shared" si="0"/>
        <v>1.1777999999999995</v>
      </c>
      <c r="BM5" s="14">
        <f t="shared" si="0"/>
        <v>16.433668888888889</v>
      </c>
      <c r="BN5" s="14" t="e">
        <f t="shared" si="0"/>
        <v>#DIV/0!</v>
      </c>
      <c r="BO5" s="14" t="e">
        <f t="shared" si="0"/>
        <v>#DIV/0!</v>
      </c>
      <c r="BP5" s="14" t="e">
        <f t="shared" ref="BP5:BW5" si="1">AVERAGE(BP10:BP150)</f>
        <v>#DIV/0!</v>
      </c>
      <c r="BQ5" s="14">
        <f t="shared" si="1"/>
        <v>13.956200000000001</v>
      </c>
      <c r="BR5" s="14">
        <f t="shared" si="1"/>
        <v>0.42304641481481459</v>
      </c>
      <c r="BS5" s="14">
        <f t="shared" si="1"/>
        <v>-5</v>
      </c>
      <c r="BT5" s="14">
        <f t="shared" si="1"/>
        <v>4.4876918518518549E-2</v>
      </c>
      <c r="BU5" s="14">
        <f t="shared" si="1"/>
        <v>10.338197192592592</v>
      </c>
      <c r="BV5" s="14">
        <f t="shared" si="1"/>
        <v>0.90651375555555569</v>
      </c>
      <c r="BW5" s="14">
        <f t="shared" si="1"/>
        <v>2.7313516982829631</v>
      </c>
      <c r="BX5" s="23"/>
      <c r="BY5" s="14">
        <f t="shared" ref="BY5:CB5" si="2">AVERAGE(BY10:BY150)</f>
        <v>12820.076833426585</v>
      </c>
      <c r="BZ5" s="14">
        <f t="shared" si="2"/>
        <v>6293.9115101546604</v>
      </c>
      <c r="CA5" s="14">
        <f t="shared" si="2"/>
        <v>5.6313712651701984</v>
      </c>
      <c r="CB5" s="14">
        <f t="shared" si="2"/>
        <v>132.23330458632654</v>
      </c>
      <c r="CC5" s="24">
        <f>BZ8/(134/3600)+CB8/(134/3600)+CA8/(134/3600)</f>
        <v>6479.7745157524714</v>
      </c>
      <c r="CD5" s="23"/>
      <c r="CE5" s="22">
        <f>BY8/$AT8</f>
        <v>371.50868769857647</v>
      </c>
      <c r="CF5" s="22">
        <f>BZ8/$AT8</f>
        <v>182.38914134522793</v>
      </c>
      <c r="CG5" s="22">
        <f>CA8/$AT8</f>
        <v>0.1631896107839215</v>
      </c>
      <c r="CH5" s="22">
        <f>CB8/$AT8</f>
        <v>3.8319443865440421</v>
      </c>
      <c r="CI5" s="25">
        <f>(BZ8+CB8+CA8)/AT8</f>
        <v>186.3842753425559</v>
      </c>
    </row>
    <row r="6" spans="1:87" s="14" customFormat="1" x14ac:dyDescent="0.25">
      <c r="A6" s="14" t="s">
        <v>170</v>
      </c>
      <c r="C6" s="14">
        <f>MIN(C10:C150)</f>
        <v>8.1430000000000007</v>
      </c>
      <c r="D6" s="14">
        <f t="shared" ref="D6:BO6" si="3">MIN(D10:D150)</f>
        <v>0.12809999999999999</v>
      </c>
      <c r="E6" s="14">
        <f t="shared" si="3"/>
        <v>1281.117598</v>
      </c>
      <c r="F6" s="14">
        <f t="shared" si="3"/>
        <v>14.4</v>
      </c>
      <c r="G6" s="14">
        <f t="shared" si="3"/>
        <v>2.7</v>
      </c>
      <c r="H6" s="14">
        <f t="shared" si="3"/>
        <v>264.5</v>
      </c>
      <c r="I6" s="14">
        <f t="shared" si="3"/>
        <v>0</v>
      </c>
      <c r="J6" s="14">
        <f t="shared" si="3"/>
        <v>0.1</v>
      </c>
      <c r="K6" s="14">
        <f t="shared" si="3"/>
        <v>0.82589999999999997</v>
      </c>
      <c r="L6" s="14">
        <f t="shared" si="3"/>
        <v>6.7256999999999998</v>
      </c>
      <c r="M6" s="14">
        <f t="shared" si="3"/>
        <v>0.11219999999999999</v>
      </c>
      <c r="N6" s="14">
        <f t="shared" si="3"/>
        <v>12.056900000000001</v>
      </c>
      <c r="O6" s="14">
        <f t="shared" si="3"/>
        <v>2.2423999999999999</v>
      </c>
      <c r="P6" s="14">
        <f t="shared" si="3"/>
        <v>19.3</v>
      </c>
      <c r="Q6" s="14">
        <f t="shared" si="3"/>
        <v>9.1384000000000007</v>
      </c>
      <c r="R6" s="14">
        <f t="shared" si="3"/>
        <v>1.6996</v>
      </c>
      <c r="S6" s="14">
        <f t="shared" si="3"/>
        <v>14.7</v>
      </c>
      <c r="T6" s="14">
        <f t="shared" si="3"/>
        <v>264.52789999999999</v>
      </c>
      <c r="U6" s="14">
        <f t="shared" si="3"/>
        <v>0</v>
      </c>
      <c r="V6" s="14">
        <f t="shared" si="3"/>
        <v>0</v>
      </c>
      <c r="W6" s="14">
        <f t="shared" si="3"/>
        <v>0</v>
      </c>
      <c r="X6" s="14">
        <f t="shared" si="3"/>
        <v>8.2600000000000007E-2</v>
      </c>
      <c r="Y6" s="14">
        <f t="shared" si="3"/>
        <v>11.8</v>
      </c>
      <c r="Z6" s="14">
        <f t="shared" si="3"/>
        <v>847</v>
      </c>
      <c r="AA6" s="14">
        <f t="shared" si="3"/>
        <v>868</v>
      </c>
      <c r="AB6" s="14">
        <f t="shared" si="3"/>
        <v>800</v>
      </c>
      <c r="AC6" s="14">
        <f t="shared" si="3"/>
        <v>59</v>
      </c>
      <c r="AD6" s="14">
        <f t="shared" si="3"/>
        <v>6.92</v>
      </c>
      <c r="AE6" s="14">
        <f t="shared" si="3"/>
        <v>0.16</v>
      </c>
      <c r="AF6" s="14">
        <f t="shared" si="3"/>
        <v>978</v>
      </c>
      <c r="AG6" s="14">
        <f t="shared" si="3"/>
        <v>-11</v>
      </c>
      <c r="AH6" s="14">
        <f t="shared" si="3"/>
        <v>6</v>
      </c>
      <c r="AI6" s="14">
        <f t="shared" si="3"/>
        <v>25</v>
      </c>
      <c r="AJ6" s="14">
        <f t="shared" si="3"/>
        <v>188</v>
      </c>
      <c r="AK6" s="14">
        <f t="shared" si="3"/>
        <v>137.1</v>
      </c>
      <c r="AL6" s="14">
        <f t="shared" si="3"/>
        <v>1.9</v>
      </c>
      <c r="AM6" s="14">
        <f t="shared" si="3"/>
        <v>195</v>
      </c>
      <c r="AN6" s="14">
        <f t="shared" si="3"/>
        <v>0</v>
      </c>
      <c r="AO6" s="14">
        <f t="shared" si="3"/>
        <v>2</v>
      </c>
      <c r="AP6" s="14">
        <f t="shared" si="3"/>
        <v>0.58302083333333332</v>
      </c>
      <c r="AQ6" s="14">
        <f t="shared" si="3"/>
        <v>47.158546999999999</v>
      </c>
      <c r="AR6" s="14">
        <f t="shared" si="3"/>
        <v>-88.491895</v>
      </c>
      <c r="AS6" s="14">
        <f t="shared" si="3"/>
        <v>309.8</v>
      </c>
      <c r="AT6" s="14">
        <f t="shared" si="3"/>
        <v>21.1</v>
      </c>
      <c r="AU6" s="14">
        <f t="shared" si="3"/>
        <v>10</v>
      </c>
      <c r="AV6" s="14">
        <f t="shared" si="3"/>
        <v>7</v>
      </c>
      <c r="AW6" s="14">
        <f t="shared" si="3"/>
        <v>0</v>
      </c>
      <c r="AX6" s="14">
        <f t="shared" si="3"/>
        <v>0.94705300000000003</v>
      </c>
      <c r="AY6" s="14">
        <f t="shared" si="3"/>
        <v>1</v>
      </c>
      <c r="AZ6" s="14">
        <f t="shared" si="3"/>
        <v>1.8</v>
      </c>
      <c r="BA6" s="14">
        <f t="shared" si="3"/>
        <v>14.023</v>
      </c>
      <c r="BB6" s="14">
        <f t="shared" si="3"/>
        <v>10.130000000000001</v>
      </c>
      <c r="BC6" s="14">
        <f t="shared" si="3"/>
        <v>0.72</v>
      </c>
      <c r="BD6" s="14">
        <f t="shared" si="3"/>
        <v>14.098000000000001</v>
      </c>
      <c r="BE6" s="14">
        <f t="shared" si="3"/>
        <v>1303.4649999999999</v>
      </c>
      <c r="BF6" s="14">
        <f t="shared" si="3"/>
        <v>16.75</v>
      </c>
      <c r="BG6" s="14">
        <f t="shared" si="3"/>
        <v>0.252</v>
      </c>
      <c r="BH6" s="14">
        <f t="shared" si="3"/>
        <v>4.5999999999999999E-2</v>
      </c>
      <c r="BI6" s="14">
        <f t="shared" si="3"/>
        <v>0.40500000000000003</v>
      </c>
      <c r="BJ6" s="14">
        <f t="shared" si="3"/>
        <v>0.191</v>
      </c>
      <c r="BK6" s="14">
        <f t="shared" si="3"/>
        <v>3.5000000000000003E-2</v>
      </c>
      <c r="BL6" s="14">
        <f t="shared" si="3"/>
        <v>0.307</v>
      </c>
      <c r="BM6" s="14">
        <f t="shared" si="3"/>
        <v>2.0680000000000001</v>
      </c>
      <c r="BN6" s="14">
        <f t="shared" si="3"/>
        <v>0</v>
      </c>
      <c r="BO6" s="14">
        <f t="shared" si="3"/>
        <v>0</v>
      </c>
      <c r="BP6" s="14">
        <f t="shared" ref="BP6:BW6" si="4">MIN(BP10:BP150)</f>
        <v>0</v>
      </c>
      <c r="BQ6" s="14">
        <f t="shared" si="4"/>
        <v>11.638999999999999</v>
      </c>
      <c r="BR6" s="14">
        <f t="shared" si="4"/>
        <v>5.4983999999999998E-2</v>
      </c>
      <c r="BS6" s="14">
        <f t="shared" si="4"/>
        <v>-5</v>
      </c>
      <c r="BT6" s="14">
        <f t="shared" si="4"/>
        <v>2.1248E-2</v>
      </c>
      <c r="BU6" s="14">
        <f t="shared" si="4"/>
        <v>1.3436710000000001</v>
      </c>
      <c r="BV6" s="14">
        <f t="shared" si="4"/>
        <v>0.42920999999999998</v>
      </c>
      <c r="BW6" s="14">
        <f t="shared" si="4"/>
        <v>0.35499787820000001</v>
      </c>
      <c r="BX6" s="23"/>
      <c r="BY6" s="14">
        <f t="shared" ref="BY6:CB6" si="5">MIN(BY10:BY150)</f>
        <v>2945.917230288032</v>
      </c>
      <c r="BZ6" s="14">
        <f t="shared" si="5"/>
        <v>29.869982350901005</v>
      </c>
      <c r="CA6" s="14">
        <f t="shared" si="5"/>
        <v>0.55695003107699992</v>
      </c>
      <c r="CB6" s="14">
        <f t="shared" si="5"/>
        <v>3.4984965651034008</v>
      </c>
      <c r="CC6" s="23"/>
      <c r="CD6" s="23"/>
      <c r="CE6" s="26"/>
      <c r="CF6" s="26"/>
      <c r="CG6" s="26"/>
      <c r="CH6" s="26"/>
      <c r="CI6" s="23"/>
    </row>
    <row r="7" spans="1:87" s="14" customFormat="1" x14ac:dyDescent="0.25">
      <c r="A7" s="14" t="s">
        <v>171</v>
      </c>
      <c r="C7" s="14">
        <f>MAX(C10:C150)</f>
        <v>15.101000000000001</v>
      </c>
      <c r="D7" s="14">
        <f t="shared" ref="D7:BO7" si="6">MAX(D10:D150)</f>
        <v>10.347200000000001</v>
      </c>
      <c r="E7" s="14">
        <f t="shared" si="6"/>
        <v>103471.8121</v>
      </c>
      <c r="F7" s="14">
        <f t="shared" si="6"/>
        <v>130.5</v>
      </c>
      <c r="G7" s="14">
        <f t="shared" si="6"/>
        <v>228.3</v>
      </c>
      <c r="H7" s="14">
        <f t="shared" si="6"/>
        <v>3670.2</v>
      </c>
      <c r="I7" s="14">
        <f t="shared" si="6"/>
        <v>0</v>
      </c>
      <c r="J7" s="14">
        <f t="shared" si="6"/>
        <v>0.2</v>
      </c>
      <c r="K7" s="14">
        <f t="shared" si="6"/>
        <v>0.87639999999999996</v>
      </c>
      <c r="L7" s="14">
        <f t="shared" si="6"/>
        <v>13.1441</v>
      </c>
      <c r="M7" s="14">
        <f t="shared" si="6"/>
        <v>8.5460999999999991</v>
      </c>
      <c r="N7" s="14">
        <f t="shared" si="6"/>
        <v>107.91160000000001</v>
      </c>
      <c r="O7" s="14">
        <f t="shared" si="6"/>
        <v>192.20140000000001</v>
      </c>
      <c r="P7" s="14">
        <f t="shared" si="6"/>
        <v>244.8</v>
      </c>
      <c r="Q7" s="14">
        <f t="shared" si="6"/>
        <v>81.790700000000001</v>
      </c>
      <c r="R7" s="14">
        <f t="shared" si="6"/>
        <v>145.61269999999999</v>
      </c>
      <c r="S7" s="14">
        <f t="shared" si="6"/>
        <v>185.6</v>
      </c>
      <c r="T7" s="14">
        <f t="shared" si="6"/>
        <v>3670.2388999999998</v>
      </c>
      <c r="U7" s="14">
        <f t="shared" si="6"/>
        <v>0</v>
      </c>
      <c r="V7" s="14">
        <f t="shared" si="6"/>
        <v>0</v>
      </c>
      <c r="W7" s="14">
        <f t="shared" si="6"/>
        <v>0</v>
      </c>
      <c r="X7" s="14">
        <f t="shared" si="6"/>
        <v>0.17530000000000001</v>
      </c>
      <c r="Y7" s="14">
        <f t="shared" si="6"/>
        <v>12.5</v>
      </c>
      <c r="Z7" s="14">
        <f t="shared" si="6"/>
        <v>860</v>
      </c>
      <c r="AA7" s="14">
        <f t="shared" si="6"/>
        <v>883</v>
      </c>
      <c r="AB7" s="14">
        <f t="shared" si="6"/>
        <v>817</v>
      </c>
      <c r="AC7" s="14">
        <f t="shared" si="6"/>
        <v>60</v>
      </c>
      <c r="AD7" s="14">
        <f t="shared" si="6"/>
        <v>7.05</v>
      </c>
      <c r="AE7" s="14">
        <f t="shared" si="6"/>
        <v>0.16</v>
      </c>
      <c r="AF7" s="14">
        <f t="shared" si="6"/>
        <v>980</v>
      </c>
      <c r="AG7" s="14">
        <f t="shared" si="6"/>
        <v>-11</v>
      </c>
      <c r="AH7" s="14">
        <f t="shared" si="6"/>
        <v>8</v>
      </c>
      <c r="AI7" s="14">
        <f t="shared" si="6"/>
        <v>25</v>
      </c>
      <c r="AJ7" s="14">
        <f t="shared" si="6"/>
        <v>192</v>
      </c>
      <c r="AK7" s="14">
        <f t="shared" si="6"/>
        <v>141.9</v>
      </c>
      <c r="AL7" s="14">
        <f t="shared" si="6"/>
        <v>3.5</v>
      </c>
      <c r="AM7" s="14">
        <f t="shared" si="6"/>
        <v>195</v>
      </c>
      <c r="AN7" s="14">
        <f t="shared" si="6"/>
        <v>0</v>
      </c>
      <c r="AO7" s="14">
        <f t="shared" si="6"/>
        <v>2</v>
      </c>
      <c r="AP7" s="14">
        <f t="shared" si="6"/>
        <v>0.58458333333333334</v>
      </c>
      <c r="AQ7" s="14">
        <f t="shared" si="6"/>
        <v>47.164470999999999</v>
      </c>
      <c r="AR7" s="14">
        <f t="shared" si="6"/>
        <v>-88.483926999999994</v>
      </c>
      <c r="AS7" s="14">
        <f t="shared" si="6"/>
        <v>321.2</v>
      </c>
      <c r="AT7" s="14">
        <f t="shared" si="6"/>
        <v>47</v>
      </c>
      <c r="AU7" s="14">
        <f t="shared" si="6"/>
        <v>10</v>
      </c>
      <c r="AV7" s="14">
        <f t="shared" si="6"/>
        <v>9</v>
      </c>
      <c r="AW7" s="14">
        <f t="shared" si="6"/>
        <v>0</v>
      </c>
      <c r="AX7" s="14">
        <f t="shared" si="6"/>
        <v>1.9400599999999999</v>
      </c>
      <c r="AY7" s="14">
        <f t="shared" si="6"/>
        <v>2.1</v>
      </c>
      <c r="AZ7" s="14">
        <f t="shared" si="6"/>
        <v>3</v>
      </c>
      <c r="BA7" s="14">
        <f t="shared" si="6"/>
        <v>14.023</v>
      </c>
      <c r="BB7" s="14">
        <f t="shared" si="6"/>
        <v>14.53</v>
      </c>
      <c r="BC7" s="14">
        <f t="shared" si="6"/>
        <v>1.04</v>
      </c>
      <c r="BD7" s="14">
        <f t="shared" si="6"/>
        <v>21.074999999999999</v>
      </c>
      <c r="BE7" s="14">
        <f t="shared" si="6"/>
        <v>3000.087</v>
      </c>
      <c r="BF7" s="14">
        <f t="shared" si="6"/>
        <v>1054.1559999999999</v>
      </c>
      <c r="BG7" s="14">
        <f t="shared" si="6"/>
        <v>2.3039999999999998</v>
      </c>
      <c r="BH7" s="14">
        <f t="shared" si="6"/>
        <v>4.0810000000000004</v>
      </c>
      <c r="BI7" s="14">
        <f t="shared" si="6"/>
        <v>4.9850000000000003</v>
      </c>
      <c r="BJ7" s="14">
        <f t="shared" si="6"/>
        <v>1.7450000000000001</v>
      </c>
      <c r="BK7" s="14">
        <f t="shared" si="6"/>
        <v>3.0910000000000002</v>
      </c>
      <c r="BL7" s="14">
        <f t="shared" si="6"/>
        <v>3.778</v>
      </c>
      <c r="BM7" s="14">
        <f t="shared" si="6"/>
        <v>23.552399999999999</v>
      </c>
      <c r="BN7" s="14">
        <f t="shared" si="6"/>
        <v>0</v>
      </c>
      <c r="BO7" s="14">
        <f t="shared" si="6"/>
        <v>0</v>
      </c>
      <c r="BP7" s="14">
        <f t="shared" ref="BP7:BW7" si="7">MAX(BP10:BP150)</f>
        <v>0</v>
      </c>
      <c r="BQ7" s="14">
        <f t="shared" si="7"/>
        <v>30.13</v>
      </c>
      <c r="BR7" s="14">
        <f t="shared" si="7"/>
        <v>0.80830400000000002</v>
      </c>
      <c r="BS7" s="14">
        <f t="shared" si="7"/>
        <v>-5</v>
      </c>
      <c r="BT7" s="14">
        <f t="shared" si="7"/>
        <v>6.6876000000000005E-2</v>
      </c>
      <c r="BU7" s="14">
        <f t="shared" si="7"/>
        <v>19.752929000000002</v>
      </c>
      <c r="BV7" s="14">
        <f t="shared" si="7"/>
        <v>1.350895</v>
      </c>
      <c r="BW7" s="14">
        <f t="shared" si="7"/>
        <v>5.2187238418000002</v>
      </c>
      <c r="BX7" s="23"/>
      <c r="BY7" s="14">
        <f t="shared" ref="BY7:CB7" si="8">MAX(BY10:BY150)</f>
        <v>32366.1288174246</v>
      </c>
      <c r="BZ7" s="14">
        <f t="shared" si="8"/>
        <v>12367.292807521653</v>
      </c>
      <c r="CA7" s="14">
        <f t="shared" si="8"/>
        <v>19.220856588581999</v>
      </c>
      <c r="CB7" s="14">
        <f t="shared" si="8"/>
        <v>249.3061899297162</v>
      </c>
      <c r="CC7" s="23"/>
      <c r="CD7" s="23"/>
      <c r="CE7" s="27"/>
      <c r="CF7" s="27"/>
      <c r="CG7" s="27"/>
      <c r="CH7" s="27"/>
      <c r="CI7" s="23"/>
    </row>
    <row r="8" spans="1:87" s="14" customFormat="1" x14ac:dyDescent="0.25">
      <c r="A8" s="14" t="s">
        <v>172</v>
      </c>
      <c r="B8" s="16">
        <v>1.5509259259259261E-3</v>
      </c>
      <c r="AT8" s="15">
        <f>SUM(AT10:AT150)/3600</f>
        <v>1.294055555555556</v>
      </c>
      <c r="BU8" s="28">
        <f>SUM(BU10:BU150)/3600</f>
        <v>0.38768239472222216</v>
      </c>
      <c r="BV8" s="23"/>
      <c r="BW8" s="28">
        <f>SUM(BW10:BW150)/3600</f>
        <v>0.10242568868561111</v>
      </c>
      <c r="BX8" s="23"/>
      <c r="BY8" s="28">
        <f>SUM(BY10:BY150)/3600</f>
        <v>480.75288125349692</v>
      </c>
      <c r="BZ8" s="28">
        <f>SUM(BZ10:BZ150)/3600</f>
        <v>236.02168163079975</v>
      </c>
      <c r="CA8" s="28">
        <f>SUM(CA10:CA150)/3600</f>
        <v>0.21117642244388246</v>
      </c>
      <c r="CB8" s="28">
        <f>SUM(CB10:CB150)/3600</f>
        <v>4.9587489219872447</v>
      </c>
      <c r="CC8" s="29"/>
      <c r="CD8" s="23"/>
      <c r="CE8" s="23"/>
      <c r="CF8" s="23"/>
      <c r="CG8" s="23"/>
      <c r="CH8" s="23"/>
      <c r="CI8" s="29"/>
    </row>
    <row r="9" spans="1:87" x14ac:dyDescent="0.25">
      <c r="BW9" s="30">
        <f>AT8/BW8</f>
        <v>12.634091819754067</v>
      </c>
      <c r="BX9" s="31" t="s">
        <v>191</v>
      </c>
    </row>
    <row r="10" spans="1:87" x14ac:dyDescent="0.25">
      <c r="A10" s="2">
        <v>42069</v>
      </c>
      <c r="B10" s="3">
        <v>4.1456018518518517E-2</v>
      </c>
      <c r="C10" s="4">
        <v>10.634</v>
      </c>
      <c r="D10" s="4">
        <v>6.3987999999999996</v>
      </c>
      <c r="E10" s="4">
        <v>63988.232409999997</v>
      </c>
      <c r="F10" s="4">
        <v>60.2</v>
      </c>
      <c r="G10" s="4">
        <v>22.2</v>
      </c>
      <c r="H10" s="4">
        <v>2228.3000000000002</v>
      </c>
      <c r="J10" s="4">
        <v>0.1</v>
      </c>
      <c r="K10" s="4">
        <v>0.84740000000000004</v>
      </c>
      <c r="L10" s="4">
        <v>9.0111000000000008</v>
      </c>
      <c r="M10" s="4">
        <v>5.4225000000000003</v>
      </c>
      <c r="N10" s="4">
        <v>51.014600000000002</v>
      </c>
      <c r="O10" s="4">
        <v>18.823599999999999</v>
      </c>
      <c r="P10" s="4">
        <v>69.8</v>
      </c>
      <c r="Q10" s="4">
        <v>38.648899999999998</v>
      </c>
      <c r="R10" s="4">
        <v>14.2608</v>
      </c>
      <c r="S10" s="4">
        <v>52.9</v>
      </c>
      <c r="T10" s="4">
        <v>2228.3137000000002</v>
      </c>
      <c r="W10" s="4">
        <v>0</v>
      </c>
      <c r="X10" s="4">
        <v>8.4699999999999998E-2</v>
      </c>
      <c r="Y10" s="4">
        <v>11.9</v>
      </c>
      <c r="Z10" s="4">
        <v>858</v>
      </c>
      <c r="AA10" s="4">
        <v>883</v>
      </c>
      <c r="AB10" s="4">
        <v>817</v>
      </c>
      <c r="AC10" s="4">
        <v>59</v>
      </c>
      <c r="AD10" s="4">
        <v>6.93</v>
      </c>
      <c r="AE10" s="4">
        <v>0.16</v>
      </c>
      <c r="AF10" s="4">
        <v>979</v>
      </c>
      <c r="AG10" s="4">
        <v>-11</v>
      </c>
      <c r="AH10" s="4">
        <v>7</v>
      </c>
      <c r="AI10" s="4">
        <v>25</v>
      </c>
      <c r="AJ10" s="4">
        <v>191</v>
      </c>
      <c r="AK10" s="4">
        <v>139</v>
      </c>
      <c r="AL10" s="4">
        <v>2.4</v>
      </c>
      <c r="AM10" s="4">
        <v>195</v>
      </c>
      <c r="AN10" s="4" t="s">
        <v>155</v>
      </c>
      <c r="AO10" s="4">
        <v>2</v>
      </c>
      <c r="AP10" s="4">
        <v>0.58302083333333332</v>
      </c>
      <c r="AQ10" s="4">
        <v>47.159256999999997</v>
      </c>
      <c r="AR10" s="4">
        <v>-88.489542</v>
      </c>
      <c r="AS10" s="4">
        <v>315.7</v>
      </c>
      <c r="AT10" s="4">
        <v>37.299999999999997</v>
      </c>
      <c r="AU10" s="4">
        <v>10</v>
      </c>
      <c r="AV10" s="4">
        <v>9</v>
      </c>
      <c r="AW10" s="4" t="s">
        <v>206</v>
      </c>
      <c r="AX10" s="4">
        <v>1.0896969999999999</v>
      </c>
      <c r="AY10" s="4">
        <v>1</v>
      </c>
      <c r="AZ10" s="4">
        <v>1.889697</v>
      </c>
      <c r="BA10" s="4">
        <v>14.023</v>
      </c>
      <c r="BB10" s="4">
        <v>11.65</v>
      </c>
      <c r="BC10" s="4">
        <v>0.83</v>
      </c>
      <c r="BD10" s="4">
        <v>18.004999999999999</v>
      </c>
      <c r="BE10" s="4">
        <v>1863.8240000000001</v>
      </c>
      <c r="BF10" s="4">
        <v>713.84100000000001</v>
      </c>
      <c r="BG10" s="4">
        <v>1.105</v>
      </c>
      <c r="BH10" s="4">
        <v>0.40799999999999997</v>
      </c>
      <c r="BI10" s="4">
        <v>1.5129999999999999</v>
      </c>
      <c r="BJ10" s="4">
        <v>0.83699999999999997</v>
      </c>
      <c r="BK10" s="4">
        <v>0.309</v>
      </c>
      <c r="BL10" s="4">
        <v>1.1459999999999999</v>
      </c>
      <c r="BM10" s="4">
        <v>15.241300000000001</v>
      </c>
      <c r="BQ10" s="4">
        <v>12.744999999999999</v>
      </c>
      <c r="BR10" s="4">
        <v>0.30174400000000001</v>
      </c>
      <c r="BS10" s="4">
        <v>-5</v>
      </c>
      <c r="BT10" s="4">
        <v>6.0999999999999999E-2</v>
      </c>
      <c r="BU10" s="4">
        <v>7.373869</v>
      </c>
      <c r="BV10" s="4">
        <v>1.2322</v>
      </c>
      <c r="BW10" s="4">
        <f t="shared" ref="BW10" si="9">BU10*0.2642</f>
        <v>1.9481761897999998</v>
      </c>
      <c r="BY10" s="4">
        <f>BE10*$BU10*0.737</f>
        <v>10129.028789096272</v>
      </c>
      <c r="BZ10" s="4">
        <f>BF10*$BU10*0.737</f>
        <v>3879.3985053509728</v>
      </c>
      <c r="CA10" s="4">
        <f>BJ10*$BU10*0.737</f>
        <v>4.5487111961610003</v>
      </c>
      <c r="CB10" s="4">
        <f>BM10*$BU10*0.761</f>
        <v>85.526773037761714</v>
      </c>
      <c r="CE10" s="32" t="s">
        <v>192</v>
      </c>
    </row>
    <row r="11" spans="1:87" x14ac:dyDescent="0.25">
      <c r="A11" s="2">
        <v>42069</v>
      </c>
      <c r="B11" s="3">
        <v>4.1467592592592591E-2</v>
      </c>
      <c r="C11" s="4">
        <v>10.409000000000001</v>
      </c>
      <c r="D11" s="4">
        <v>6.6558000000000002</v>
      </c>
      <c r="E11" s="4">
        <v>66558.479179999995</v>
      </c>
      <c r="F11" s="4">
        <v>60.2</v>
      </c>
      <c r="G11" s="4">
        <v>22.3</v>
      </c>
      <c r="H11" s="4">
        <v>2239.1999999999998</v>
      </c>
      <c r="J11" s="4">
        <v>0.1</v>
      </c>
      <c r="K11" s="4">
        <v>0.84670000000000001</v>
      </c>
      <c r="L11" s="4">
        <v>8.8133999999999997</v>
      </c>
      <c r="M11" s="4">
        <v>5.6356000000000002</v>
      </c>
      <c r="N11" s="4">
        <v>50.971800000000002</v>
      </c>
      <c r="O11" s="4">
        <v>18.881599999999999</v>
      </c>
      <c r="P11" s="4">
        <v>69.900000000000006</v>
      </c>
      <c r="Q11" s="4">
        <v>38.616500000000002</v>
      </c>
      <c r="R11" s="4">
        <v>14.3048</v>
      </c>
      <c r="S11" s="4">
        <v>52.9</v>
      </c>
      <c r="T11" s="4">
        <v>2239.1596</v>
      </c>
      <c r="W11" s="4">
        <v>0</v>
      </c>
      <c r="X11" s="4">
        <v>8.4699999999999998E-2</v>
      </c>
      <c r="Y11" s="4">
        <v>11.9</v>
      </c>
      <c r="Z11" s="4">
        <v>857</v>
      </c>
      <c r="AA11" s="4">
        <v>882</v>
      </c>
      <c r="AB11" s="4">
        <v>816</v>
      </c>
      <c r="AC11" s="4">
        <v>59</v>
      </c>
      <c r="AD11" s="4">
        <v>6.93</v>
      </c>
      <c r="AE11" s="4">
        <v>0.16</v>
      </c>
      <c r="AF11" s="4">
        <v>979</v>
      </c>
      <c r="AG11" s="4">
        <v>-11</v>
      </c>
      <c r="AH11" s="4">
        <v>7</v>
      </c>
      <c r="AI11" s="4">
        <v>25</v>
      </c>
      <c r="AJ11" s="4">
        <v>191</v>
      </c>
      <c r="AK11" s="4">
        <v>139</v>
      </c>
      <c r="AL11" s="4">
        <v>2.5</v>
      </c>
      <c r="AM11" s="4">
        <v>195</v>
      </c>
      <c r="AN11" s="4" t="s">
        <v>155</v>
      </c>
      <c r="AO11" s="4">
        <v>2</v>
      </c>
      <c r="AP11" s="4">
        <v>0.58304398148148151</v>
      </c>
      <c r="AQ11" s="4">
        <v>47.159224999999999</v>
      </c>
      <c r="AR11" s="4">
        <v>-88.489495000000005</v>
      </c>
      <c r="AS11" s="4">
        <v>315.7</v>
      </c>
      <c r="AT11" s="4">
        <v>37.5</v>
      </c>
      <c r="AU11" s="4">
        <v>10</v>
      </c>
      <c r="AV11" s="4">
        <v>9</v>
      </c>
      <c r="AW11" s="4" t="s">
        <v>206</v>
      </c>
      <c r="AX11" s="4">
        <v>1.0851150000000001</v>
      </c>
      <c r="AY11" s="4">
        <v>1</v>
      </c>
      <c r="AZ11" s="4">
        <v>1.8</v>
      </c>
      <c r="BA11" s="4">
        <v>14.023</v>
      </c>
      <c r="BB11" s="4">
        <v>11.59</v>
      </c>
      <c r="BC11" s="4">
        <v>0.83</v>
      </c>
      <c r="BD11" s="4">
        <v>18.105</v>
      </c>
      <c r="BE11" s="4">
        <v>1820.88</v>
      </c>
      <c r="BF11" s="4">
        <v>741.053</v>
      </c>
      <c r="BG11" s="4">
        <v>1.103</v>
      </c>
      <c r="BH11" s="4">
        <v>0.40899999999999997</v>
      </c>
      <c r="BI11" s="4">
        <v>1.5109999999999999</v>
      </c>
      <c r="BJ11" s="4">
        <v>0.83499999999999996</v>
      </c>
      <c r="BK11" s="4">
        <v>0.309</v>
      </c>
      <c r="BL11" s="4">
        <v>1.145</v>
      </c>
      <c r="BM11" s="4">
        <v>15.2982</v>
      </c>
      <c r="BQ11" s="4">
        <v>12.718999999999999</v>
      </c>
      <c r="BR11" s="4">
        <v>0.32163599999999998</v>
      </c>
      <c r="BS11" s="4">
        <v>-5</v>
      </c>
      <c r="BT11" s="4">
        <v>6.0061999999999997E-2</v>
      </c>
      <c r="BU11" s="4">
        <v>7.8599800000000002</v>
      </c>
      <c r="BV11" s="4">
        <v>1.213252</v>
      </c>
      <c r="BW11" s="4">
        <f>BU11*0.2642</f>
        <v>2.0766067160000001</v>
      </c>
      <c r="BY11" s="4">
        <f t="shared" ref="BY11:BY74" si="10">BE11*$BU11*0.737</f>
        <v>10548.003241828801</v>
      </c>
      <c r="BZ11" s="4">
        <f t="shared" ref="BZ11:BZ74" si="11">BF11*$BU11*0.737</f>
        <v>4292.7757163387805</v>
      </c>
      <c r="CA11" s="4">
        <f t="shared" ref="CA11:CA74" si="12">BJ11*$BU11*0.737</f>
        <v>4.8369923921</v>
      </c>
      <c r="CB11" s="4">
        <f t="shared" ref="CB11:CB74" si="13">BM11*$BU11*0.761</f>
        <v>91.505338533395999</v>
      </c>
    </row>
    <row r="12" spans="1:87" x14ac:dyDescent="0.25">
      <c r="A12" s="2">
        <v>42069</v>
      </c>
      <c r="B12" s="3">
        <v>4.1479166666666664E-2</v>
      </c>
      <c r="C12" s="4">
        <v>9.9030000000000005</v>
      </c>
      <c r="D12" s="4">
        <v>7.3833000000000002</v>
      </c>
      <c r="E12" s="4">
        <v>73833.14516</v>
      </c>
      <c r="F12" s="4">
        <v>60.2</v>
      </c>
      <c r="G12" s="4">
        <v>20.9</v>
      </c>
      <c r="H12" s="4">
        <v>2359.8000000000002</v>
      </c>
      <c r="J12" s="4">
        <v>0.1</v>
      </c>
      <c r="K12" s="4">
        <v>0.84340000000000004</v>
      </c>
      <c r="L12" s="4">
        <v>8.3521000000000001</v>
      </c>
      <c r="M12" s="4">
        <v>6.2271000000000001</v>
      </c>
      <c r="N12" s="4">
        <v>50.772799999999997</v>
      </c>
      <c r="O12" s="4">
        <v>17.662199999999999</v>
      </c>
      <c r="P12" s="4">
        <v>68.400000000000006</v>
      </c>
      <c r="Q12" s="4">
        <v>38.465699999999998</v>
      </c>
      <c r="R12" s="4">
        <v>13.381</v>
      </c>
      <c r="S12" s="4">
        <v>51.8</v>
      </c>
      <c r="T12" s="4">
        <v>2359.8494000000001</v>
      </c>
      <c r="W12" s="4">
        <v>0</v>
      </c>
      <c r="X12" s="4">
        <v>8.43E-2</v>
      </c>
      <c r="Y12" s="4">
        <v>11.9</v>
      </c>
      <c r="Z12" s="4">
        <v>858</v>
      </c>
      <c r="AA12" s="4">
        <v>882</v>
      </c>
      <c r="AB12" s="4">
        <v>815</v>
      </c>
      <c r="AC12" s="4">
        <v>59</v>
      </c>
      <c r="AD12" s="4">
        <v>6.93</v>
      </c>
      <c r="AE12" s="4">
        <v>0.16</v>
      </c>
      <c r="AF12" s="4">
        <v>979</v>
      </c>
      <c r="AG12" s="4">
        <v>-11</v>
      </c>
      <c r="AH12" s="4">
        <v>7</v>
      </c>
      <c r="AI12" s="4">
        <v>25</v>
      </c>
      <c r="AJ12" s="4">
        <v>191</v>
      </c>
      <c r="AK12" s="4">
        <v>139</v>
      </c>
      <c r="AL12" s="4">
        <v>2.2000000000000002</v>
      </c>
      <c r="AM12" s="4">
        <v>195</v>
      </c>
      <c r="AN12" s="4" t="s">
        <v>155</v>
      </c>
      <c r="AO12" s="4">
        <v>2</v>
      </c>
      <c r="AP12" s="4">
        <v>0.58304398148148151</v>
      </c>
      <c r="AQ12" s="4">
        <v>47.159143</v>
      </c>
      <c r="AR12" s="4">
        <v>-88.489344000000003</v>
      </c>
      <c r="AS12" s="4">
        <v>315.60000000000002</v>
      </c>
      <c r="AT12" s="4">
        <v>37.5</v>
      </c>
      <c r="AU12" s="4">
        <v>10</v>
      </c>
      <c r="AV12" s="4">
        <v>9</v>
      </c>
      <c r="AW12" s="4" t="s">
        <v>206</v>
      </c>
      <c r="AX12" s="4">
        <v>1.1000000000000001</v>
      </c>
      <c r="AY12" s="4">
        <v>1.0850150000000001</v>
      </c>
      <c r="AZ12" s="4">
        <v>1.8850150000000001</v>
      </c>
      <c r="BA12" s="4">
        <v>14.023</v>
      </c>
      <c r="BB12" s="4">
        <v>11.34</v>
      </c>
      <c r="BC12" s="4">
        <v>0.81</v>
      </c>
      <c r="BD12" s="4">
        <v>18.567</v>
      </c>
      <c r="BE12" s="4">
        <v>1708.932</v>
      </c>
      <c r="BF12" s="4">
        <v>810.952</v>
      </c>
      <c r="BG12" s="4">
        <v>1.0880000000000001</v>
      </c>
      <c r="BH12" s="4">
        <v>0.378</v>
      </c>
      <c r="BI12" s="4">
        <v>1.466</v>
      </c>
      <c r="BJ12" s="4">
        <v>0.82399999999999995</v>
      </c>
      <c r="BK12" s="4">
        <v>0.28699999999999998</v>
      </c>
      <c r="BL12" s="4">
        <v>1.111</v>
      </c>
      <c r="BM12" s="4">
        <v>15.967499999999999</v>
      </c>
      <c r="BQ12" s="4">
        <v>12.548</v>
      </c>
      <c r="BR12" s="4">
        <v>0.45619599999999999</v>
      </c>
      <c r="BS12" s="4">
        <v>-5</v>
      </c>
      <c r="BT12" s="4">
        <v>5.9062000000000003E-2</v>
      </c>
      <c r="BU12" s="4">
        <v>11.148289999999999</v>
      </c>
      <c r="BV12" s="4">
        <v>1.193052</v>
      </c>
      <c r="BW12" s="4">
        <f t="shared" ref="BW12:BW75" si="14">BU12*0.2642</f>
        <v>2.9453782179999997</v>
      </c>
      <c r="BY12" s="4">
        <f t="shared" si="10"/>
        <v>14041.080440868358</v>
      </c>
      <c r="BZ12" s="4">
        <f t="shared" si="11"/>
        <v>6663.016589122959</v>
      </c>
      <c r="CA12" s="4">
        <f t="shared" si="12"/>
        <v>6.7702227375199993</v>
      </c>
      <c r="CB12" s="4">
        <f t="shared" si="13"/>
        <v>135.46585395757498</v>
      </c>
    </row>
    <row r="13" spans="1:87" x14ac:dyDescent="0.25">
      <c r="A13" s="2">
        <v>42069</v>
      </c>
      <c r="B13" s="3">
        <v>4.1490740740740745E-2</v>
      </c>
      <c r="C13" s="4">
        <v>9.59</v>
      </c>
      <c r="D13" s="4">
        <v>7.968</v>
      </c>
      <c r="E13" s="4">
        <v>79679.91936</v>
      </c>
      <c r="F13" s="4">
        <v>60.8</v>
      </c>
      <c r="G13" s="4">
        <v>16.7</v>
      </c>
      <c r="H13" s="4">
        <v>2608</v>
      </c>
      <c r="J13" s="4">
        <v>0.1</v>
      </c>
      <c r="K13" s="4">
        <v>0.83979999999999999</v>
      </c>
      <c r="L13" s="4">
        <v>8.0536999999999992</v>
      </c>
      <c r="M13" s="4">
        <v>6.6917999999999997</v>
      </c>
      <c r="N13" s="4">
        <v>51.032800000000002</v>
      </c>
      <c r="O13" s="4">
        <v>14.044600000000001</v>
      </c>
      <c r="P13" s="4">
        <v>65.099999999999994</v>
      </c>
      <c r="Q13" s="4">
        <v>38.662700000000001</v>
      </c>
      <c r="R13" s="4">
        <v>10.6403</v>
      </c>
      <c r="S13" s="4">
        <v>49.3</v>
      </c>
      <c r="T13" s="4">
        <v>2608.0086999999999</v>
      </c>
      <c r="W13" s="4">
        <v>0</v>
      </c>
      <c r="X13" s="4">
        <v>8.4000000000000005E-2</v>
      </c>
      <c r="Y13" s="4">
        <v>11.9</v>
      </c>
      <c r="Z13" s="4">
        <v>858</v>
      </c>
      <c r="AA13" s="4">
        <v>882</v>
      </c>
      <c r="AB13" s="4">
        <v>814</v>
      </c>
      <c r="AC13" s="4">
        <v>59</v>
      </c>
      <c r="AD13" s="4">
        <v>6.93</v>
      </c>
      <c r="AE13" s="4">
        <v>0.16</v>
      </c>
      <c r="AF13" s="4">
        <v>979</v>
      </c>
      <c r="AG13" s="4">
        <v>-11</v>
      </c>
      <c r="AH13" s="4">
        <v>7</v>
      </c>
      <c r="AI13" s="4">
        <v>25</v>
      </c>
      <c r="AJ13" s="4">
        <v>191</v>
      </c>
      <c r="AK13" s="4">
        <v>139</v>
      </c>
      <c r="AL13" s="4">
        <v>2.1</v>
      </c>
      <c r="AM13" s="4">
        <v>195</v>
      </c>
      <c r="AN13" s="4" t="s">
        <v>155</v>
      </c>
      <c r="AO13" s="4">
        <v>2</v>
      </c>
      <c r="AP13" s="4">
        <v>0.58305555555555555</v>
      </c>
      <c r="AQ13" s="4">
        <v>47.159067999999998</v>
      </c>
      <c r="AR13" s="4">
        <v>-88.489147000000003</v>
      </c>
      <c r="AS13" s="4">
        <v>315.5</v>
      </c>
      <c r="AT13" s="4">
        <v>37.9</v>
      </c>
      <c r="AU13" s="4">
        <v>10</v>
      </c>
      <c r="AV13" s="4">
        <v>9</v>
      </c>
      <c r="AW13" s="4" t="s">
        <v>206</v>
      </c>
      <c r="AX13" s="4">
        <v>1.26983</v>
      </c>
      <c r="AY13" s="4">
        <v>1.015085</v>
      </c>
      <c r="AZ13" s="4">
        <v>1.984915</v>
      </c>
      <c r="BA13" s="4">
        <v>14.023</v>
      </c>
      <c r="BB13" s="4">
        <v>11.07</v>
      </c>
      <c r="BC13" s="4">
        <v>0.79</v>
      </c>
      <c r="BD13" s="4">
        <v>19.07</v>
      </c>
      <c r="BE13" s="4">
        <v>1626.8219999999999</v>
      </c>
      <c r="BF13" s="4">
        <v>860.33799999999997</v>
      </c>
      <c r="BG13" s="4">
        <v>1.08</v>
      </c>
      <c r="BH13" s="4">
        <v>0.29699999999999999</v>
      </c>
      <c r="BI13" s="4">
        <v>1.377</v>
      </c>
      <c r="BJ13" s="4">
        <v>0.81799999999999995</v>
      </c>
      <c r="BK13" s="4">
        <v>0.22500000000000001</v>
      </c>
      <c r="BL13" s="4">
        <v>1.0429999999999999</v>
      </c>
      <c r="BM13" s="4">
        <v>17.421099999999999</v>
      </c>
      <c r="BQ13" s="4">
        <v>12.335000000000001</v>
      </c>
      <c r="BR13" s="4">
        <v>0.50908600000000004</v>
      </c>
      <c r="BS13" s="4">
        <v>-5</v>
      </c>
      <c r="BT13" s="4">
        <v>6.1814000000000001E-2</v>
      </c>
      <c r="BU13" s="4">
        <v>12.440789000000001</v>
      </c>
      <c r="BV13" s="4">
        <v>1.2486429999999999</v>
      </c>
      <c r="BW13" s="4">
        <f t="shared" si="14"/>
        <v>3.2868564538</v>
      </c>
      <c r="BY13" s="4">
        <f t="shared" si="10"/>
        <v>14916.105591765245</v>
      </c>
      <c r="BZ13" s="4">
        <f t="shared" si="11"/>
        <v>7888.3199591646344</v>
      </c>
      <c r="CA13" s="4">
        <f t="shared" si="12"/>
        <v>7.5001287012739999</v>
      </c>
      <c r="CB13" s="4">
        <f t="shared" si="13"/>
        <v>164.9332264576519</v>
      </c>
    </row>
    <row r="14" spans="1:87" x14ac:dyDescent="0.25">
      <c r="A14" s="2">
        <v>42069</v>
      </c>
      <c r="B14" s="3">
        <v>4.1502314814814818E-2</v>
      </c>
      <c r="C14" s="4">
        <v>9.5570000000000004</v>
      </c>
      <c r="D14" s="4">
        <v>8.0433000000000003</v>
      </c>
      <c r="E14" s="4">
        <v>80432.564100000003</v>
      </c>
      <c r="F14" s="4">
        <v>64</v>
      </c>
      <c r="G14" s="4">
        <v>15.1</v>
      </c>
      <c r="H14" s="4">
        <v>2669</v>
      </c>
      <c r="J14" s="4">
        <v>0.1</v>
      </c>
      <c r="K14" s="4">
        <v>0.83930000000000005</v>
      </c>
      <c r="L14" s="4">
        <v>8.0213000000000001</v>
      </c>
      <c r="M14" s="4">
        <v>6.7506000000000004</v>
      </c>
      <c r="N14" s="4">
        <v>53.701900000000002</v>
      </c>
      <c r="O14" s="4">
        <v>12.673299999999999</v>
      </c>
      <c r="P14" s="4">
        <v>66.400000000000006</v>
      </c>
      <c r="Q14" s="4">
        <v>40.684800000000003</v>
      </c>
      <c r="R14" s="4">
        <v>9.6013000000000002</v>
      </c>
      <c r="S14" s="4">
        <v>50.3</v>
      </c>
      <c r="T14" s="4">
        <v>2669.0091000000002</v>
      </c>
      <c r="W14" s="4">
        <v>0</v>
      </c>
      <c r="X14" s="4">
        <v>8.3900000000000002E-2</v>
      </c>
      <c r="Y14" s="4">
        <v>11.8</v>
      </c>
      <c r="Z14" s="4">
        <v>858</v>
      </c>
      <c r="AA14" s="4">
        <v>883</v>
      </c>
      <c r="AB14" s="4">
        <v>814</v>
      </c>
      <c r="AC14" s="4">
        <v>59</v>
      </c>
      <c r="AD14" s="4">
        <v>6.93</v>
      </c>
      <c r="AE14" s="4">
        <v>0.16</v>
      </c>
      <c r="AF14" s="4">
        <v>979</v>
      </c>
      <c r="AG14" s="4">
        <v>-11</v>
      </c>
      <c r="AH14" s="4">
        <v>7</v>
      </c>
      <c r="AI14" s="4">
        <v>25</v>
      </c>
      <c r="AJ14" s="4">
        <v>191</v>
      </c>
      <c r="AK14" s="4">
        <v>139</v>
      </c>
      <c r="AL14" s="4">
        <v>2.1</v>
      </c>
      <c r="AM14" s="4">
        <v>195</v>
      </c>
      <c r="AN14" s="4" t="s">
        <v>155</v>
      </c>
      <c r="AO14" s="4">
        <v>2</v>
      </c>
      <c r="AP14" s="4">
        <v>0.58306712962962959</v>
      </c>
      <c r="AQ14" s="4">
        <v>47.159013000000002</v>
      </c>
      <c r="AR14" s="4">
        <v>-88.488929999999996</v>
      </c>
      <c r="AS14" s="4">
        <v>315.3</v>
      </c>
      <c r="AT14" s="4">
        <v>38.799999999999997</v>
      </c>
      <c r="AU14" s="4">
        <v>10</v>
      </c>
      <c r="AV14" s="4">
        <v>9</v>
      </c>
      <c r="AW14" s="4" t="s">
        <v>206</v>
      </c>
      <c r="AX14" s="4">
        <v>1.215185</v>
      </c>
      <c r="AY14" s="4">
        <v>1.0848150000000001</v>
      </c>
      <c r="AZ14" s="4">
        <v>2.0848149999999999</v>
      </c>
      <c r="BA14" s="4">
        <v>14.023</v>
      </c>
      <c r="BB14" s="4">
        <v>11.03</v>
      </c>
      <c r="BC14" s="4">
        <v>0.79</v>
      </c>
      <c r="BD14" s="4">
        <v>19.148</v>
      </c>
      <c r="BE14" s="4">
        <v>1616.7739999999999</v>
      </c>
      <c r="BF14" s="4">
        <v>866.01099999999997</v>
      </c>
      <c r="BG14" s="4">
        <v>1.1339999999999999</v>
      </c>
      <c r="BH14" s="4">
        <v>0.26800000000000002</v>
      </c>
      <c r="BI14" s="4">
        <v>1.401</v>
      </c>
      <c r="BJ14" s="4">
        <v>0.85899999999999999</v>
      </c>
      <c r="BK14" s="4">
        <v>0.20300000000000001</v>
      </c>
      <c r="BL14" s="4">
        <v>1.0609999999999999</v>
      </c>
      <c r="BM14" s="4">
        <v>17.789899999999999</v>
      </c>
      <c r="BQ14" s="4">
        <v>12.3</v>
      </c>
      <c r="BR14" s="4">
        <v>0.58235000000000003</v>
      </c>
      <c r="BS14" s="4">
        <v>-5</v>
      </c>
      <c r="BT14" s="4">
        <v>5.9186000000000002E-2</v>
      </c>
      <c r="BU14" s="4">
        <v>14.231178999999999</v>
      </c>
      <c r="BV14" s="4">
        <v>1.195557</v>
      </c>
      <c r="BW14" s="4">
        <f t="shared" si="14"/>
        <v>3.7598774917999997</v>
      </c>
      <c r="BY14" s="4">
        <f t="shared" si="10"/>
        <v>16957.338344854401</v>
      </c>
      <c r="BZ14" s="4">
        <f t="shared" si="11"/>
        <v>9083.0515194861509</v>
      </c>
      <c r="CA14" s="4">
        <f t="shared" si="12"/>
        <v>9.0095174948569987</v>
      </c>
      <c r="CB14" s="4">
        <f t="shared" si="13"/>
        <v>192.66332223328808</v>
      </c>
    </row>
    <row r="15" spans="1:87" x14ac:dyDescent="0.25">
      <c r="A15" s="2">
        <v>42069</v>
      </c>
      <c r="B15" s="3">
        <v>4.1513888888888892E-2</v>
      </c>
      <c r="C15" s="4">
        <v>9.61</v>
      </c>
      <c r="D15" s="4">
        <v>8.2881</v>
      </c>
      <c r="E15" s="4">
        <v>82880.852970000007</v>
      </c>
      <c r="F15" s="4">
        <v>71.400000000000006</v>
      </c>
      <c r="G15" s="4">
        <v>47.3</v>
      </c>
      <c r="H15" s="4">
        <v>2696.1</v>
      </c>
      <c r="J15" s="4">
        <v>0.1</v>
      </c>
      <c r="K15" s="4">
        <v>0.83640000000000003</v>
      </c>
      <c r="L15" s="4">
        <v>8.0381</v>
      </c>
      <c r="M15" s="4">
        <v>6.9324000000000003</v>
      </c>
      <c r="N15" s="4">
        <v>59.716799999999999</v>
      </c>
      <c r="O15" s="4">
        <v>39.583300000000001</v>
      </c>
      <c r="P15" s="4">
        <v>99.3</v>
      </c>
      <c r="Q15" s="4">
        <v>45.241700000000002</v>
      </c>
      <c r="R15" s="4">
        <v>29.988499999999998</v>
      </c>
      <c r="S15" s="4">
        <v>75.2</v>
      </c>
      <c r="T15" s="4">
        <v>2696.1302999999998</v>
      </c>
      <c r="W15" s="4">
        <v>0</v>
      </c>
      <c r="X15" s="4">
        <v>8.3599999999999994E-2</v>
      </c>
      <c r="Y15" s="4">
        <v>11.8</v>
      </c>
      <c r="Z15" s="4">
        <v>858</v>
      </c>
      <c r="AA15" s="4">
        <v>882</v>
      </c>
      <c r="AB15" s="4">
        <v>815</v>
      </c>
      <c r="AC15" s="4">
        <v>59</v>
      </c>
      <c r="AD15" s="4">
        <v>6.93</v>
      </c>
      <c r="AE15" s="4">
        <v>0.16</v>
      </c>
      <c r="AF15" s="4">
        <v>979</v>
      </c>
      <c r="AG15" s="4">
        <v>-11</v>
      </c>
      <c r="AH15" s="4">
        <v>7</v>
      </c>
      <c r="AI15" s="4">
        <v>25</v>
      </c>
      <c r="AJ15" s="4">
        <v>191</v>
      </c>
      <c r="AK15" s="4">
        <v>139</v>
      </c>
      <c r="AL15" s="4">
        <v>1.9</v>
      </c>
      <c r="AM15" s="4">
        <v>195</v>
      </c>
      <c r="AN15" s="4" t="s">
        <v>155</v>
      </c>
      <c r="AO15" s="4">
        <v>2</v>
      </c>
      <c r="AP15" s="4">
        <v>0.58307870370370374</v>
      </c>
      <c r="AQ15" s="4">
        <v>47.158943999999998</v>
      </c>
      <c r="AR15" s="4">
        <v>-88.488507999999996</v>
      </c>
      <c r="AS15" s="4">
        <v>314.5</v>
      </c>
      <c r="AT15" s="4">
        <v>39.700000000000003</v>
      </c>
      <c r="AU15" s="4">
        <v>10</v>
      </c>
      <c r="AV15" s="4">
        <v>9</v>
      </c>
      <c r="AW15" s="4" t="s">
        <v>206</v>
      </c>
      <c r="AX15" s="4">
        <v>1.2847150000000001</v>
      </c>
      <c r="AY15" s="4">
        <v>1.523576</v>
      </c>
      <c r="AZ15" s="4">
        <v>2.4388610000000002</v>
      </c>
      <c r="BA15" s="4">
        <v>14.023</v>
      </c>
      <c r="BB15" s="4">
        <v>10.83</v>
      </c>
      <c r="BC15" s="4">
        <v>0.77</v>
      </c>
      <c r="BD15" s="4">
        <v>19.555</v>
      </c>
      <c r="BE15" s="4">
        <v>1598.7</v>
      </c>
      <c r="BF15" s="4">
        <v>877.55499999999995</v>
      </c>
      <c r="BG15" s="4">
        <v>1.244</v>
      </c>
      <c r="BH15" s="4">
        <v>0.82399999999999995</v>
      </c>
      <c r="BI15" s="4">
        <v>2.0680000000000001</v>
      </c>
      <c r="BJ15" s="4">
        <v>0.94199999999999995</v>
      </c>
      <c r="BK15" s="4">
        <v>0.625</v>
      </c>
      <c r="BL15" s="4">
        <v>1.5669999999999999</v>
      </c>
      <c r="BM15" s="4">
        <v>17.732600000000001</v>
      </c>
      <c r="BQ15" s="4">
        <v>12.096</v>
      </c>
      <c r="BR15" s="4">
        <v>0.56730199999999997</v>
      </c>
      <c r="BS15" s="4">
        <v>-5</v>
      </c>
      <c r="BT15" s="4">
        <v>5.8999999999999997E-2</v>
      </c>
      <c r="BU15" s="4">
        <v>13.863443</v>
      </c>
      <c r="BV15" s="4">
        <v>1.1918</v>
      </c>
      <c r="BW15" s="4">
        <f t="shared" si="14"/>
        <v>3.6627216406000001</v>
      </c>
      <c r="BY15" s="4">
        <f t="shared" si="10"/>
        <v>16334.489420861701</v>
      </c>
      <c r="BZ15" s="4">
        <f t="shared" si="11"/>
        <v>8966.2931530145052</v>
      </c>
      <c r="CA15" s="4">
        <f t="shared" si="12"/>
        <v>9.6247507565219994</v>
      </c>
      <c r="CB15" s="4">
        <f t="shared" si="13"/>
        <v>187.08035078910981</v>
      </c>
    </row>
    <row r="16" spans="1:87" x14ac:dyDescent="0.25">
      <c r="A16" s="2">
        <v>42069</v>
      </c>
      <c r="B16" s="3">
        <v>4.1525462962962965E-2</v>
      </c>
      <c r="C16" s="4">
        <v>9.3930000000000007</v>
      </c>
      <c r="D16" s="4">
        <v>8.3402999999999992</v>
      </c>
      <c r="E16" s="4">
        <v>83402.834180000005</v>
      </c>
      <c r="F16" s="4">
        <v>74.2</v>
      </c>
      <c r="G16" s="4">
        <v>53.4</v>
      </c>
      <c r="H16" s="4">
        <v>2794.2</v>
      </c>
      <c r="J16" s="4">
        <v>0.1</v>
      </c>
      <c r="K16" s="4">
        <v>0.83750000000000002</v>
      </c>
      <c r="L16" s="4">
        <v>7.8658999999999999</v>
      </c>
      <c r="M16" s="4">
        <v>6.9846000000000004</v>
      </c>
      <c r="N16" s="4">
        <v>62.18</v>
      </c>
      <c r="O16" s="4">
        <v>44.72</v>
      </c>
      <c r="P16" s="4">
        <v>106.9</v>
      </c>
      <c r="Q16" s="4">
        <v>47.107900000000001</v>
      </c>
      <c r="R16" s="4">
        <v>33.880000000000003</v>
      </c>
      <c r="S16" s="4">
        <v>81</v>
      </c>
      <c r="T16" s="4">
        <v>2794.2033000000001</v>
      </c>
      <c r="W16" s="4">
        <v>0</v>
      </c>
      <c r="X16" s="4">
        <v>8.3699999999999997E-2</v>
      </c>
      <c r="Y16" s="4">
        <v>11.8</v>
      </c>
      <c r="Z16" s="4">
        <v>858</v>
      </c>
      <c r="AA16" s="4">
        <v>881</v>
      </c>
      <c r="AB16" s="4">
        <v>814</v>
      </c>
      <c r="AC16" s="4">
        <v>59</v>
      </c>
      <c r="AD16" s="4">
        <v>6.93</v>
      </c>
      <c r="AE16" s="4">
        <v>0.16</v>
      </c>
      <c r="AF16" s="4">
        <v>979</v>
      </c>
      <c r="AG16" s="4">
        <v>-11</v>
      </c>
      <c r="AH16" s="4">
        <v>7</v>
      </c>
      <c r="AI16" s="4">
        <v>25</v>
      </c>
      <c r="AJ16" s="4">
        <v>191</v>
      </c>
      <c r="AK16" s="4">
        <v>139</v>
      </c>
      <c r="AL16" s="4">
        <v>1.9</v>
      </c>
      <c r="AM16" s="4">
        <v>195</v>
      </c>
      <c r="AN16" s="4" t="s">
        <v>155</v>
      </c>
      <c r="AO16" s="4">
        <v>2</v>
      </c>
      <c r="AP16" s="4">
        <v>0.58310185185185182</v>
      </c>
      <c r="AQ16" s="4">
        <v>47.158932999999998</v>
      </c>
      <c r="AR16" s="4">
        <v>-88.488438000000002</v>
      </c>
      <c r="AS16" s="4">
        <v>314.3</v>
      </c>
      <c r="AT16" s="4">
        <v>40.700000000000003</v>
      </c>
      <c r="AU16" s="4">
        <v>10</v>
      </c>
      <c r="AV16" s="4">
        <v>9</v>
      </c>
      <c r="AW16" s="4" t="s">
        <v>206</v>
      </c>
      <c r="AX16" s="4">
        <v>1.2153849999999999</v>
      </c>
      <c r="AY16" s="4">
        <v>1.684615</v>
      </c>
      <c r="AZ16" s="4">
        <v>2.5</v>
      </c>
      <c r="BA16" s="4">
        <v>14.023</v>
      </c>
      <c r="BB16" s="4">
        <v>10.91</v>
      </c>
      <c r="BC16" s="4">
        <v>0.78</v>
      </c>
      <c r="BD16" s="4">
        <v>19.41</v>
      </c>
      <c r="BE16" s="4">
        <v>1575.875</v>
      </c>
      <c r="BF16" s="4">
        <v>890.61699999999996</v>
      </c>
      <c r="BG16" s="4">
        <v>1.3049999999999999</v>
      </c>
      <c r="BH16" s="4">
        <v>0.93799999999999994</v>
      </c>
      <c r="BI16" s="4">
        <v>2.2429999999999999</v>
      </c>
      <c r="BJ16" s="4">
        <v>0.98799999999999999</v>
      </c>
      <c r="BK16" s="4">
        <v>0.71099999999999997</v>
      </c>
      <c r="BL16" s="4">
        <v>1.6990000000000001</v>
      </c>
      <c r="BM16" s="4">
        <v>18.511900000000001</v>
      </c>
      <c r="BQ16" s="4">
        <v>12.199</v>
      </c>
      <c r="BR16" s="4">
        <v>0.58757400000000004</v>
      </c>
      <c r="BS16" s="4">
        <v>-5</v>
      </c>
      <c r="BT16" s="4">
        <v>5.8999999999999997E-2</v>
      </c>
      <c r="BU16" s="4">
        <v>14.358839</v>
      </c>
      <c r="BV16" s="4">
        <v>1.1918</v>
      </c>
      <c r="BW16" s="4">
        <f t="shared" si="14"/>
        <v>3.7936052638</v>
      </c>
      <c r="BY16" s="4">
        <f t="shared" si="10"/>
        <v>16676.640996525122</v>
      </c>
      <c r="BZ16" s="4">
        <f t="shared" si="11"/>
        <v>9424.9226457696295</v>
      </c>
      <c r="CA16" s="4">
        <f t="shared" si="12"/>
        <v>10.455474770883999</v>
      </c>
      <c r="CB16" s="4">
        <f t="shared" si="13"/>
        <v>202.28094707160008</v>
      </c>
    </row>
    <row r="17" spans="1:80" x14ac:dyDescent="0.25">
      <c r="A17" s="2">
        <v>42069</v>
      </c>
      <c r="B17" s="3">
        <v>4.1537037037037032E-2</v>
      </c>
      <c r="C17" s="4">
        <v>10.029999999999999</v>
      </c>
      <c r="D17" s="4">
        <v>7.7747999999999999</v>
      </c>
      <c r="E17" s="4">
        <v>77747.82965</v>
      </c>
      <c r="F17" s="4">
        <v>78.099999999999994</v>
      </c>
      <c r="G17" s="4">
        <v>21.4</v>
      </c>
      <c r="H17" s="4">
        <v>2671.9</v>
      </c>
      <c r="J17" s="4">
        <v>0.1</v>
      </c>
      <c r="K17" s="4">
        <v>0.83830000000000005</v>
      </c>
      <c r="L17" s="4">
        <v>8.4077999999999999</v>
      </c>
      <c r="M17" s="4">
        <v>6.5176999999999996</v>
      </c>
      <c r="N17" s="4">
        <v>65.498699999999999</v>
      </c>
      <c r="O17" s="4">
        <v>17.939800000000002</v>
      </c>
      <c r="P17" s="4">
        <v>83.4</v>
      </c>
      <c r="Q17" s="4">
        <v>49.622100000000003</v>
      </c>
      <c r="R17" s="4">
        <v>13.5913</v>
      </c>
      <c r="S17" s="4">
        <v>63.2</v>
      </c>
      <c r="T17" s="4">
        <v>2671.9438</v>
      </c>
      <c r="W17" s="4">
        <v>0</v>
      </c>
      <c r="X17" s="4">
        <v>8.3799999999999999E-2</v>
      </c>
      <c r="Y17" s="4">
        <v>11.8</v>
      </c>
      <c r="Z17" s="4">
        <v>858</v>
      </c>
      <c r="AA17" s="4">
        <v>882</v>
      </c>
      <c r="AB17" s="4">
        <v>813</v>
      </c>
      <c r="AC17" s="4">
        <v>59</v>
      </c>
      <c r="AD17" s="4">
        <v>6.93</v>
      </c>
      <c r="AE17" s="4">
        <v>0.16</v>
      </c>
      <c r="AF17" s="4">
        <v>979</v>
      </c>
      <c r="AG17" s="4">
        <v>-11</v>
      </c>
      <c r="AH17" s="4">
        <v>7</v>
      </c>
      <c r="AI17" s="4">
        <v>25</v>
      </c>
      <c r="AJ17" s="4">
        <v>191</v>
      </c>
      <c r="AK17" s="4">
        <v>139</v>
      </c>
      <c r="AL17" s="4">
        <v>2</v>
      </c>
      <c r="AM17" s="4">
        <v>195</v>
      </c>
      <c r="AN17" s="4" t="s">
        <v>155</v>
      </c>
      <c r="AO17" s="4">
        <v>2</v>
      </c>
      <c r="AP17" s="4">
        <v>0.58310185185185182</v>
      </c>
      <c r="AQ17" s="4">
        <v>47.158940999999999</v>
      </c>
      <c r="AR17" s="4">
        <v>-88.488224000000002</v>
      </c>
      <c r="AS17" s="4">
        <v>314.10000000000002</v>
      </c>
      <c r="AT17" s="4">
        <v>42.4</v>
      </c>
      <c r="AU17" s="4">
        <v>10</v>
      </c>
      <c r="AV17" s="4">
        <v>9</v>
      </c>
      <c r="AW17" s="4" t="s">
        <v>206</v>
      </c>
      <c r="AX17" s="4">
        <v>1.453546</v>
      </c>
      <c r="AY17" s="4">
        <v>1.108392</v>
      </c>
      <c r="AZ17" s="4">
        <v>2.5845150000000001</v>
      </c>
      <c r="BA17" s="4">
        <v>14.023</v>
      </c>
      <c r="BB17" s="4">
        <v>10.97</v>
      </c>
      <c r="BC17" s="4">
        <v>0.78</v>
      </c>
      <c r="BD17" s="4">
        <v>19.288</v>
      </c>
      <c r="BE17" s="4">
        <v>1677.4760000000001</v>
      </c>
      <c r="BF17" s="4">
        <v>827.64200000000005</v>
      </c>
      <c r="BG17" s="4">
        <v>1.3680000000000001</v>
      </c>
      <c r="BH17" s="4">
        <v>0.375</v>
      </c>
      <c r="BI17" s="4">
        <v>1.7430000000000001</v>
      </c>
      <c r="BJ17" s="4">
        <v>1.0369999999999999</v>
      </c>
      <c r="BK17" s="4">
        <v>0.28399999999999997</v>
      </c>
      <c r="BL17" s="4">
        <v>1.321</v>
      </c>
      <c r="BM17" s="4">
        <v>17.628699999999998</v>
      </c>
      <c r="BQ17" s="4">
        <v>12.161</v>
      </c>
      <c r="BR17" s="4">
        <v>0.54679</v>
      </c>
      <c r="BS17" s="4">
        <v>-5</v>
      </c>
      <c r="BT17" s="4">
        <v>5.6186E-2</v>
      </c>
      <c r="BU17" s="4">
        <v>13.362181</v>
      </c>
      <c r="BV17" s="4">
        <v>1.134957</v>
      </c>
      <c r="BW17" s="4">
        <f t="shared" si="14"/>
        <v>3.5302882201999997</v>
      </c>
      <c r="BY17" s="4">
        <f t="shared" si="10"/>
        <v>16519.661858209973</v>
      </c>
      <c r="BZ17" s="4">
        <f t="shared" si="11"/>
        <v>8150.5583267078746</v>
      </c>
      <c r="CA17" s="4">
        <f t="shared" si="12"/>
        <v>10.212300710689</v>
      </c>
      <c r="CB17" s="4">
        <f t="shared" si="13"/>
        <v>179.25954682816669</v>
      </c>
    </row>
    <row r="18" spans="1:80" x14ac:dyDescent="0.25">
      <c r="A18" s="2">
        <v>42069</v>
      </c>
      <c r="B18" s="3">
        <v>4.1548611111111113E-2</v>
      </c>
      <c r="C18" s="4">
        <v>10.409000000000001</v>
      </c>
      <c r="D18" s="4">
        <v>6.6406000000000001</v>
      </c>
      <c r="E18" s="4">
        <v>66406.228140000007</v>
      </c>
      <c r="F18" s="4">
        <v>79.900000000000006</v>
      </c>
      <c r="G18" s="4">
        <v>21.4</v>
      </c>
      <c r="H18" s="4">
        <v>2418.3000000000002</v>
      </c>
      <c r="J18" s="4">
        <v>0.1</v>
      </c>
      <c r="K18" s="4">
        <v>0.84660000000000002</v>
      </c>
      <c r="L18" s="4">
        <v>8.8116000000000003</v>
      </c>
      <c r="M18" s="4">
        <v>5.6218000000000004</v>
      </c>
      <c r="N18" s="4">
        <v>67.642200000000003</v>
      </c>
      <c r="O18" s="4">
        <v>18.116599999999998</v>
      </c>
      <c r="P18" s="4">
        <v>85.8</v>
      </c>
      <c r="Q18" s="4">
        <v>51.246000000000002</v>
      </c>
      <c r="R18" s="4">
        <v>13.725199999999999</v>
      </c>
      <c r="S18" s="4">
        <v>65</v>
      </c>
      <c r="T18" s="4">
        <v>2418.3272999999999</v>
      </c>
      <c r="W18" s="4">
        <v>0</v>
      </c>
      <c r="X18" s="4">
        <v>8.4699999999999998E-2</v>
      </c>
      <c r="Y18" s="4">
        <v>11.9</v>
      </c>
      <c r="Z18" s="4">
        <v>858</v>
      </c>
      <c r="AA18" s="4">
        <v>881</v>
      </c>
      <c r="AB18" s="4">
        <v>813</v>
      </c>
      <c r="AC18" s="4">
        <v>59</v>
      </c>
      <c r="AD18" s="4">
        <v>6.93</v>
      </c>
      <c r="AE18" s="4">
        <v>0.16</v>
      </c>
      <c r="AF18" s="4">
        <v>979</v>
      </c>
      <c r="AG18" s="4">
        <v>-11</v>
      </c>
      <c r="AH18" s="4">
        <v>6.0620000000000003</v>
      </c>
      <c r="AI18" s="4">
        <v>25</v>
      </c>
      <c r="AJ18" s="4">
        <v>191</v>
      </c>
      <c r="AK18" s="4">
        <v>139</v>
      </c>
      <c r="AL18" s="4">
        <v>2.1</v>
      </c>
      <c r="AM18" s="4">
        <v>195</v>
      </c>
      <c r="AN18" s="4" t="s">
        <v>155</v>
      </c>
      <c r="AO18" s="4">
        <v>2</v>
      </c>
      <c r="AP18" s="4">
        <v>0.58311342592592597</v>
      </c>
      <c r="AQ18" s="4">
        <v>47.158942000000003</v>
      </c>
      <c r="AR18" s="4">
        <v>-88.487971000000002</v>
      </c>
      <c r="AS18" s="4">
        <v>314.10000000000002</v>
      </c>
      <c r="AT18" s="4">
        <v>44.1</v>
      </c>
      <c r="AU18" s="4">
        <v>10</v>
      </c>
      <c r="AV18" s="4">
        <v>9</v>
      </c>
      <c r="AW18" s="4" t="s">
        <v>206</v>
      </c>
      <c r="AX18" s="4">
        <v>1.077922</v>
      </c>
      <c r="AY18" s="4">
        <v>1.084416</v>
      </c>
      <c r="AZ18" s="4">
        <v>2.515584</v>
      </c>
      <c r="BA18" s="4">
        <v>14.023</v>
      </c>
      <c r="BB18" s="4">
        <v>11.59</v>
      </c>
      <c r="BC18" s="4">
        <v>0.83</v>
      </c>
      <c r="BD18" s="4">
        <v>18.123999999999999</v>
      </c>
      <c r="BE18" s="4">
        <v>1820.2180000000001</v>
      </c>
      <c r="BF18" s="4">
        <v>739.12300000000005</v>
      </c>
      <c r="BG18" s="4">
        <v>1.4630000000000001</v>
      </c>
      <c r="BH18" s="4">
        <v>0.39200000000000002</v>
      </c>
      <c r="BI18" s="4">
        <v>1.855</v>
      </c>
      <c r="BJ18" s="4">
        <v>1.109</v>
      </c>
      <c r="BK18" s="4">
        <v>0.29699999999999999</v>
      </c>
      <c r="BL18" s="4">
        <v>1.405</v>
      </c>
      <c r="BM18" s="4">
        <v>16.5197</v>
      </c>
      <c r="BQ18" s="4">
        <v>12.715</v>
      </c>
      <c r="BR18" s="4">
        <v>0.56651200000000002</v>
      </c>
      <c r="BS18" s="4">
        <v>-5</v>
      </c>
      <c r="BT18" s="4">
        <v>5.7875999999999997E-2</v>
      </c>
      <c r="BU18" s="4">
        <v>13.844137</v>
      </c>
      <c r="BV18" s="4">
        <v>1.169095</v>
      </c>
      <c r="BW18" s="4">
        <f t="shared" si="14"/>
        <v>3.6576209953999999</v>
      </c>
      <c r="BY18" s="4">
        <f t="shared" si="10"/>
        <v>18571.919005695239</v>
      </c>
      <c r="BZ18" s="4">
        <f t="shared" si="11"/>
        <v>7541.3672929541872</v>
      </c>
      <c r="CA18" s="4">
        <f t="shared" si="12"/>
        <v>11.315270026620999</v>
      </c>
      <c r="CB18" s="4">
        <f t="shared" si="13"/>
        <v>174.04145338916291</v>
      </c>
    </row>
    <row r="19" spans="1:80" x14ac:dyDescent="0.25">
      <c r="A19" s="2">
        <v>42069</v>
      </c>
      <c r="B19" s="3">
        <v>4.1560185185185179E-2</v>
      </c>
      <c r="C19" s="4">
        <v>9.9719999999999995</v>
      </c>
      <c r="D19" s="4">
        <v>7.3167</v>
      </c>
      <c r="E19" s="4">
        <v>73167.260620000001</v>
      </c>
      <c r="F19" s="4">
        <v>94.5</v>
      </c>
      <c r="G19" s="4">
        <v>35.5</v>
      </c>
      <c r="H19" s="4">
        <v>2319.5</v>
      </c>
      <c r="J19" s="4">
        <v>0.1</v>
      </c>
      <c r="K19" s="4">
        <v>0.84350000000000003</v>
      </c>
      <c r="L19" s="4">
        <v>8.4116999999999997</v>
      </c>
      <c r="M19" s="4">
        <v>6.1715999999999998</v>
      </c>
      <c r="N19" s="4">
        <v>79.675399999999996</v>
      </c>
      <c r="O19" s="4">
        <v>29.944199999999999</v>
      </c>
      <c r="P19" s="4">
        <v>109.6</v>
      </c>
      <c r="Q19" s="4">
        <v>60.362400000000001</v>
      </c>
      <c r="R19" s="4">
        <v>22.6859</v>
      </c>
      <c r="S19" s="4">
        <v>83</v>
      </c>
      <c r="T19" s="4">
        <v>2319.4899999999998</v>
      </c>
      <c r="W19" s="4">
        <v>0</v>
      </c>
      <c r="X19" s="4">
        <v>8.43E-2</v>
      </c>
      <c r="Y19" s="4">
        <v>11.8</v>
      </c>
      <c r="Z19" s="4">
        <v>858</v>
      </c>
      <c r="AA19" s="4">
        <v>881</v>
      </c>
      <c r="AB19" s="4">
        <v>813</v>
      </c>
      <c r="AC19" s="4">
        <v>59</v>
      </c>
      <c r="AD19" s="4">
        <v>6.93</v>
      </c>
      <c r="AE19" s="4">
        <v>0.16</v>
      </c>
      <c r="AF19" s="4">
        <v>979</v>
      </c>
      <c r="AG19" s="4">
        <v>-11</v>
      </c>
      <c r="AH19" s="4">
        <v>6</v>
      </c>
      <c r="AI19" s="4">
        <v>25</v>
      </c>
      <c r="AJ19" s="4">
        <v>191</v>
      </c>
      <c r="AK19" s="4">
        <v>139</v>
      </c>
      <c r="AL19" s="4">
        <v>2</v>
      </c>
      <c r="AM19" s="4">
        <v>195</v>
      </c>
      <c r="AN19" s="4" t="s">
        <v>155</v>
      </c>
      <c r="AO19" s="4">
        <v>2</v>
      </c>
      <c r="AP19" s="4">
        <v>0.583125</v>
      </c>
      <c r="AQ19" s="4">
        <v>47.158951000000002</v>
      </c>
      <c r="AR19" s="4">
        <v>-88.487468000000007</v>
      </c>
      <c r="AS19" s="4">
        <v>313.5</v>
      </c>
      <c r="AT19" s="4">
        <v>45.3</v>
      </c>
      <c r="AU19" s="4">
        <v>10</v>
      </c>
      <c r="AV19" s="4">
        <v>9</v>
      </c>
      <c r="AW19" s="4" t="s">
        <v>206</v>
      </c>
      <c r="AX19" s="4">
        <v>1.0843160000000001</v>
      </c>
      <c r="AY19" s="4">
        <v>1.2686310000000001</v>
      </c>
      <c r="AZ19" s="4">
        <v>2.668631</v>
      </c>
      <c r="BA19" s="4">
        <v>14.023</v>
      </c>
      <c r="BB19" s="4">
        <v>11.35</v>
      </c>
      <c r="BC19" s="4">
        <v>0.81</v>
      </c>
      <c r="BD19" s="4">
        <v>18.553999999999998</v>
      </c>
      <c r="BE19" s="4">
        <v>1721.1220000000001</v>
      </c>
      <c r="BF19" s="4">
        <v>803.72</v>
      </c>
      <c r="BG19" s="4">
        <v>1.7070000000000001</v>
      </c>
      <c r="BH19" s="4">
        <v>0.64200000000000002</v>
      </c>
      <c r="BI19" s="4">
        <v>2.3490000000000002</v>
      </c>
      <c r="BJ19" s="4">
        <v>1.2929999999999999</v>
      </c>
      <c r="BK19" s="4">
        <v>0.48599999999999999</v>
      </c>
      <c r="BL19" s="4">
        <v>1.7789999999999999</v>
      </c>
      <c r="BM19" s="4">
        <v>15.6942</v>
      </c>
      <c r="BQ19" s="4">
        <v>12.548999999999999</v>
      </c>
      <c r="BR19" s="4">
        <v>0.52766599999999997</v>
      </c>
      <c r="BS19" s="4">
        <v>-5</v>
      </c>
      <c r="BT19" s="4">
        <v>5.8000000000000003E-2</v>
      </c>
      <c r="BU19" s="4">
        <v>12.894838</v>
      </c>
      <c r="BV19" s="4">
        <v>1.1716</v>
      </c>
      <c r="BW19" s="4">
        <f t="shared" si="14"/>
        <v>3.4068161995999997</v>
      </c>
      <c r="BY19" s="4">
        <f t="shared" si="10"/>
        <v>16356.675364389932</v>
      </c>
      <c r="BZ19" s="4">
        <f t="shared" si="11"/>
        <v>7638.1494884543208</v>
      </c>
      <c r="CA19" s="4">
        <f t="shared" si="12"/>
        <v>12.288019818558</v>
      </c>
      <c r="CB19" s="4">
        <f t="shared" si="13"/>
        <v>154.00674073663561</v>
      </c>
    </row>
    <row r="20" spans="1:80" x14ac:dyDescent="0.25">
      <c r="A20" s="2">
        <v>42069</v>
      </c>
      <c r="B20" s="3">
        <v>4.157175925925926E-2</v>
      </c>
      <c r="C20" s="4">
        <v>9.57</v>
      </c>
      <c r="D20" s="4">
        <v>8.0253999999999994</v>
      </c>
      <c r="E20" s="4">
        <v>80254.284480000002</v>
      </c>
      <c r="F20" s="4">
        <v>110.5</v>
      </c>
      <c r="G20" s="4">
        <v>35.5</v>
      </c>
      <c r="H20" s="4">
        <v>2408.3000000000002</v>
      </c>
      <c r="J20" s="4">
        <v>0.1</v>
      </c>
      <c r="K20" s="4">
        <v>0.8397</v>
      </c>
      <c r="L20" s="4">
        <v>8.0355000000000008</v>
      </c>
      <c r="M20" s="4">
        <v>6.7385999999999999</v>
      </c>
      <c r="N20" s="4">
        <v>92.817800000000005</v>
      </c>
      <c r="O20" s="4">
        <v>29.807600000000001</v>
      </c>
      <c r="P20" s="4">
        <v>122.6</v>
      </c>
      <c r="Q20" s="4">
        <v>70.319199999999995</v>
      </c>
      <c r="R20" s="4">
        <v>22.5824</v>
      </c>
      <c r="S20" s="4">
        <v>92.9</v>
      </c>
      <c r="T20" s="4">
        <v>2408.2768000000001</v>
      </c>
      <c r="W20" s="4">
        <v>0</v>
      </c>
      <c r="X20" s="4">
        <v>8.4000000000000005E-2</v>
      </c>
      <c r="Y20" s="4">
        <v>11.8</v>
      </c>
      <c r="Z20" s="4">
        <v>858</v>
      </c>
      <c r="AA20" s="4">
        <v>882</v>
      </c>
      <c r="AB20" s="4">
        <v>813</v>
      </c>
      <c r="AC20" s="4">
        <v>59</v>
      </c>
      <c r="AD20" s="4">
        <v>6.93</v>
      </c>
      <c r="AE20" s="4">
        <v>0.16</v>
      </c>
      <c r="AF20" s="4">
        <v>979</v>
      </c>
      <c r="AG20" s="4">
        <v>-11</v>
      </c>
      <c r="AH20" s="4">
        <v>6</v>
      </c>
      <c r="AI20" s="4">
        <v>25</v>
      </c>
      <c r="AJ20" s="4">
        <v>190.1</v>
      </c>
      <c r="AK20" s="4">
        <v>139</v>
      </c>
      <c r="AL20" s="4">
        <v>2.2000000000000002</v>
      </c>
      <c r="AM20" s="4">
        <v>195</v>
      </c>
      <c r="AN20" s="4" t="s">
        <v>155</v>
      </c>
      <c r="AO20" s="4">
        <v>2</v>
      </c>
      <c r="AP20" s="4">
        <v>0.58314814814814808</v>
      </c>
      <c r="AQ20" s="4">
        <v>47.158952999999997</v>
      </c>
      <c r="AR20" s="4">
        <v>-88.487381999999997</v>
      </c>
      <c r="AS20" s="4">
        <v>313.39999999999998</v>
      </c>
      <c r="AT20" s="4">
        <v>46.3</v>
      </c>
      <c r="AU20" s="4">
        <v>10</v>
      </c>
      <c r="AV20" s="4">
        <v>9</v>
      </c>
      <c r="AW20" s="4" t="s">
        <v>206</v>
      </c>
      <c r="AX20" s="4">
        <v>1.1842159999999999</v>
      </c>
      <c r="AY20" s="4">
        <v>1.468432</v>
      </c>
      <c r="AZ20" s="4">
        <v>2.7</v>
      </c>
      <c r="BA20" s="4">
        <v>14.023</v>
      </c>
      <c r="BB20" s="4">
        <v>11.06</v>
      </c>
      <c r="BC20" s="4">
        <v>0.79</v>
      </c>
      <c r="BD20" s="4">
        <v>19.097000000000001</v>
      </c>
      <c r="BE20" s="4">
        <v>1622.2180000000001</v>
      </c>
      <c r="BF20" s="4">
        <v>865.85</v>
      </c>
      <c r="BG20" s="4">
        <v>1.962</v>
      </c>
      <c r="BH20" s="4">
        <v>0.63</v>
      </c>
      <c r="BI20" s="4">
        <v>2.5920000000000001</v>
      </c>
      <c r="BJ20" s="4">
        <v>1.4870000000000001</v>
      </c>
      <c r="BK20" s="4">
        <v>0.47699999999999998</v>
      </c>
      <c r="BL20" s="4">
        <v>1.964</v>
      </c>
      <c r="BM20" s="4">
        <v>16.0777</v>
      </c>
      <c r="BQ20" s="4">
        <v>12.324999999999999</v>
      </c>
      <c r="BR20" s="4">
        <v>0.48935600000000001</v>
      </c>
      <c r="BS20" s="4">
        <v>-5</v>
      </c>
      <c r="BT20" s="4">
        <v>5.4247999999999998E-2</v>
      </c>
      <c r="BU20" s="4">
        <v>11.958638000000001</v>
      </c>
      <c r="BV20" s="4">
        <v>1.09581</v>
      </c>
      <c r="BW20" s="4">
        <f t="shared" si="14"/>
        <v>3.1594721595999999</v>
      </c>
      <c r="BY20" s="4">
        <f t="shared" si="10"/>
        <v>14297.444632664909</v>
      </c>
      <c r="BZ20" s="4">
        <f t="shared" si="11"/>
        <v>7631.1830069650996</v>
      </c>
      <c r="CA20" s="4">
        <f t="shared" si="12"/>
        <v>13.105698598322</v>
      </c>
      <c r="CB20" s="4">
        <f t="shared" si="13"/>
        <v>146.31548696534861</v>
      </c>
    </row>
    <row r="21" spans="1:80" x14ac:dyDescent="0.25">
      <c r="A21" s="2">
        <v>42069</v>
      </c>
      <c r="B21" s="3">
        <v>4.1583333333333333E-2</v>
      </c>
      <c r="C21" s="4">
        <v>9.4489999999999998</v>
      </c>
      <c r="D21" s="4">
        <v>8.4746000000000006</v>
      </c>
      <c r="E21" s="4">
        <v>84746.089739999996</v>
      </c>
      <c r="F21" s="4">
        <v>122</v>
      </c>
      <c r="G21" s="4">
        <v>35.5</v>
      </c>
      <c r="H21" s="4">
        <v>2426.5</v>
      </c>
      <c r="J21" s="4">
        <v>0.1</v>
      </c>
      <c r="K21" s="4">
        <v>0.83620000000000005</v>
      </c>
      <c r="L21" s="4">
        <v>7.9010999999999996</v>
      </c>
      <c r="M21" s="4">
        <v>7.0864000000000003</v>
      </c>
      <c r="N21" s="4">
        <v>102.0027</v>
      </c>
      <c r="O21" s="4">
        <v>29.684799999999999</v>
      </c>
      <c r="P21" s="4">
        <v>131.69999999999999</v>
      </c>
      <c r="Q21" s="4">
        <v>77.277699999999996</v>
      </c>
      <c r="R21" s="4">
        <v>22.4893</v>
      </c>
      <c r="S21" s="4">
        <v>99.8</v>
      </c>
      <c r="T21" s="4">
        <v>2426.4762999999998</v>
      </c>
      <c r="W21" s="4">
        <v>0</v>
      </c>
      <c r="X21" s="4">
        <v>8.3599999999999994E-2</v>
      </c>
      <c r="Y21" s="4">
        <v>11.9</v>
      </c>
      <c r="Z21" s="4">
        <v>857</v>
      </c>
      <c r="AA21" s="4">
        <v>882</v>
      </c>
      <c r="AB21" s="4">
        <v>813</v>
      </c>
      <c r="AC21" s="4">
        <v>59</v>
      </c>
      <c r="AD21" s="4">
        <v>6.93</v>
      </c>
      <c r="AE21" s="4">
        <v>0.16</v>
      </c>
      <c r="AF21" s="4">
        <v>979</v>
      </c>
      <c r="AG21" s="4">
        <v>-11</v>
      </c>
      <c r="AH21" s="4">
        <v>6.9379999999999997</v>
      </c>
      <c r="AI21" s="4">
        <v>25</v>
      </c>
      <c r="AJ21" s="4">
        <v>190.9</v>
      </c>
      <c r="AK21" s="4">
        <v>139</v>
      </c>
      <c r="AL21" s="4">
        <v>2.2999999999999998</v>
      </c>
      <c r="AM21" s="4">
        <v>195</v>
      </c>
      <c r="AN21" s="4" t="s">
        <v>155</v>
      </c>
      <c r="AO21" s="4">
        <v>2</v>
      </c>
      <c r="AP21" s="4">
        <v>0.58314814814814808</v>
      </c>
      <c r="AQ21" s="4">
        <v>47.158949999999997</v>
      </c>
      <c r="AR21" s="4">
        <v>-88.487142000000006</v>
      </c>
      <c r="AS21" s="4">
        <v>313.10000000000002</v>
      </c>
      <c r="AT21" s="4">
        <v>46.9</v>
      </c>
      <c r="AU21" s="4">
        <v>10</v>
      </c>
      <c r="AV21" s="4">
        <v>9</v>
      </c>
      <c r="AW21" s="4" t="s">
        <v>206</v>
      </c>
      <c r="AX21" s="4">
        <v>1.2</v>
      </c>
      <c r="AY21" s="4">
        <v>1.5</v>
      </c>
      <c r="AZ21" s="4">
        <v>2.7</v>
      </c>
      <c r="BA21" s="4">
        <v>14.023</v>
      </c>
      <c r="BB21" s="4">
        <v>10.81</v>
      </c>
      <c r="BC21" s="4">
        <v>0.77</v>
      </c>
      <c r="BD21" s="4">
        <v>19.59</v>
      </c>
      <c r="BE21" s="4">
        <v>1572.4760000000001</v>
      </c>
      <c r="BF21" s="4">
        <v>897.63800000000003</v>
      </c>
      <c r="BG21" s="4">
        <v>2.1259999999999999</v>
      </c>
      <c r="BH21" s="4">
        <v>0.61899999999999999</v>
      </c>
      <c r="BI21" s="4">
        <v>2.7450000000000001</v>
      </c>
      <c r="BJ21" s="4">
        <v>1.611</v>
      </c>
      <c r="BK21" s="4">
        <v>0.46899999999999997</v>
      </c>
      <c r="BL21" s="4">
        <v>2.0790000000000002</v>
      </c>
      <c r="BM21" s="4">
        <v>15.9696</v>
      </c>
      <c r="BQ21" s="4">
        <v>12.1</v>
      </c>
      <c r="BR21" s="4">
        <v>0.50857399999999997</v>
      </c>
      <c r="BS21" s="4">
        <v>-5</v>
      </c>
      <c r="BT21" s="4">
        <v>5.5876000000000002E-2</v>
      </c>
      <c r="BU21" s="4">
        <v>12.428277</v>
      </c>
      <c r="BV21" s="4">
        <v>1.128695</v>
      </c>
      <c r="BW21" s="4">
        <f t="shared" si="14"/>
        <v>3.2835507834</v>
      </c>
      <c r="BY21" s="4">
        <f t="shared" si="10"/>
        <v>14403.314302938925</v>
      </c>
      <c r="BZ21" s="4">
        <f t="shared" si="11"/>
        <v>8222.041064068062</v>
      </c>
      <c r="CA21" s="4">
        <f t="shared" si="12"/>
        <v>14.756180280039001</v>
      </c>
      <c r="CB21" s="4">
        <f t="shared" si="13"/>
        <v>151.03918002057119</v>
      </c>
    </row>
    <row r="22" spans="1:80" x14ac:dyDescent="0.25">
      <c r="A22" s="2">
        <v>42069</v>
      </c>
      <c r="B22" s="3">
        <v>4.1594907407407407E-2</v>
      </c>
      <c r="C22" s="4">
        <v>9.2249999999999996</v>
      </c>
      <c r="D22" s="4">
        <v>7.9215999999999998</v>
      </c>
      <c r="E22" s="4">
        <v>79215.921839999995</v>
      </c>
      <c r="F22" s="4">
        <v>123.5</v>
      </c>
      <c r="G22" s="4">
        <v>35.5</v>
      </c>
      <c r="H22" s="4">
        <v>3439.3</v>
      </c>
      <c r="J22" s="4">
        <v>0.1</v>
      </c>
      <c r="K22" s="4">
        <v>0.84219999999999995</v>
      </c>
      <c r="L22" s="4">
        <v>7.7695999999999996</v>
      </c>
      <c r="M22" s="4">
        <v>6.6718999999999999</v>
      </c>
      <c r="N22" s="4">
        <v>104.017</v>
      </c>
      <c r="O22" s="4">
        <v>29.8996</v>
      </c>
      <c r="P22" s="4">
        <v>133.9</v>
      </c>
      <c r="Q22" s="4">
        <v>78.803700000000006</v>
      </c>
      <c r="R22" s="4">
        <v>22.652100000000001</v>
      </c>
      <c r="S22" s="4">
        <v>101.5</v>
      </c>
      <c r="T22" s="4">
        <v>3439.3270000000002</v>
      </c>
      <c r="W22" s="4">
        <v>0</v>
      </c>
      <c r="X22" s="4">
        <v>8.4199999999999997E-2</v>
      </c>
      <c r="Y22" s="4">
        <v>11.8</v>
      </c>
      <c r="Z22" s="4">
        <v>858</v>
      </c>
      <c r="AA22" s="4">
        <v>883</v>
      </c>
      <c r="AB22" s="4">
        <v>813</v>
      </c>
      <c r="AC22" s="4">
        <v>59</v>
      </c>
      <c r="AD22" s="4">
        <v>6.93</v>
      </c>
      <c r="AE22" s="4">
        <v>0.16</v>
      </c>
      <c r="AF22" s="4">
        <v>979</v>
      </c>
      <c r="AG22" s="4">
        <v>-11</v>
      </c>
      <c r="AH22" s="4">
        <v>7</v>
      </c>
      <c r="AI22" s="4">
        <v>25</v>
      </c>
      <c r="AJ22" s="4">
        <v>191</v>
      </c>
      <c r="AK22" s="4">
        <v>139</v>
      </c>
      <c r="AL22" s="4">
        <v>2.2000000000000002</v>
      </c>
      <c r="AM22" s="4">
        <v>195</v>
      </c>
      <c r="AN22" s="4" t="s">
        <v>155</v>
      </c>
      <c r="AO22" s="4">
        <v>2</v>
      </c>
      <c r="AP22" s="4">
        <v>0.58315972222222223</v>
      </c>
      <c r="AQ22" s="4">
        <v>47.158940000000001</v>
      </c>
      <c r="AR22" s="4">
        <v>-88.486859999999993</v>
      </c>
      <c r="AS22" s="4">
        <v>312.7</v>
      </c>
      <c r="AT22" s="4">
        <v>47</v>
      </c>
      <c r="AU22" s="4">
        <v>10</v>
      </c>
      <c r="AV22" s="4">
        <v>9</v>
      </c>
      <c r="AW22" s="4" t="s">
        <v>206</v>
      </c>
      <c r="AX22" s="4">
        <v>1.3702300000000001</v>
      </c>
      <c r="AY22" s="4">
        <v>1.0744260000000001</v>
      </c>
      <c r="AZ22" s="4">
        <v>2.7851149999999998</v>
      </c>
      <c r="BA22" s="4">
        <v>14.023</v>
      </c>
      <c r="BB22" s="4">
        <v>11.25</v>
      </c>
      <c r="BC22" s="4">
        <v>0.8</v>
      </c>
      <c r="BD22" s="4">
        <v>18.731000000000002</v>
      </c>
      <c r="BE22" s="4">
        <v>1592.952</v>
      </c>
      <c r="BF22" s="4">
        <v>870.62</v>
      </c>
      <c r="BG22" s="4">
        <v>2.2330000000000001</v>
      </c>
      <c r="BH22" s="4">
        <v>0.64200000000000002</v>
      </c>
      <c r="BI22" s="4">
        <v>2.875</v>
      </c>
      <c r="BJ22" s="4">
        <v>1.6919999999999999</v>
      </c>
      <c r="BK22" s="4">
        <v>0.48599999999999999</v>
      </c>
      <c r="BL22" s="4">
        <v>2.1779999999999999</v>
      </c>
      <c r="BM22" s="4">
        <v>23.318200000000001</v>
      </c>
      <c r="BQ22" s="4">
        <v>12.555999999999999</v>
      </c>
      <c r="BR22" s="4">
        <v>0.32896599999999998</v>
      </c>
      <c r="BS22" s="4">
        <v>-5</v>
      </c>
      <c r="BT22" s="4">
        <v>5.3185999999999997E-2</v>
      </c>
      <c r="BU22" s="4">
        <v>8.0391069999999996</v>
      </c>
      <c r="BV22" s="4">
        <v>1.074357</v>
      </c>
      <c r="BW22" s="4">
        <f t="shared" si="14"/>
        <v>2.1239320693999999</v>
      </c>
      <c r="BY22" s="4">
        <f t="shared" si="10"/>
        <v>9437.9568299377679</v>
      </c>
      <c r="BZ22" s="4">
        <f t="shared" si="11"/>
        <v>5158.2684068825793</v>
      </c>
      <c r="CA22" s="4">
        <f t="shared" si="12"/>
        <v>10.024798585427998</v>
      </c>
      <c r="CB22" s="4">
        <f t="shared" si="13"/>
        <v>142.6551611888714</v>
      </c>
    </row>
    <row r="23" spans="1:80" x14ac:dyDescent="0.25">
      <c r="A23" s="2">
        <v>42069</v>
      </c>
      <c r="B23" s="3">
        <v>4.160648148148148E-2</v>
      </c>
      <c r="C23" s="4">
        <v>11.468</v>
      </c>
      <c r="D23" s="4">
        <v>5.6391999999999998</v>
      </c>
      <c r="E23" s="4">
        <v>56391.86275</v>
      </c>
      <c r="F23" s="4">
        <v>115.1</v>
      </c>
      <c r="G23" s="4">
        <v>35.5</v>
      </c>
      <c r="H23" s="4">
        <v>2674.9</v>
      </c>
      <c r="J23" s="4">
        <v>0.1</v>
      </c>
      <c r="K23" s="4">
        <v>0.8478</v>
      </c>
      <c r="L23" s="4">
        <v>9.7218999999999998</v>
      </c>
      <c r="M23" s="4">
        <v>4.7805999999999997</v>
      </c>
      <c r="N23" s="4">
        <v>97.539100000000005</v>
      </c>
      <c r="O23" s="4">
        <v>30.095300000000002</v>
      </c>
      <c r="P23" s="4">
        <v>127.6</v>
      </c>
      <c r="Q23" s="4">
        <v>73.896000000000001</v>
      </c>
      <c r="R23" s="4">
        <v>22.8003</v>
      </c>
      <c r="S23" s="4">
        <v>96.7</v>
      </c>
      <c r="T23" s="4">
        <v>2674.8706999999999</v>
      </c>
      <c r="W23" s="4">
        <v>0</v>
      </c>
      <c r="X23" s="4">
        <v>8.48E-2</v>
      </c>
      <c r="Y23" s="4">
        <v>11.8</v>
      </c>
      <c r="Z23" s="4">
        <v>859</v>
      </c>
      <c r="AA23" s="4">
        <v>883</v>
      </c>
      <c r="AB23" s="4">
        <v>813</v>
      </c>
      <c r="AC23" s="4">
        <v>59</v>
      </c>
      <c r="AD23" s="4">
        <v>6.93</v>
      </c>
      <c r="AE23" s="4">
        <v>0.16</v>
      </c>
      <c r="AF23" s="4">
        <v>979</v>
      </c>
      <c r="AG23" s="4">
        <v>-11</v>
      </c>
      <c r="AH23" s="4">
        <v>7</v>
      </c>
      <c r="AI23" s="4">
        <v>25</v>
      </c>
      <c r="AJ23" s="4">
        <v>191</v>
      </c>
      <c r="AK23" s="4">
        <v>139</v>
      </c>
      <c r="AL23" s="4">
        <v>2.2999999999999998</v>
      </c>
      <c r="AM23" s="4">
        <v>195</v>
      </c>
      <c r="AN23" s="4" t="s">
        <v>155</v>
      </c>
      <c r="AO23" s="4">
        <v>2</v>
      </c>
      <c r="AP23" s="4">
        <v>0.58317129629629627</v>
      </c>
      <c r="AQ23" s="4">
        <v>47.158912000000001</v>
      </c>
      <c r="AR23" s="4">
        <v>-88.486582999999996</v>
      </c>
      <c r="AS23" s="4">
        <v>312.2</v>
      </c>
      <c r="AT23" s="4">
        <v>46.6</v>
      </c>
      <c r="AU23" s="4">
        <v>10</v>
      </c>
      <c r="AV23" s="4">
        <v>8</v>
      </c>
      <c r="AW23" s="4" t="s">
        <v>208</v>
      </c>
      <c r="AX23" s="4">
        <v>1.4</v>
      </c>
      <c r="AY23" s="4">
        <v>1.1700299999999999</v>
      </c>
      <c r="AZ23" s="4">
        <v>2.8850150000000001</v>
      </c>
      <c r="BA23" s="4">
        <v>14.023</v>
      </c>
      <c r="BB23" s="4">
        <v>11.68</v>
      </c>
      <c r="BC23" s="4">
        <v>0.83</v>
      </c>
      <c r="BD23" s="4">
        <v>17.959</v>
      </c>
      <c r="BE23" s="4">
        <v>1995.347</v>
      </c>
      <c r="BF23" s="4">
        <v>624.50099999999998</v>
      </c>
      <c r="BG23" s="4">
        <v>2.0960000000000001</v>
      </c>
      <c r="BH23" s="4">
        <v>0.64700000000000002</v>
      </c>
      <c r="BI23" s="4">
        <v>2.7429999999999999</v>
      </c>
      <c r="BJ23" s="4">
        <v>1.5880000000000001</v>
      </c>
      <c r="BK23" s="4">
        <v>0.49</v>
      </c>
      <c r="BL23" s="4">
        <v>2.0779999999999998</v>
      </c>
      <c r="BM23" s="4">
        <v>18.154800000000002</v>
      </c>
      <c r="BQ23" s="4">
        <v>12.651</v>
      </c>
      <c r="BR23" s="4">
        <v>0.20830099999999999</v>
      </c>
      <c r="BS23" s="4">
        <v>-5</v>
      </c>
      <c r="BT23" s="4">
        <v>5.2999999999999999E-2</v>
      </c>
      <c r="BU23" s="4">
        <v>5.0903489999999998</v>
      </c>
      <c r="BV23" s="4">
        <v>1.0706</v>
      </c>
      <c r="BW23" s="4">
        <f t="shared" si="14"/>
        <v>1.3448702057999999</v>
      </c>
      <c r="BY23" s="4">
        <f t="shared" si="10"/>
        <v>7485.7182906979097</v>
      </c>
      <c r="BZ23" s="4">
        <f t="shared" si="11"/>
        <v>2342.869966105713</v>
      </c>
      <c r="CA23" s="4">
        <f t="shared" si="12"/>
        <v>5.9575204942440001</v>
      </c>
      <c r="CB23" s="4">
        <f t="shared" si="13"/>
        <v>70.327257967177204</v>
      </c>
    </row>
    <row r="24" spans="1:80" x14ac:dyDescent="0.25">
      <c r="A24" s="2">
        <v>42069</v>
      </c>
      <c r="B24" s="3">
        <v>4.1618055555555554E-2</v>
      </c>
      <c r="C24" s="4">
        <v>12.965999999999999</v>
      </c>
      <c r="D24" s="4">
        <v>1.8050999999999999</v>
      </c>
      <c r="E24" s="4">
        <v>18050.758969999999</v>
      </c>
      <c r="F24" s="4">
        <v>108.2</v>
      </c>
      <c r="G24" s="4">
        <v>40.5</v>
      </c>
      <c r="H24" s="4">
        <v>1234</v>
      </c>
      <c r="J24" s="4">
        <v>0.1</v>
      </c>
      <c r="K24" s="4">
        <v>0.87250000000000005</v>
      </c>
      <c r="L24" s="4">
        <v>11.3126</v>
      </c>
      <c r="M24" s="4">
        <v>1.5749</v>
      </c>
      <c r="N24" s="4">
        <v>94.376400000000004</v>
      </c>
      <c r="O24" s="4">
        <v>35.3675</v>
      </c>
      <c r="P24" s="4">
        <v>129.69999999999999</v>
      </c>
      <c r="Q24" s="4">
        <v>71.5</v>
      </c>
      <c r="R24" s="4">
        <v>26.794599999999999</v>
      </c>
      <c r="S24" s="4">
        <v>98.3</v>
      </c>
      <c r="T24" s="4">
        <v>1233.9518</v>
      </c>
      <c r="W24" s="4">
        <v>0</v>
      </c>
      <c r="X24" s="4">
        <v>8.72E-2</v>
      </c>
      <c r="Y24" s="4">
        <v>11.8</v>
      </c>
      <c r="Z24" s="4">
        <v>859</v>
      </c>
      <c r="AA24" s="4">
        <v>882</v>
      </c>
      <c r="AB24" s="4">
        <v>814</v>
      </c>
      <c r="AC24" s="4">
        <v>59</v>
      </c>
      <c r="AD24" s="4">
        <v>6.93</v>
      </c>
      <c r="AE24" s="4">
        <v>0.16</v>
      </c>
      <c r="AF24" s="4">
        <v>979</v>
      </c>
      <c r="AG24" s="4">
        <v>-11</v>
      </c>
      <c r="AH24" s="4">
        <v>7</v>
      </c>
      <c r="AI24" s="4">
        <v>25</v>
      </c>
      <c r="AJ24" s="4">
        <v>191</v>
      </c>
      <c r="AK24" s="4">
        <v>139</v>
      </c>
      <c r="AL24" s="4">
        <v>2.2000000000000002</v>
      </c>
      <c r="AM24" s="4">
        <v>195</v>
      </c>
      <c r="AN24" s="4" t="s">
        <v>155</v>
      </c>
      <c r="AO24" s="4">
        <v>2</v>
      </c>
      <c r="AP24" s="4">
        <v>0.58318287037037042</v>
      </c>
      <c r="AQ24" s="4">
        <v>47.158866000000003</v>
      </c>
      <c r="AR24" s="4">
        <v>-88.486315000000005</v>
      </c>
      <c r="AS24" s="4">
        <v>311.89999999999998</v>
      </c>
      <c r="AT24" s="4">
        <v>45.2</v>
      </c>
      <c r="AU24" s="4">
        <v>10</v>
      </c>
      <c r="AV24" s="4">
        <v>7</v>
      </c>
      <c r="AW24" s="4" t="s">
        <v>221</v>
      </c>
      <c r="AX24" s="4">
        <v>1.1452549999999999</v>
      </c>
      <c r="AY24" s="4">
        <v>1.284915</v>
      </c>
      <c r="AZ24" s="4">
        <v>2.6452550000000001</v>
      </c>
      <c r="BA24" s="4">
        <v>14.023</v>
      </c>
      <c r="BB24" s="4">
        <v>14.06</v>
      </c>
      <c r="BC24" s="4">
        <v>1</v>
      </c>
      <c r="BD24" s="4">
        <v>14.618</v>
      </c>
      <c r="BE24" s="4">
        <v>2636.8330000000001</v>
      </c>
      <c r="BF24" s="4">
        <v>233.637</v>
      </c>
      <c r="BG24" s="4">
        <v>2.3039999999999998</v>
      </c>
      <c r="BH24" s="4">
        <v>0.86299999999999999</v>
      </c>
      <c r="BI24" s="4">
        <v>3.1669999999999998</v>
      </c>
      <c r="BJ24" s="4">
        <v>1.7450000000000001</v>
      </c>
      <c r="BK24" s="4">
        <v>0.65400000000000003</v>
      </c>
      <c r="BL24" s="4">
        <v>2.399</v>
      </c>
      <c r="BM24" s="4">
        <v>9.5113000000000003</v>
      </c>
      <c r="BQ24" s="4">
        <v>14.787000000000001</v>
      </c>
      <c r="BR24" s="4">
        <v>0.128779</v>
      </c>
      <c r="BS24" s="4">
        <v>-5</v>
      </c>
      <c r="BT24" s="4">
        <v>5.1124000000000003E-2</v>
      </c>
      <c r="BU24" s="4">
        <v>3.1470310000000001</v>
      </c>
      <c r="BV24" s="4">
        <v>1.032707</v>
      </c>
      <c r="BW24" s="4">
        <f t="shared" si="14"/>
        <v>0.83144559019999997</v>
      </c>
      <c r="BY24" s="4">
        <f t="shared" si="10"/>
        <v>6115.769857110552</v>
      </c>
      <c r="BZ24" s="4">
        <f t="shared" si="11"/>
        <v>541.88874384753899</v>
      </c>
      <c r="CA24" s="4">
        <f t="shared" si="12"/>
        <v>4.0472864230150005</v>
      </c>
      <c r="CB24" s="4">
        <f t="shared" si="13"/>
        <v>22.778522878178304</v>
      </c>
    </row>
    <row r="25" spans="1:80" x14ac:dyDescent="0.25">
      <c r="A25" s="2">
        <v>42069</v>
      </c>
      <c r="B25" s="3">
        <v>4.1629629629629628E-2</v>
      </c>
      <c r="C25" s="4">
        <v>14.156000000000001</v>
      </c>
      <c r="D25" s="4">
        <v>0.58409999999999995</v>
      </c>
      <c r="E25" s="4">
        <v>5840.5838199999998</v>
      </c>
      <c r="F25" s="4">
        <v>82.7</v>
      </c>
      <c r="G25" s="4">
        <v>37.6</v>
      </c>
      <c r="H25" s="4">
        <v>637.6</v>
      </c>
      <c r="J25" s="4">
        <v>0.1</v>
      </c>
      <c r="K25" s="4">
        <v>0.87470000000000003</v>
      </c>
      <c r="L25" s="4">
        <v>12.3818</v>
      </c>
      <c r="M25" s="4">
        <v>0.51090000000000002</v>
      </c>
      <c r="N25" s="4">
        <v>72.293199999999999</v>
      </c>
      <c r="O25" s="4">
        <v>32.894599999999997</v>
      </c>
      <c r="P25" s="4">
        <v>105.2</v>
      </c>
      <c r="Q25" s="4">
        <v>54.769599999999997</v>
      </c>
      <c r="R25" s="4">
        <v>24.921099999999999</v>
      </c>
      <c r="S25" s="4">
        <v>79.7</v>
      </c>
      <c r="T25" s="4">
        <v>637.55640000000005</v>
      </c>
      <c r="W25" s="4">
        <v>0</v>
      </c>
      <c r="X25" s="4">
        <v>8.7499999999999994E-2</v>
      </c>
      <c r="Y25" s="4">
        <v>11.8</v>
      </c>
      <c r="Z25" s="4">
        <v>858</v>
      </c>
      <c r="AA25" s="4">
        <v>882</v>
      </c>
      <c r="AB25" s="4">
        <v>812</v>
      </c>
      <c r="AC25" s="4">
        <v>59</v>
      </c>
      <c r="AD25" s="4">
        <v>6.93</v>
      </c>
      <c r="AE25" s="4">
        <v>0.16</v>
      </c>
      <c r="AF25" s="4">
        <v>979</v>
      </c>
      <c r="AG25" s="4">
        <v>-11</v>
      </c>
      <c r="AH25" s="4">
        <v>7</v>
      </c>
      <c r="AI25" s="4">
        <v>25</v>
      </c>
      <c r="AJ25" s="4">
        <v>191</v>
      </c>
      <c r="AK25" s="4">
        <v>139</v>
      </c>
      <c r="AL25" s="4">
        <v>2.2999999999999998</v>
      </c>
      <c r="AM25" s="4">
        <v>195</v>
      </c>
      <c r="AN25" s="4" t="s">
        <v>155</v>
      </c>
      <c r="AO25" s="4">
        <v>2</v>
      </c>
      <c r="AP25" s="4">
        <v>0.58319444444444446</v>
      </c>
      <c r="AQ25" s="4">
        <v>47.158808999999998</v>
      </c>
      <c r="AR25" s="4">
        <v>-88.486069000000001</v>
      </c>
      <c r="AS25" s="4">
        <v>312.2</v>
      </c>
      <c r="AT25" s="4">
        <v>42.5</v>
      </c>
      <c r="AU25" s="4">
        <v>10</v>
      </c>
      <c r="AV25" s="4">
        <v>7</v>
      </c>
      <c r="AW25" s="4" t="s">
        <v>221</v>
      </c>
      <c r="AX25" s="4">
        <v>1.1000000000000001</v>
      </c>
      <c r="AY25" s="4">
        <v>1.3848149999999999</v>
      </c>
      <c r="AZ25" s="4">
        <v>2.684815</v>
      </c>
      <c r="BA25" s="4">
        <v>14.023</v>
      </c>
      <c r="BB25" s="4">
        <v>14.31</v>
      </c>
      <c r="BC25" s="4">
        <v>1.02</v>
      </c>
      <c r="BD25" s="4">
        <v>14.329000000000001</v>
      </c>
      <c r="BE25" s="4">
        <v>2898.2640000000001</v>
      </c>
      <c r="BF25" s="4">
        <v>76.108000000000004</v>
      </c>
      <c r="BG25" s="4">
        <v>1.772</v>
      </c>
      <c r="BH25" s="4">
        <v>0.80600000000000005</v>
      </c>
      <c r="BI25" s="4">
        <v>2.5779999999999998</v>
      </c>
      <c r="BJ25" s="4">
        <v>1.343</v>
      </c>
      <c r="BK25" s="4">
        <v>0.61099999999999999</v>
      </c>
      <c r="BL25" s="4">
        <v>1.9530000000000001</v>
      </c>
      <c r="BM25" s="4">
        <v>4.9351000000000003</v>
      </c>
      <c r="BQ25" s="4">
        <v>14.887</v>
      </c>
      <c r="BR25" s="4">
        <v>8.7417999999999996E-2</v>
      </c>
      <c r="BS25" s="4">
        <v>-5</v>
      </c>
      <c r="BT25" s="4">
        <v>5.2875999999999999E-2</v>
      </c>
      <c r="BU25" s="4">
        <v>2.1362779999999999</v>
      </c>
      <c r="BV25" s="4">
        <v>1.068095</v>
      </c>
      <c r="BW25" s="4">
        <f t="shared" si="14"/>
        <v>0.56440464759999998</v>
      </c>
      <c r="BY25" s="4">
        <f t="shared" si="10"/>
        <v>4563.1337469659038</v>
      </c>
      <c r="BZ25" s="4">
        <f t="shared" si="11"/>
        <v>119.82724251968801</v>
      </c>
      <c r="CA25" s="4">
        <f t="shared" si="12"/>
        <v>2.1144687378980001</v>
      </c>
      <c r="CB25" s="4">
        <f t="shared" si="13"/>
        <v>8.0230293694857995</v>
      </c>
    </row>
    <row r="26" spans="1:80" x14ac:dyDescent="0.25">
      <c r="A26" s="2">
        <v>42069</v>
      </c>
      <c r="B26" s="3">
        <v>4.1641203703703701E-2</v>
      </c>
      <c r="C26" s="4">
        <v>14.94</v>
      </c>
      <c r="D26" s="4">
        <v>0.23799999999999999</v>
      </c>
      <c r="E26" s="4">
        <v>2380</v>
      </c>
      <c r="F26" s="4">
        <v>57.8</v>
      </c>
      <c r="G26" s="4">
        <v>14.2</v>
      </c>
      <c r="H26" s="4">
        <v>453</v>
      </c>
      <c r="J26" s="4">
        <v>0.1</v>
      </c>
      <c r="K26" s="4">
        <v>0.87190000000000001</v>
      </c>
      <c r="L26" s="4">
        <v>13.025700000000001</v>
      </c>
      <c r="M26" s="4">
        <v>0.20749999999999999</v>
      </c>
      <c r="N26" s="4">
        <v>50.429299999999998</v>
      </c>
      <c r="O26" s="4">
        <v>12.401300000000001</v>
      </c>
      <c r="P26" s="4">
        <v>62.8</v>
      </c>
      <c r="Q26" s="4">
        <v>38.205500000000001</v>
      </c>
      <c r="R26" s="4">
        <v>9.3953000000000007</v>
      </c>
      <c r="S26" s="4">
        <v>47.6</v>
      </c>
      <c r="T26" s="4">
        <v>453.0222</v>
      </c>
      <c r="W26" s="4">
        <v>0</v>
      </c>
      <c r="X26" s="4">
        <v>8.72E-2</v>
      </c>
      <c r="Y26" s="4">
        <v>11.9</v>
      </c>
      <c r="Z26" s="4">
        <v>856</v>
      </c>
      <c r="AA26" s="4">
        <v>880</v>
      </c>
      <c r="AB26" s="4">
        <v>811</v>
      </c>
      <c r="AC26" s="4">
        <v>59</v>
      </c>
      <c r="AD26" s="4">
        <v>6.93</v>
      </c>
      <c r="AE26" s="4">
        <v>0.16</v>
      </c>
      <c r="AF26" s="4">
        <v>979</v>
      </c>
      <c r="AG26" s="4">
        <v>-11</v>
      </c>
      <c r="AH26" s="4">
        <v>7</v>
      </c>
      <c r="AI26" s="4">
        <v>25</v>
      </c>
      <c r="AJ26" s="4">
        <v>191</v>
      </c>
      <c r="AK26" s="4">
        <v>139</v>
      </c>
      <c r="AL26" s="4">
        <v>2.2999999999999998</v>
      </c>
      <c r="AM26" s="4">
        <v>195</v>
      </c>
      <c r="AN26" s="4" t="s">
        <v>155</v>
      </c>
      <c r="AO26" s="4">
        <v>2</v>
      </c>
      <c r="AP26" s="4">
        <v>0.5832060185185185</v>
      </c>
      <c r="AQ26" s="4">
        <v>47.158740999999999</v>
      </c>
      <c r="AR26" s="4">
        <v>-88.485850999999997</v>
      </c>
      <c r="AS26" s="4">
        <v>312.2</v>
      </c>
      <c r="AT26" s="4">
        <v>39.299999999999997</v>
      </c>
      <c r="AU26" s="4">
        <v>10</v>
      </c>
      <c r="AV26" s="4">
        <v>8</v>
      </c>
      <c r="AW26" s="4" t="s">
        <v>208</v>
      </c>
      <c r="AX26" s="4">
        <v>1.1000000000000001</v>
      </c>
      <c r="AY26" s="4">
        <v>1.4</v>
      </c>
      <c r="AZ26" s="4">
        <v>2.7</v>
      </c>
      <c r="BA26" s="4">
        <v>14.023</v>
      </c>
      <c r="BB26" s="4">
        <v>13.99</v>
      </c>
      <c r="BC26" s="4">
        <v>1</v>
      </c>
      <c r="BD26" s="4">
        <v>14.693</v>
      </c>
      <c r="BE26" s="4">
        <v>2974.8159999999998</v>
      </c>
      <c r="BF26" s="4">
        <v>30.163</v>
      </c>
      <c r="BG26" s="4">
        <v>1.206</v>
      </c>
      <c r="BH26" s="4">
        <v>0.29699999999999999</v>
      </c>
      <c r="BI26" s="4">
        <v>1.5029999999999999</v>
      </c>
      <c r="BJ26" s="4">
        <v>0.91400000000000003</v>
      </c>
      <c r="BK26" s="4">
        <v>0.22500000000000001</v>
      </c>
      <c r="BL26" s="4">
        <v>1.1379999999999999</v>
      </c>
      <c r="BM26" s="4">
        <v>3.4214000000000002</v>
      </c>
      <c r="BQ26" s="4">
        <v>14.478</v>
      </c>
      <c r="BR26" s="4">
        <v>5.4983999999999998E-2</v>
      </c>
      <c r="BS26" s="4">
        <v>-5</v>
      </c>
      <c r="BT26" s="4">
        <v>5.3938E-2</v>
      </c>
      <c r="BU26" s="4">
        <v>1.3436710000000001</v>
      </c>
      <c r="BV26" s="4">
        <v>1.089548</v>
      </c>
      <c r="BW26" s="4">
        <f t="shared" si="14"/>
        <v>0.35499787820000001</v>
      </c>
      <c r="BY26" s="4">
        <f t="shared" si="10"/>
        <v>2945.917230288032</v>
      </c>
      <c r="BZ26" s="4">
        <f t="shared" si="11"/>
        <v>29.869982350901005</v>
      </c>
      <c r="CA26" s="4">
        <f t="shared" si="12"/>
        <v>0.9051209716780001</v>
      </c>
      <c r="CB26" s="4">
        <f t="shared" si="13"/>
        <v>3.4984965651034008</v>
      </c>
    </row>
    <row r="27" spans="1:80" x14ac:dyDescent="0.25">
      <c r="A27" s="2">
        <v>42069</v>
      </c>
      <c r="B27" s="3">
        <v>4.1652777777777775E-2</v>
      </c>
      <c r="C27" s="4">
        <v>15.101000000000001</v>
      </c>
      <c r="D27" s="4">
        <v>0.27529999999999999</v>
      </c>
      <c r="E27" s="4">
        <v>2753.4666670000001</v>
      </c>
      <c r="F27" s="4">
        <v>47</v>
      </c>
      <c r="G27" s="4">
        <v>10.1</v>
      </c>
      <c r="H27" s="4">
        <v>368.2</v>
      </c>
      <c r="J27" s="4">
        <v>0.1</v>
      </c>
      <c r="K27" s="4">
        <v>0.87039999999999995</v>
      </c>
      <c r="L27" s="4">
        <v>13.1441</v>
      </c>
      <c r="M27" s="4">
        <v>0.2397</v>
      </c>
      <c r="N27" s="4">
        <v>40.903799999999997</v>
      </c>
      <c r="O27" s="4">
        <v>8.8287999999999993</v>
      </c>
      <c r="P27" s="4">
        <v>49.7</v>
      </c>
      <c r="Q27" s="4">
        <v>30.988900000000001</v>
      </c>
      <c r="R27" s="4">
        <v>6.6886999999999999</v>
      </c>
      <c r="S27" s="4">
        <v>37.700000000000003</v>
      </c>
      <c r="T27" s="4">
        <v>368.19630000000001</v>
      </c>
      <c r="W27" s="4">
        <v>0</v>
      </c>
      <c r="X27" s="4">
        <v>8.6999999999999994E-2</v>
      </c>
      <c r="Y27" s="4">
        <v>11.8</v>
      </c>
      <c r="Z27" s="4">
        <v>856</v>
      </c>
      <c r="AA27" s="4">
        <v>880</v>
      </c>
      <c r="AB27" s="4">
        <v>809</v>
      </c>
      <c r="AC27" s="4">
        <v>59</v>
      </c>
      <c r="AD27" s="4">
        <v>6.93</v>
      </c>
      <c r="AE27" s="4">
        <v>0.16</v>
      </c>
      <c r="AF27" s="4">
        <v>979</v>
      </c>
      <c r="AG27" s="4">
        <v>-11</v>
      </c>
      <c r="AH27" s="4">
        <v>7</v>
      </c>
      <c r="AI27" s="4">
        <v>25</v>
      </c>
      <c r="AJ27" s="4">
        <v>190.1</v>
      </c>
      <c r="AK27" s="4">
        <v>139</v>
      </c>
      <c r="AL27" s="4">
        <v>2.2000000000000002</v>
      </c>
      <c r="AM27" s="4">
        <v>195</v>
      </c>
      <c r="AN27" s="4" t="s">
        <v>155</v>
      </c>
      <c r="AO27" s="4">
        <v>2</v>
      </c>
      <c r="AP27" s="4">
        <v>0.58321759259259254</v>
      </c>
      <c r="AQ27" s="4">
        <v>47.158625999999998</v>
      </c>
      <c r="AR27" s="4">
        <v>-88.485512999999997</v>
      </c>
      <c r="AS27" s="4">
        <v>311.89999999999998</v>
      </c>
      <c r="AT27" s="4">
        <v>36.1</v>
      </c>
      <c r="AU27" s="4">
        <v>10</v>
      </c>
      <c r="AV27" s="4">
        <v>8</v>
      </c>
      <c r="AW27" s="4" t="s">
        <v>208</v>
      </c>
      <c r="AX27" s="4">
        <v>1.1000000000000001</v>
      </c>
      <c r="AY27" s="4">
        <v>1.484615</v>
      </c>
      <c r="AZ27" s="4">
        <v>2.6153849999999998</v>
      </c>
      <c r="BA27" s="4">
        <v>14.023</v>
      </c>
      <c r="BB27" s="4">
        <v>13.83</v>
      </c>
      <c r="BC27" s="4">
        <v>0.99</v>
      </c>
      <c r="BD27" s="4">
        <v>14.89</v>
      </c>
      <c r="BE27" s="4">
        <v>2969.9830000000002</v>
      </c>
      <c r="BF27" s="4">
        <v>34.466999999999999</v>
      </c>
      <c r="BG27" s="4">
        <v>0.96799999999999997</v>
      </c>
      <c r="BH27" s="4">
        <v>0.20899999999999999</v>
      </c>
      <c r="BI27" s="4">
        <v>1.177</v>
      </c>
      <c r="BJ27" s="4">
        <v>0.73299999999999998</v>
      </c>
      <c r="BK27" s="4">
        <v>0.158</v>
      </c>
      <c r="BL27" s="4">
        <v>0.89200000000000002</v>
      </c>
      <c r="BM27" s="4">
        <v>2.7511999999999999</v>
      </c>
      <c r="BQ27" s="4">
        <v>14.3</v>
      </c>
      <c r="BR27" s="4">
        <v>0.13741999999999999</v>
      </c>
      <c r="BS27" s="4">
        <v>-5</v>
      </c>
      <c r="BT27" s="4">
        <v>5.2123999999999997E-2</v>
      </c>
      <c r="BU27" s="4">
        <v>3.3582010000000002</v>
      </c>
      <c r="BV27" s="4">
        <v>1.052905</v>
      </c>
      <c r="BW27" s="4">
        <f t="shared" si="14"/>
        <v>0.8872367042</v>
      </c>
      <c r="BY27" s="4">
        <f t="shared" si="10"/>
        <v>7350.6905119896719</v>
      </c>
      <c r="BZ27" s="4">
        <f t="shared" si="11"/>
        <v>85.305622919979001</v>
      </c>
      <c r="CA27" s="4">
        <f t="shared" si="12"/>
        <v>1.8141707024210001</v>
      </c>
      <c r="CB27" s="4">
        <f t="shared" si="13"/>
        <v>7.0309418519032008</v>
      </c>
    </row>
    <row r="28" spans="1:80" x14ac:dyDescent="0.25">
      <c r="A28" s="2">
        <v>42069</v>
      </c>
      <c r="B28" s="3">
        <v>4.1664351851851855E-2</v>
      </c>
      <c r="C28" s="4">
        <v>14.523999999999999</v>
      </c>
      <c r="D28" s="4">
        <v>0.313</v>
      </c>
      <c r="E28" s="4">
        <v>3130.3114190000001</v>
      </c>
      <c r="F28" s="4">
        <v>38.4</v>
      </c>
      <c r="G28" s="4">
        <v>9.9</v>
      </c>
      <c r="H28" s="4">
        <v>343.5</v>
      </c>
      <c r="J28" s="4">
        <v>0.1</v>
      </c>
      <c r="K28" s="4">
        <v>0.87450000000000006</v>
      </c>
      <c r="L28" s="4">
        <v>12.7019</v>
      </c>
      <c r="M28" s="4">
        <v>0.27379999999999999</v>
      </c>
      <c r="N28" s="4">
        <v>33.567999999999998</v>
      </c>
      <c r="O28" s="4">
        <v>8.6464999999999996</v>
      </c>
      <c r="P28" s="4">
        <v>42.2</v>
      </c>
      <c r="Q28" s="4">
        <v>25.4313</v>
      </c>
      <c r="R28" s="4">
        <v>6.5506000000000002</v>
      </c>
      <c r="S28" s="4">
        <v>32</v>
      </c>
      <c r="T28" s="4">
        <v>343.5437</v>
      </c>
      <c r="W28" s="4">
        <v>0</v>
      </c>
      <c r="X28" s="4">
        <v>8.7499999999999994E-2</v>
      </c>
      <c r="Y28" s="4">
        <v>11.9</v>
      </c>
      <c r="Z28" s="4">
        <v>855</v>
      </c>
      <c r="AA28" s="4">
        <v>880</v>
      </c>
      <c r="AB28" s="4">
        <v>809</v>
      </c>
      <c r="AC28" s="4">
        <v>59</v>
      </c>
      <c r="AD28" s="4">
        <v>6.93</v>
      </c>
      <c r="AE28" s="4">
        <v>0.16</v>
      </c>
      <c r="AF28" s="4">
        <v>979</v>
      </c>
      <c r="AG28" s="4">
        <v>-11</v>
      </c>
      <c r="AH28" s="4">
        <v>7</v>
      </c>
      <c r="AI28" s="4">
        <v>25</v>
      </c>
      <c r="AJ28" s="4">
        <v>190</v>
      </c>
      <c r="AK28" s="4">
        <v>139</v>
      </c>
      <c r="AL28" s="4">
        <v>2.5</v>
      </c>
      <c r="AM28" s="4">
        <v>195</v>
      </c>
      <c r="AN28" s="4" t="s">
        <v>155</v>
      </c>
      <c r="AO28" s="4">
        <v>2</v>
      </c>
      <c r="AP28" s="4">
        <v>0.58324074074074073</v>
      </c>
      <c r="AQ28" s="4">
        <v>47.158607000000003</v>
      </c>
      <c r="AR28" s="4">
        <v>-88.485457999999994</v>
      </c>
      <c r="AS28" s="4">
        <v>311.89999999999998</v>
      </c>
      <c r="AT28" s="4">
        <v>32.4</v>
      </c>
      <c r="AU28" s="4">
        <v>10</v>
      </c>
      <c r="AV28" s="4">
        <v>9</v>
      </c>
      <c r="AW28" s="4" t="s">
        <v>208</v>
      </c>
      <c r="AX28" s="4">
        <v>1.1000000000000001</v>
      </c>
      <c r="AY28" s="4">
        <v>1.5</v>
      </c>
      <c r="AZ28" s="4">
        <v>2.6</v>
      </c>
      <c r="BA28" s="4">
        <v>14.023</v>
      </c>
      <c r="BB28" s="4">
        <v>14.29</v>
      </c>
      <c r="BC28" s="4">
        <v>1.02</v>
      </c>
      <c r="BD28" s="4">
        <v>14.345000000000001</v>
      </c>
      <c r="BE28" s="4">
        <v>2960.915</v>
      </c>
      <c r="BF28" s="4">
        <v>40.616999999999997</v>
      </c>
      <c r="BG28" s="4">
        <v>0.81899999999999995</v>
      </c>
      <c r="BH28" s="4">
        <v>0.21099999999999999</v>
      </c>
      <c r="BI28" s="4">
        <v>1.0309999999999999</v>
      </c>
      <c r="BJ28" s="4">
        <v>0.621</v>
      </c>
      <c r="BK28" s="4">
        <v>0.16</v>
      </c>
      <c r="BL28" s="4">
        <v>0.78100000000000003</v>
      </c>
      <c r="BM28" s="4">
        <v>2.6482999999999999</v>
      </c>
      <c r="BQ28" s="4">
        <v>14.823</v>
      </c>
      <c r="BR28" s="4">
        <v>0.53883599999999998</v>
      </c>
      <c r="BS28" s="4">
        <v>-5</v>
      </c>
      <c r="BT28" s="4">
        <v>5.4814000000000002E-2</v>
      </c>
      <c r="BU28" s="4">
        <v>13.167805</v>
      </c>
      <c r="BV28" s="4">
        <v>1.107243</v>
      </c>
      <c r="BW28" s="4">
        <f t="shared" si="14"/>
        <v>3.4789340809999998</v>
      </c>
      <c r="BY28" s="4">
        <f t="shared" si="10"/>
        <v>28734.709738740774</v>
      </c>
      <c r="BZ28" s="4">
        <f t="shared" si="11"/>
        <v>394.1746741998449</v>
      </c>
      <c r="CA28" s="4">
        <f t="shared" si="12"/>
        <v>6.0266014889850004</v>
      </c>
      <c r="CB28" s="4">
        <f t="shared" si="13"/>
        <v>26.5378187639215</v>
      </c>
    </row>
    <row r="29" spans="1:80" x14ac:dyDescent="0.25">
      <c r="A29" s="2">
        <v>42069</v>
      </c>
      <c r="B29" s="3">
        <v>9.2592592592592591E-6</v>
      </c>
      <c r="C29" s="4">
        <v>14.582000000000001</v>
      </c>
      <c r="D29" s="4">
        <v>0.21249999999999999</v>
      </c>
      <c r="E29" s="4">
        <v>2124.9557519999998</v>
      </c>
      <c r="F29" s="4">
        <v>30.9</v>
      </c>
      <c r="G29" s="4">
        <v>9.8000000000000007</v>
      </c>
      <c r="H29" s="4">
        <v>286.89999999999998</v>
      </c>
      <c r="J29" s="4">
        <v>0.1</v>
      </c>
      <c r="K29" s="4">
        <v>0.875</v>
      </c>
      <c r="L29" s="4">
        <v>12.7591</v>
      </c>
      <c r="M29" s="4">
        <v>0.18590000000000001</v>
      </c>
      <c r="N29" s="4">
        <v>27.009599999999999</v>
      </c>
      <c r="O29" s="4">
        <v>8.5748999999999995</v>
      </c>
      <c r="P29" s="4">
        <v>35.6</v>
      </c>
      <c r="Q29" s="4">
        <v>20.462599999999998</v>
      </c>
      <c r="R29" s="4">
        <v>6.4962999999999997</v>
      </c>
      <c r="S29" s="4">
        <v>27</v>
      </c>
      <c r="T29" s="4">
        <v>286.87079999999997</v>
      </c>
      <c r="W29" s="4">
        <v>0</v>
      </c>
      <c r="X29" s="4">
        <v>8.7499999999999994E-2</v>
      </c>
      <c r="Y29" s="4">
        <v>11.9</v>
      </c>
      <c r="Z29" s="4">
        <v>855</v>
      </c>
      <c r="AA29" s="4">
        <v>881</v>
      </c>
      <c r="AB29" s="4">
        <v>810</v>
      </c>
      <c r="AC29" s="4">
        <v>59</v>
      </c>
      <c r="AD29" s="4">
        <v>6.93</v>
      </c>
      <c r="AE29" s="4">
        <v>0.16</v>
      </c>
      <c r="AF29" s="4">
        <v>979</v>
      </c>
      <c r="AG29" s="4">
        <v>-11</v>
      </c>
      <c r="AH29" s="4">
        <v>7</v>
      </c>
      <c r="AI29" s="4">
        <v>25</v>
      </c>
      <c r="AJ29" s="4">
        <v>190</v>
      </c>
      <c r="AK29" s="4">
        <v>139</v>
      </c>
      <c r="AL29" s="4">
        <v>2.2999999999999998</v>
      </c>
      <c r="AM29" s="4">
        <v>195</v>
      </c>
      <c r="AN29" s="4" t="s">
        <v>155</v>
      </c>
      <c r="AO29" s="4">
        <v>2</v>
      </c>
      <c r="AP29" s="4">
        <v>0.58324074074074073</v>
      </c>
      <c r="AQ29" s="4">
        <v>47.158577000000001</v>
      </c>
      <c r="AR29" s="4">
        <v>-88.485322999999994</v>
      </c>
      <c r="AS29" s="4">
        <v>311.8</v>
      </c>
      <c r="AT29" s="4">
        <v>28.8</v>
      </c>
      <c r="AU29" s="4">
        <v>10</v>
      </c>
      <c r="AV29" s="4">
        <v>9</v>
      </c>
      <c r="AW29" s="4" t="s">
        <v>206</v>
      </c>
      <c r="AX29" s="4">
        <v>1.1000000000000001</v>
      </c>
      <c r="AY29" s="4">
        <v>1.5</v>
      </c>
      <c r="AZ29" s="4">
        <v>2.6</v>
      </c>
      <c r="BA29" s="4">
        <v>14.023</v>
      </c>
      <c r="BB29" s="4">
        <v>14.35</v>
      </c>
      <c r="BC29" s="4">
        <v>1.02</v>
      </c>
      <c r="BD29" s="4">
        <v>14.288</v>
      </c>
      <c r="BE29" s="4">
        <v>2982.6</v>
      </c>
      <c r="BF29" s="4">
        <v>27.663</v>
      </c>
      <c r="BG29" s="4">
        <v>0.66100000000000003</v>
      </c>
      <c r="BH29" s="4">
        <v>0.21</v>
      </c>
      <c r="BI29" s="4">
        <v>0.871</v>
      </c>
      <c r="BJ29" s="4">
        <v>0.501</v>
      </c>
      <c r="BK29" s="4">
        <v>0.159</v>
      </c>
      <c r="BL29" s="4">
        <v>0.66</v>
      </c>
      <c r="BM29" s="4">
        <v>2.2176</v>
      </c>
      <c r="BQ29" s="4">
        <v>14.872</v>
      </c>
      <c r="BR29" s="4">
        <v>0.60251999999999994</v>
      </c>
      <c r="BS29" s="4">
        <v>-5</v>
      </c>
      <c r="BT29" s="4">
        <v>5.5E-2</v>
      </c>
      <c r="BU29" s="4">
        <v>14.724083</v>
      </c>
      <c r="BV29" s="4">
        <v>1.111</v>
      </c>
      <c r="BW29" s="4">
        <f t="shared" si="14"/>
        <v>3.8901027286000001</v>
      </c>
      <c r="BY29" s="4">
        <f t="shared" si="10"/>
        <v>32366.1288174246</v>
      </c>
      <c r="BZ29" s="4">
        <f t="shared" si="11"/>
        <v>300.18917101737298</v>
      </c>
      <c r="CA29" s="4">
        <f t="shared" si="12"/>
        <v>5.4366762346710003</v>
      </c>
      <c r="CB29" s="4">
        <f t="shared" si="13"/>
        <v>24.848268236668797</v>
      </c>
    </row>
    <row r="30" spans="1:80" x14ac:dyDescent="0.25">
      <c r="A30" s="2">
        <v>42069</v>
      </c>
      <c r="B30" s="3">
        <v>2.0833333333333333E-5</v>
      </c>
      <c r="C30" s="4">
        <v>14.478999999999999</v>
      </c>
      <c r="D30" s="4">
        <v>0.12889999999999999</v>
      </c>
      <c r="E30" s="4">
        <v>1289.4578819999999</v>
      </c>
      <c r="F30" s="4">
        <v>28.5</v>
      </c>
      <c r="G30" s="4">
        <v>12.9</v>
      </c>
      <c r="H30" s="4">
        <v>264.5</v>
      </c>
      <c r="J30" s="4">
        <v>0.2</v>
      </c>
      <c r="K30" s="4">
        <v>0.87639999999999996</v>
      </c>
      <c r="L30" s="4">
        <v>12.6897</v>
      </c>
      <c r="M30" s="4">
        <v>0.113</v>
      </c>
      <c r="N30" s="4">
        <v>24.935500000000001</v>
      </c>
      <c r="O30" s="4">
        <v>11.267799999999999</v>
      </c>
      <c r="P30" s="4">
        <v>36.200000000000003</v>
      </c>
      <c r="Q30" s="4">
        <v>18.891200000000001</v>
      </c>
      <c r="R30" s="4">
        <v>8.5365000000000002</v>
      </c>
      <c r="S30" s="4">
        <v>27.4</v>
      </c>
      <c r="T30" s="4">
        <v>264.52789999999999</v>
      </c>
      <c r="W30" s="4">
        <v>0</v>
      </c>
      <c r="X30" s="4">
        <v>0.17530000000000001</v>
      </c>
      <c r="Y30" s="4">
        <v>11.8</v>
      </c>
      <c r="Z30" s="4">
        <v>856</v>
      </c>
      <c r="AA30" s="4">
        <v>881</v>
      </c>
      <c r="AB30" s="4">
        <v>809</v>
      </c>
      <c r="AC30" s="4">
        <v>59</v>
      </c>
      <c r="AD30" s="4">
        <v>6.93</v>
      </c>
      <c r="AE30" s="4">
        <v>0.16</v>
      </c>
      <c r="AF30" s="4">
        <v>979</v>
      </c>
      <c r="AG30" s="4">
        <v>-11</v>
      </c>
      <c r="AH30" s="4">
        <v>7</v>
      </c>
      <c r="AI30" s="4">
        <v>25</v>
      </c>
      <c r="AJ30" s="4">
        <v>190</v>
      </c>
      <c r="AK30" s="4">
        <v>139</v>
      </c>
      <c r="AL30" s="4">
        <v>2</v>
      </c>
      <c r="AM30" s="4">
        <v>195</v>
      </c>
      <c r="AN30" s="4" t="s">
        <v>155</v>
      </c>
      <c r="AO30" s="4">
        <v>2</v>
      </c>
      <c r="AP30" s="4">
        <v>0.58325231481481488</v>
      </c>
      <c r="AQ30" s="4">
        <v>47.158551000000003</v>
      </c>
      <c r="AR30" s="4">
        <v>-88.485061000000002</v>
      </c>
      <c r="AS30" s="4">
        <v>311.60000000000002</v>
      </c>
      <c r="AT30" s="4">
        <v>25.8</v>
      </c>
      <c r="AU30" s="4">
        <v>10</v>
      </c>
      <c r="AV30" s="4">
        <v>9</v>
      </c>
      <c r="AW30" s="4" t="s">
        <v>206</v>
      </c>
      <c r="AX30" s="4">
        <v>1.1000000000000001</v>
      </c>
      <c r="AY30" s="4">
        <v>1.5843160000000001</v>
      </c>
      <c r="AZ30" s="4">
        <v>2.6</v>
      </c>
      <c r="BA30" s="4">
        <v>14.023</v>
      </c>
      <c r="BB30" s="4">
        <v>14.53</v>
      </c>
      <c r="BC30" s="4">
        <v>1.04</v>
      </c>
      <c r="BD30" s="4">
        <v>14.098000000000001</v>
      </c>
      <c r="BE30" s="4">
        <v>2999.9079999999999</v>
      </c>
      <c r="BF30" s="4">
        <v>17.004000000000001</v>
      </c>
      <c r="BG30" s="4">
        <v>0.61699999999999999</v>
      </c>
      <c r="BH30" s="4">
        <v>0.27900000000000003</v>
      </c>
      <c r="BI30" s="4">
        <v>0.89600000000000002</v>
      </c>
      <c r="BJ30" s="4">
        <v>0.46800000000000003</v>
      </c>
      <c r="BK30" s="4">
        <v>0.21099999999999999</v>
      </c>
      <c r="BL30" s="4">
        <v>0.67900000000000005</v>
      </c>
      <c r="BM30" s="4">
        <v>2.0680000000000001</v>
      </c>
      <c r="BQ30" s="4">
        <v>30.13</v>
      </c>
      <c r="BR30" s="4">
        <v>0.43147000000000002</v>
      </c>
      <c r="BS30" s="4">
        <v>-5</v>
      </c>
      <c r="BT30" s="4">
        <v>5.5E-2</v>
      </c>
      <c r="BU30" s="4">
        <v>10.544048</v>
      </c>
      <c r="BV30" s="4">
        <v>1.111</v>
      </c>
      <c r="BW30" s="4">
        <f t="shared" si="14"/>
        <v>2.7857374816</v>
      </c>
      <c r="BY30" s="4">
        <f t="shared" si="10"/>
        <v>23312.175199369409</v>
      </c>
      <c r="BZ30" s="4">
        <f t="shared" si="11"/>
        <v>132.137461245504</v>
      </c>
      <c r="CA30" s="4">
        <f t="shared" si="12"/>
        <v>3.636810859968</v>
      </c>
      <c r="CB30" s="4">
        <f t="shared" si="13"/>
        <v>16.593674451904</v>
      </c>
    </row>
    <row r="31" spans="1:80" x14ac:dyDescent="0.25">
      <c r="A31" s="2">
        <v>42069</v>
      </c>
      <c r="B31" s="3">
        <v>3.2407407407407408E-5</v>
      </c>
      <c r="C31" s="4">
        <v>14.603999999999999</v>
      </c>
      <c r="D31" s="4">
        <v>0.12809999999999999</v>
      </c>
      <c r="E31" s="4">
        <v>1281.117598</v>
      </c>
      <c r="F31" s="4">
        <v>22.9</v>
      </c>
      <c r="G31" s="4">
        <v>35.4</v>
      </c>
      <c r="H31" s="4">
        <v>272.89999999999998</v>
      </c>
      <c r="J31" s="4">
        <v>0.2</v>
      </c>
      <c r="K31" s="4">
        <v>0.87549999999999994</v>
      </c>
      <c r="L31" s="4">
        <v>12.7865</v>
      </c>
      <c r="M31" s="4">
        <v>0.11219999999999999</v>
      </c>
      <c r="N31" s="4">
        <v>20.072700000000001</v>
      </c>
      <c r="O31" s="4">
        <v>30.9666</v>
      </c>
      <c r="P31" s="4">
        <v>51</v>
      </c>
      <c r="Q31" s="4">
        <v>15.2072</v>
      </c>
      <c r="R31" s="4">
        <v>23.4604</v>
      </c>
      <c r="S31" s="4">
        <v>38.700000000000003</v>
      </c>
      <c r="T31" s="4">
        <v>272.92070000000001</v>
      </c>
      <c r="W31" s="4">
        <v>0</v>
      </c>
      <c r="X31" s="4">
        <v>0.17510000000000001</v>
      </c>
      <c r="Y31" s="4">
        <v>11.9</v>
      </c>
      <c r="Z31" s="4">
        <v>854</v>
      </c>
      <c r="AA31" s="4">
        <v>881</v>
      </c>
      <c r="AB31" s="4">
        <v>810</v>
      </c>
      <c r="AC31" s="4">
        <v>59</v>
      </c>
      <c r="AD31" s="4">
        <v>6.93</v>
      </c>
      <c r="AE31" s="4">
        <v>0.16</v>
      </c>
      <c r="AF31" s="4">
        <v>979</v>
      </c>
      <c r="AG31" s="4">
        <v>-11</v>
      </c>
      <c r="AH31" s="4">
        <v>7</v>
      </c>
      <c r="AI31" s="4">
        <v>25</v>
      </c>
      <c r="AJ31" s="4">
        <v>190</v>
      </c>
      <c r="AK31" s="4">
        <v>139.9</v>
      </c>
      <c r="AL31" s="4">
        <v>2.2000000000000002</v>
      </c>
      <c r="AM31" s="4">
        <v>195</v>
      </c>
      <c r="AN31" s="4" t="s">
        <v>155</v>
      </c>
      <c r="AO31" s="4">
        <v>2</v>
      </c>
      <c r="AP31" s="4">
        <v>0.58327546296296295</v>
      </c>
      <c r="AQ31" s="4">
        <v>47.158546999999999</v>
      </c>
      <c r="AR31" s="4">
        <v>-88.485016999999999</v>
      </c>
      <c r="AS31" s="4">
        <v>311.60000000000002</v>
      </c>
      <c r="AT31" s="4">
        <v>24</v>
      </c>
      <c r="AU31" s="4">
        <v>10</v>
      </c>
      <c r="AV31" s="4">
        <v>9</v>
      </c>
      <c r="AW31" s="4" t="s">
        <v>206</v>
      </c>
      <c r="AX31" s="4">
        <v>1.1000000000000001</v>
      </c>
      <c r="AY31" s="4">
        <v>1.6842159999999999</v>
      </c>
      <c r="AZ31" s="4">
        <v>2.6</v>
      </c>
      <c r="BA31" s="4">
        <v>14.023</v>
      </c>
      <c r="BB31" s="4">
        <v>14.42</v>
      </c>
      <c r="BC31" s="4">
        <v>1.03</v>
      </c>
      <c r="BD31" s="4">
        <v>14.217000000000001</v>
      </c>
      <c r="BE31" s="4">
        <v>3000.087</v>
      </c>
      <c r="BF31" s="4">
        <v>16.75</v>
      </c>
      <c r="BG31" s="4">
        <v>0.49299999999999999</v>
      </c>
      <c r="BH31" s="4">
        <v>0.76100000000000001</v>
      </c>
      <c r="BI31" s="4">
        <v>1.254</v>
      </c>
      <c r="BJ31" s="4">
        <v>0.374</v>
      </c>
      <c r="BK31" s="4">
        <v>0.57599999999999996</v>
      </c>
      <c r="BL31" s="4">
        <v>0.95</v>
      </c>
      <c r="BM31" s="4">
        <v>2.1175999999999999</v>
      </c>
      <c r="BQ31" s="4">
        <v>29.873000000000001</v>
      </c>
      <c r="BR31" s="4">
        <v>0.29243200000000003</v>
      </c>
      <c r="BS31" s="4">
        <v>-5</v>
      </c>
      <c r="BT31" s="4">
        <v>5.6876000000000003E-2</v>
      </c>
      <c r="BU31" s="4">
        <v>7.1463070000000002</v>
      </c>
      <c r="BV31" s="4">
        <v>1.148895</v>
      </c>
      <c r="BW31" s="4">
        <f t="shared" si="14"/>
        <v>1.8880543094</v>
      </c>
      <c r="BY31" s="4">
        <f t="shared" si="10"/>
        <v>15800.942991058531</v>
      </c>
      <c r="BZ31" s="4">
        <f t="shared" si="11"/>
        <v>88.219373338249994</v>
      </c>
      <c r="CA31" s="4">
        <f t="shared" si="12"/>
        <v>1.9697937688659999</v>
      </c>
      <c r="CB31" s="4">
        <f t="shared" si="13"/>
        <v>11.5162279941352</v>
      </c>
    </row>
    <row r="32" spans="1:80" x14ac:dyDescent="0.25">
      <c r="A32" s="2">
        <v>42069</v>
      </c>
      <c r="B32" s="3">
        <v>4.398148148148148E-5</v>
      </c>
      <c r="C32" s="4">
        <v>14.179</v>
      </c>
      <c r="D32" s="4">
        <v>1.1635</v>
      </c>
      <c r="E32" s="4">
        <v>11634.672409999999</v>
      </c>
      <c r="F32" s="4">
        <v>19.100000000000001</v>
      </c>
      <c r="G32" s="4">
        <v>30.2</v>
      </c>
      <c r="H32" s="4">
        <v>296.39999999999998</v>
      </c>
      <c r="J32" s="4">
        <v>0.2</v>
      </c>
      <c r="K32" s="4">
        <v>0.86980000000000002</v>
      </c>
      <c r="L32" s="4">
        <v>12.3323</v>
      </c>
      <c r="M32" s="4">
        <v>1.0119</v>
      </c>
      <c r="N32" s="4">
        <v>16.616199999999999</v>
      </c>
      <c r="O32" s="4">
        <v>26.2288</v>
      </c>
      <c r="P32" s="4">
        <v>42.8</v>
      </c>
      <c r="Q32" s="4">
        <v>12.5885</v>
      </c>
      <c r="R32" s="4">
        <v>19.871099999999998</v>
      </c>
      <c r="S32" s="4">
        <v>32.5</v>
      </c>
      <c r="T32" s="4">
        <v>296.4323</v>
      </c>
      <c r="W32" s="4">
        <v>0</v>
      </c>
      <c r="X32" s="4">
        <v>0.17399999999999999</v>
      </c>
      <c r="Y32" s="4">
        <v>11.8</v>
      </c>
      <c r="Z32" s="4">
        <v>855</v>
      </c>
      <c r="AA32" s="4">
        <v>882</v>
      </c>
      <c r="AB32" s="4">
        <v>809</v>
      </c>
      <c r="AC32" s="4">
        <v>59</v>
      </c>
      <c r="AD32" s="4">
        <v>6.93</v>
      </c>
      <c r="AE32" s="4">
        <v>0.16</v>
      </c>
      <c r="AF32" s="4">
        <v>979</v>
      </c>
      <c r="AG32" s="4">
        <v>-11</v>
      </c>
      <c r="AH32" s="4">
        <v>7</v>
      </c>
      <c r="AI32" s="4">
        <v>25</v>
      </c>
      <c r="AJ32" s="4">
        <v>190</v>
      </c>
      <c r="AK32" s="4">
        <v>140</v>
      </c>
      <c r="AL32" s="4">
        <v>2.2999999999999998</v>
      </c>
      <c r="AM32" s="4">
        <v>195</v>
      </c>
      <c r="AN32" s="4" t="s">
        <v>155</v>
      </c>
      <c r="AO32" s="4">
        <v>2</v>
      </c>
      <c r="AP32" s="4">
        <v>0.58327546296296295</v>
      </c>
      <c r="AQ32" s="4">
        <v>47.158554000000002</v>
      </c>
      <c r="AR32" s="4">
        <v>-88.484792999999996</v>
      </c>
      <c r="AS32" s="4">
        <v>311.3</v>
      </c>
      <c r="AT32" s="4">
        <v>22.9</v>
      </c>
      <c r="AU32" s="4">
        <v>10</v>
      </c>
      <c r="AV32" s="4">
        <v>9</v>
      </c>
      <c r="AW32" s="4" t="s">
        <v>206</v>
      </c>
      <c r="AX32" s="4">
        <v>1.1000000000000001</v>
      </c>
      <c r="AY32" s="4">
        <v>1.9548939999999999</v>
      </c>
      <c r="AZ32" s="4">
        <v>2.7699289999999999</v>
      </c>
      <c r="BA32" s="4">
        <v>14.023</v>
      </c>
      <c r="BB32" s="4">
        <v>13.75</v>
      </c>
      <c r="BC32" s="4">
        <v>0.98</v>
      </c>
      <c r="BD32" s="4">
        <v>14.976000000000001</v>
      </c>
      <c r="BE32" s="4">
        <v>2796.2820000000002</v>
      </c>
      <c r="BF32" s="4">
        <v>146.03700000000001</v>
      </c>
      <c r="BG32" s="4">
        <v>0.39500000000000002</v>
      </c>
      <c r="BH32" s="4">
        <v>0.623</v>
      </c>
      <c r="BI32" s="4">
        <v>1.0169999999999999</v>
      </c>
      <c r="BJ32" s="4">
        <v>0.29899999999999999</v>
      </c>
      <c r="BK32" s="4">
        <v>0.47199999999999998</v>
      </c>
      <c r="BL32" s="4">
        <v>0.77100000000000002</v>
      </c>
      <c r="BM32" s="4">
        <v>2.2227000000000001</v>
      </c>
      <c r="BQ32" s="4">
        <v>28.678999999999998</v>
      </c>
      <c r="BR32" s="4">
        <v>0.19770399999999999</v>
      </c>
      <c r="BS32" s="4">
        <v>-5</v>
      </c>
      <c r="BT32" s="4">
        <v>5.3247999999999997E-2</v>
      </c>
      <c r="BU32" s="4">
        <v>4.831391</v>
      </c>
      <c r="BV32" s="4">
        <v>1.07561</v>
      </c>
      <c r="BW32" s="4">
        <f t="shared" si="14"/>
        <v>1.2764535021999999</v>
      </c>
      <c r="BY32" s="4">
        <f t="shared" si="10"/>
        <v>9956.819654249095</v>
      </c>
      <c r="BZ32" s="4">
        <f t="shared" si="11"/>
        <v>519.99908158317896</v>
      </c>
      <c r="CA32" s="4">
        <f t="shared" si="12"/>
        <v>1.064659814933</v>
      </c>
      <c r="CB32" s="4">
        <f t="shared" si="13"/>
        <v>8.1721756423077014</v>
      </c>
    </row>
    <row r="33" spans="1:80" x14ac:dyDescent="0.25">
      <c r="A33" s="2">
        <v>42069</v>
      </c>
      <c r="B33" s="3">
        <v>5.5555555555555551E-5</v>
      </c>
      <c r="C33" s="4">
        <v>13.11</v>
      </c>
      <c r="D33" s="4">
        <v>2.7759999999999998</v>
      </c>
      <c r="E33" s="4">
        <v>27760.385849999999</v>
      </c>
      <c r="F33" s="4">
        <v>18.399999999999999</v>
      </c>
      <c r="G33" s="4">
        <v>23.3</v>
      </c>
      <c r="H33" s="4">
        <v>447.4</v>
      </c>
      <c r="J33" s="4">
        <v>0.2</v>
      </c>
      <c r="K33" s="4">
        <v>0.86350000000000005</v>
      </c>
      <c r="L33" s="4">
        <v>11.320399999999999</v>
      </c>
      <c r="M33" s="4">
        <v>2.3969999999999998</v>
      </c>
      <c r="N33" s="4">
        <v>15.887700000000001</v>
      </c>
      <c r="O33" s="4">
        <v>20.107500000000002</v>
      </c>
      <c r="P33" s="4">
        <v>36</v>
      </c>
      <c r="Q33" s="4">
        <v>12.0366</v>
      </c>
      <c r="R33" s="4">
        <v>15.233599999999999</v>
      </c>
      <c r="S33" s="4">
        <v>27.3</v>
      </c>
      <c r="T33" s="4">
        <v>447.42399999999998</v>
      </c>
      <c r="W33" s="4">
        <v>0</v>
      </c>
      <c r="X33" s="4">
        <v>0.17269999999999999</v>
      </c>
      <c r="Y33" s="4">
        <v>11.9</v>
      </c>
      <c r="Z33" s="4">
        <v>856</v>
      </c>
      <c r="AA33" s="4">
        <v>881</v>
      </c>
      <c r="AB33" s="4">
        <v>811</v>
      </c>
      <c r="AC33" s="4">
        <v>59</v>
      </c>
      <c r="AD33" s="4">
        <v>6.93</v>
      </c>
      <c r="AE33" s="4">
        <v>0.16</v>
      </c>
      <c r="AF33" s="4">
        <v>979</v>
      </c>
      <c r="AG33" s="4">
        <v>-11</v>
      </c>
      <c r="AH33" s="4">
        <v>7</v>
      </c>
      <c r="AI33" s="4">
        <v>25</v>
      </c>
      <c r="AJ33" s="4">
        <v>190</v>
      </c>
      <c r="AK33" s="4">
        <v>140</v>
      </c>
      <c r="AL33" s="4">
        <v>2.2000000000000002</v>
      </c>
      <c r="AM33" s="4">
        <v>195</v>
      </c>
      <c r="AN33" s="4" t="s">
        <v>155</v>
      </c>
      <c r="AO33" s="4">
        <v>2</v>
      </c>
      <c r="AP33" s="4">
        <v>0.58329861111111114</v>
      </c>
      <c r="AQ33" s="4">
        <v>47.158555</v>
      </c>
      <c r="AR33" s="4">
        <v>-88.484752999999998</v>
      </c>
      <c r="AS33" s="4">
        <v>311.3</v>
      </c>
      <c r="AT33" s="4">
        <v>21.7</v>
      </c>
      <c r="AU33" s="4">
        <v>10</v>
      </c>
      <c r="AV33" s="4">
        <v>9</v>
      </c>
      <c r="AW33" s="4" t="s">
        <v>206</v>
      </c>
      <c r="AX33" s="4">
        <v>1.1000000000000001</v>
      </c>
      <c r="AY33" s="4">
        <v>2</v>
      </c>
      <c r="AZ33" s="4">
        <v>2.8</v>
      </c>
      <c r="BA33" s="4">
        <v>14.023</v>
      </c>
      <c r="BB33" s="4">
        <v>13.1</v>
      </c>
      <c r="BC33" s="4">
        <v>0.93</v>
      </c>
      <c r="BD33" s="4">
        <v>15.813000000000001</v>
      </c>
      <c r="BE33" s="4">
        <v>2494.16</v>
      </c>
      <c r="BF33" s="4">
        <v>336.13099999999997</v>
      </c>
      <c r="BG33" s="4">
        <v>0.36699999999999999</v>
      </c>
      <c r="BH33" s="4">
        <v>0.46400000000000002</v>
      </c>
      <c r="BI33" s="4">
        <v>0.83099999999999996</v>
      </c>
      <c r="BJ33" s="4">
        <v>0.27800000000000002</v>
      </c>
      <c r="BK33" s="4">
        <v>0.35099999999999998</v>
      </c>
      <c r="BL33" s="4">
        <v>0.629</v>
      </c>
      <c r="BM33" s="4">
        <v>3.2599</v>
      </c>
      <c r="BQ33" s="4">
        <v>27.664999999999999</v>
      </c>
      <c r="BR33" s="4">
        <v>0.19387599999999999</v>
      </c>
      <c r="BS33" s="4">
        <v>-5</v>
      </c>
      <c r="BT33" s="4">
        <v>5.2999999999999999E-2</v>
      </c>
      <c r="BU33" s="4">
        <v>4.7378450000000001</v>
      </c>
      <c r="BV33" s="4">
        <v>1.0706</v>
      </c>
      <c r="BW33" s="4">
        <f t="shared" si="14"/>
        <v>1.251738649</v>
      </c>
      <c r="BY33" s="4">
        <f t="shared" si="10"/>
        <v>8709.0873485924003</v>
      </c>
      <c r="BZ33" s="4">
        <f t="shared" si="11"/>
        <v>1173.6994577612149</v>
      </c>
      <c r="CA33" s="4">
        <f t="shared" si="12"/>
        <v>0.97071811067000002</v>
      </c>
      <c r="CB33" s="4">
        <f t="shared" si="13"/>
        <v>11.753569596695501</v>
      </c>
    </row>
    <row r="34" spans="1:80" x14ac:dyDescent="0.25">
      <c r="A34" s="2">
        <v>42069</v>
      </c>
      <c r="B34" s="3">
        <v>6.712962962962963E-5</v>
      </c>
      <c r="C34" s="4">
        <v>12.034000000000001</v>
      </c>
      <c r="D34" s="4">
        <v>4.4535999999999998</v>
      </c>
      <c r="E34" s="4">
        <v>44536.115839999999</v>
      </c>
      <c r="F34" s="4">
        <v>17.3</v>
      </c>
      <c r="G34" s="4">
        <v>16.399999999999999</v>
      </c>
      <c r="H34" s="4">
        <v>641.6</v>
      </c>
      <c r="J34" s="4">
        <v>0.2</v>
      </c>
      <c r="K34" s="4">
        <v>0.85629999999999995</v>
      </c>
      <c r="L34" s="4">
        <v>10.305300000000001</v>
      </c>
      <c r="M34" s="4">
        <v>3.8136999999999999</v>
      </c>
      <c r="N34" s="4">
        <v>14.840199999999999</v>
      </c>
      <c r="O34" s="4">
        <v>14.0486</v>
      </c>
      <c r="P34" s="4">
        <v>28.9</v>
      </c>
      <c r="Q34" s="4">
        <v>11.243</v>
      </c>
      <c r="R34" s="4">
        <v>10.6433</v>
      </c>
      <c r="S34" s="4">
        <v>21.9</v>
      </c>
      <c r="T34" s="4">
        <v>641.6191</v>
      </c>
      <c r="W34" s="4">
        <v>0</v>
      </c>
      <c r="X34" s="4">
        <v>0.17130000000000001</v>
      </c>
      <c r="Y34" s="4">
        <v>11.8</v>
      </c>
      <c r="Z34" s="4">
        <v>857</v>
      </c>
      <c r="AA34" s="4">
        <v>881</v>
      </c>
      <c r="AB34" s="4">
        <v>812</v>
      </c>
      <c r="AC34" s="4">
        <v>59</v>
      </c>
      <c r="AD34" s="4">
        <v>6.93</v>
      </c>
      <c r="AE34" s="4">
        <v>0.16</v>
      </c>
      <c r="AF34" s="4">
        <v>979</v>
      </c>
      <c r="AG34" s="4">
        <v>-11</v>
      </c>
      <c r="AH34" s="4">
        <v>7</v>
      </c>
      <c r="AI34" s="4">
        <v>25</v>
      </c>
      <c r="AJ34" s="4">
        <v>190</v>
      </c>
      <c r="AK34" s="4">
        <v>140</v>
      </c>
      <c r="AL34" s="4">
        <v>2.2000000000000002</v>
      </c>
      <c r="AM34" s="4">
        <v>195</v>
      </c>
      <c r="AN34" s="4" t="s">
        <v>155</v>
      </c>
      <c r="AO34" s="4">
        <v>2</v>
      </c>
      <c r="AP34" s="4">
        <v>0.58329861111111114</v>
      </c>
      <c r="AQ34" s="4">
        <v>47.158568000000002</v>
      </c>
      <c r="AR34" s="4">
        <v>-88.484650000000002</v>
      </c>
      <c r="AS34" s="4">
        <v>311.5</v>
      </c>
      <c r="AT34" s="4">
        <v>21.2</v>
      </c>
      <c r="AU34" s="4">
        <v>10</v>
      </c>
      <c r="AV34" s="4">
        <v>9</v>
      </c>
      <c r="AW34" s="4" t="s">
        <v>206</v>
      </c>
      <c r="AX34" s="4">
        <v>1.1849149999999999</v>
      </c>
      <c r="AY34" s="4">
        <v>2.0849150000000001</v>
      </c>
      <c r="AZ34" s="4">
        <v>2.8</v>
      </c>
      <c r="BA34" s="4">
        <v>14.023</v>
      </c>
      <c r="BB34" s="4">
        <v>12.42</v>
      </c>
      <c r="BC34" s="4">
        <v>0.89</v>
      </c>
      <c r="BD34" s="4">
        <v>16.779</v>
      </c>
      <c r="BE34" s="4">
        <v>2202.88</v>
      </c>
      <c r="BF34" s="4">
        <v>518.86300000000006</v>
      </c>
      <c r="BG34" s="4">
        <v>0.33200000000000002</v>
      </c>
      <c r="BH34" s="4">
        <v>0.314</v>
      </c>
      <c r="BI34" s="4">
        <v>0.64700000000000002</v>
      </c>
      <c r="BJ34" s="4">
        <v>0.252</v>
      </c>
      <c r="BK34" s="4">
        <v>0.23799999999999999</v>
      </c>
      <c r="BL34" s="4">
        <v>0.49</v>
      </c>
      <c r="BM34" s="4">
        <v>4.5354999999999999</v>
      </c>
      <c r="BQ34" s="4">
        <v>26.619</v>
      </c>
      <c r="BR34" s="4">
        <v>0.19869000000000001</v>
      </c>
      <c r="BS34" s="4">
        <v>-5</v>
      </c>
      <c r="BT34" s="4">
        <v>5.0186000000000001E-2</v>
      </c>
      <c r="BU34" s="4">
        <v>4.855486</v>
      </c>
      <c r="BV34" s="4">
        <v>1.013757</v>
      </c>
      <c r="BW34" s="4">
        <f t="shared" si="14"/>
        <v>1.2828194012</v>
      </c>
      <c r="BY34" s="4">
        <f t="shared" si="10"/>
        <v>7882.9910607641596</v>
      </c>
      <c r="BZ34" s="4">
        <f t="shared" si="11"/>
        <v>1856.7477078920663</v>
      </c>
      <c r="CA34" s="4">
        <f t="shared" si="12"/>
        <v>0.90178028186399994</v>
      </c>
      <c r="CB34" s="4">
        <f t="shared" si="13"/>
        <v>16.758785189032999</v>
      </c>
    </row>
    <row r="35" spans="1:80" x14ac:dyDescent="0.25">
      <c r="A35" s="2">
        <v>42069</v>
      </c>
      <c r="B35" s="3">
        <v>7.8703703703703702E-5</v>
      </c>
      <c r="C35" s="4">
        <v>10.994999999999999</v>
      </c>
      <c r="D35" s="4">
        <v>5.9318</v>
      </c>
      <c r="E35" s="4">
        <v>59317.664980000001</v>
      </c>
      <c r="F35" s="4">
        <v>15.8</v>
      </c>
      <c r="G35" s="4">
        <v>11.2</v>
      </c>
      <c r="H35" s="4">
        <v>966.7</v>
      </c>
      <c r="J35" s="4">
        <v>0.2</v>
      </c>
      <c r="K35" s="4">
        <v>0.85019999999999996</v>
      </c>
      <c r="L35" s="4">
        <v>9.3473000000000006</v>
      </c>
      <c r="M35" s="4">
        <v>5.0430000000000001</v>
      </c>
      <c r="N35" s="4">
        <v>13.4215</v>
      </c>
      <c r="O35" s="4">
        <v>9.5219000000000005</v>
      </c>
      <c r="P35" s="4">
        <v>22.9</v>
      </c>
      <c r="Q35" s="4">
        <v>10.168200000000001</v>
      </c>
      <c r="R35" s="4">
        <v>7.2138999999999998</v>
      </c>
      <c r="S35" s="4">
        <v>17.399999999999999</v>
      </c>
      <c r="T35" s="4">
        <v>966.74770000000001</v>
      </c>
      <c r="W35" s="4">
        <v>0</v>
      </c>
      <c r="X35" s="4">
        <v>0.17</v>
      </c>
      <c r="Y35" s="4">
        <v>11.8</v>
      </c>
      <c r="Z35" s="4">
        <v>858</v>
      </c>
      <c r="AA35" s="4">
        <v>882</v>
      </c>
      <c r="AB35" s="4">
        <v>811</v>
      </c>
      <c r="AC35" s="4">
        <v>59</v>
      </c>
      <c r="AD35" s="4">
        <v>6.93</v>
      </c>
      <c r="AE35" s="4">
        <v>0.16</v>
      </c>
      <c r="AF35" s="4">
        <v>979</v>
      </c>
      <c r="AG35" s="4">
        <v>-11</v>
      </c>
      <c r="AH35" s="4">
        <v>7</v>
      </c>
      <c r="AI35" s="4">
        <v>25</v>
      </c>
      <c r="AJ35" s="4">
        <v>190</v>
      </c>
      <c r="AK35" s="4">
        <v>139.1</v>
      </c>
      <c r="AL35" s="4">
        <v>1.9</v>
      </c>
      <c r="AM35" s="4">
        <v>195</v>
      </c>
      <c r="AN35" s="4" t="s">
        <v>155</v>
      </c>
      <c r="AO35" s="4">
        <v>2</v>
      </c>
      <c r="AP35" s="4">
        <v>0.58331018518518518</v>
      </c>
      <c r="AQ35" s="4">
        <v>47.158594999999998</v>
      </c>
      <c r="AR35" s="4">
        <v>-88.484532999999999</v>
      </c>
      <c r="AS35" s="4">
        <v>311.5</v>
      </c>
      <c r="AT35" s="4">
        <v>21.1</v>
      </c>
      <c r="AU35" s="4">
        <v>10</v>
      </c>
      <c r="AV35" s="4">
        <v>9</v>
      </c>
      <c r="AW35" s="4" t="s">
        <v>206</v>
      </c>
      <c r="AX35" s="4">
        <v>1.2</v>
      </c>
      <c r="AY35" s="4">
        <v>2.1</v>
      </c>
      <c r="AZ35" s="4">
        <v>2.8</v>
      </c>
      <c r="BA35" s="4">
        <v>14.023</v>
      </c>
      <c r="BB35" s="4">
        <v>11.89</v>
      </c>
      <c r="BC35" s="4">
        <v>0.85</v>
      </c>
      <c r="BD35" s="4">
        <v>17.623000000000001</v>
      </c>
      <c r="BE35" s="4">
        <v>1956.039</v>
      </c>
      <c r="BF35" s="4">
        <v>671.678</v>
      </c>
      <c r="BG35" s="4">
        <v>0.29399999999999998</v>
      </c>
      <c r="BH35" s="4">
        <v>0.20899999999999999</v>
      </c>
      <c r="BI35" s="4">
        <v>0.503</v>
      </c>
      <c r="BJ35" s="4">
        <v>0.223</v>
      </c>
      <c r="BK35" s="4">
        <v>0.158</v>
      </c>
      <c r="BL35" s="4">
        <v>0.38100000000000001</v>
      </c>
      <c r="BM35" s="4">
        <v>6.69</v>
      </c>
      <c r="BQ35" s="4">
        <v>25.872</v>
      </c>
      <c r="BR35" s="4">
        <v>0.15772800000000001</v>
      </c>
      <c r="BS35" s="4">
        <v>-5</v>
      </c>
      <c r="BT35" s="4">
        <v>4.9062000000000001E-2</v>
      </c>
      <c r="BU35" s="4">
        <v>3.8544770000000002</v>
      </c>
      <c r="BV35" s="4">
        <v>0.99105200000000004</v>
      </c>
      <c r="BW35" s="4">
        <f t="shared" si="14"/>
        <v>1.0183528234000001</v>
      </c>
      <c r="BY35" s="4">
        <f t="shared" si="10"/>
        <v>5556.6169070764108</v>
      </c>
      <c r="BZ35" s="4">
        <f t="shared" si="11"/>
        <v>1908.0689755732219</v>
      </c>
      <c r="CA35" s="4">
        <f t="shared" si="12"/>
        <v>0.63348714942700002</v>
      </c>
      <c r="CB35" s="4">
        <f t="shared" si="13"/>
        <v>19.623489309930001</v>
      </c>
    </row>
    <row r="36" spans="1:80" x14ac:dyDescent="0.25">
      <c r="A36" s="2">
        <v>42069</v>
      </c>
      <c r="B36" s="3">
        <v>9.0277777777777774E-5</v>
      </c>
      <c r="C36" s="4">
        <v>10.33</v>
      </c>
      <c r="D36" s="4">
        <v>7.1726999999999999</v>
      </c>
      <c r="E36" s="4">
        <v>71726.944910000006</v>
      </c>
      <c r="F36" s="4">
        <v>15.5</v>
      </c>
      <c r="G36" s="4">
        <v>11.2</v>
      </c>
      <c r="H36" s="4">
        <v>1403.8</v>
      </c>
      <c r="J36" s="4">
        <v>0.2</v>
      </c>
      <c r="K36" s="4">
        <v>0.84309999999999996</v>
      </c>
      <c r="L36" s="4">
        <v>8.7091999999999992</v>
      </c>
      <c r="M36" s="4">
        <v>6.0472999999999999</v>
      </c>
      <c r="N36" s="4">
        <v>13.0936</v>
      </c>
      <c r="O36" s="4">
        <v>9.4428000000000001</v>
      </c>
      <c r="P36" s="4">
        <v>22.5</v>
      </c>
      <c r="Q36" s="4">
        <v>9.9197000000000006</v>
      </c>
      <c r="R36" s="4">
        <v>7.1539000000000001</v>
      </c>
      <c r="S36" s="4">
        <v>17.100000000000001</v>
      </c>
      <c r="T36" s="4">
        <v>1403.7678000000001</v>
      </c>
      <c r="W36" s="4">
        <v>0</v>
      </c>
      <c r="X36" s="4">
        <v>0.1686</v>
      </c>
      <c r="Y36" s="4">
        <v>11.9</v>
      </c>
      <c r="Z36" s="4">
        <v>858</v>
      </c>
      <c r="AA36" s="4">
        <v>882</v>
      </c>
      <c r="AB36" s="4">
        <v>811</v>
      </c>
      <c r="AC36" s="4">
        <v>59</v>
      </c>
      <c r="AD36" s="4">
        <v>6.93</v>
      </c>
      <c r="AE36" s="4">
        <v>0.16</v>
      </c>
      <c r="AF36" s="4">
        <v>979</v>
      </c>
      <c r="AG36" s="4">
        <v>-11</v>
      </c>
      <c r="AH36" s="4">
        <v>7</v>
      </c>
      <c r="AI36" s="4">
        <v>25</v>
      </c>
      <c r="AJ36" s="4">
        <v>190</v>
      </c>
      <c r="AK36" s="4">
        <v>139.9</v>
      </c>
      <c r="AL36" s="4">
        <v>2.1</v>
      </c>
      <c r="AM36" s="4">
        <v>195</v>
      </c>
      <c r="AN36" s="4" t="s">
        <v>155</v>
      </c>
      <c r="AO36" s="4">
        <v>2</v>
      </c>
      <c r="AP36" s="4">
        <v>0.58332175925925933</v>
      </c>
      <c r="AQ36" s="4">
        <v>47.158639999999998</v>
      </c>
      <c r="AR36" s="4">
        <v>-88.484424000000004</v>
      </c>
      <c r="AS36" s="4">
        <v>311.39999999999998</v>
      </c>
      <c r="AT36" s="4">
        <v>21.4</v>
      </c>
      <c r="AU36" s="4">
        <v>10</v>
      </c>
      <c r="AV36" s="4">
        <v>9</v>
      </c>
      <c r="AW36" s="4" t="s">
        <v>206</v>
      </c>
      <c r="AX36" s="4">
        <v>1.2</v>
      </c>
      <c r="AY36" s="4">
        <v>1.8458540000000001</v>
      </c>
      <c r="AZ36" s="4">
        <v>2.3764240000000001</v>
      </c>
      <c r="BA36" s="4">
        <v>14.023</v>
      </c>
      <c r="BB36" s="4">
        <v>11.32</v>
      </c>
      <c r="BC36" s="4">
        <v>0.81</v>
      </c>
      <c r="BD36" s="4">
        <v>18.609000000000002</v>
      </c>
      <c r="BE36" s="4">
        <v>1772.211</v>
      </c>
      <c r="BF36" s="4">
        <v>783.20500000000004</v>
      </c>
      <c r="BG36" s="4">
        <v>0.27900000000000003</v>
      </c>
      <c r="BH36" s="4">
        <v>0.20100000000000001</v>
      </c>
      <c r="BI36" s="4">
        <v>0.48</v>
      </c>
      <c r="BJ36" s="4">
        <v>0.21099999999999999</v>
      </c>
      <c r="BK36" s="4">
        <v>0.152</v>
      </c>
      <c r="BL36" s="4">
        <v>0.36399999999999999</v>
      </c>
      <c r="BM36" s="4">
        <v>9.4460999999999995</v>
      </c>
      <c r="BQ36" s="4">
        <v>24.949000000000002</v>
      </c>
      <c r="BR36" s="4">
        <v>0.14655799999999999</v>
      </c>
      <c r="BS36" s="4">
        <v>-5</v>
      </c>
      <c r="BT36" s="4">
        <v>5.3690000000000002E-2</v>
      </c>
      <c r="BU36" s="4">
        <v>3.5815109999999999</v>
      </c>
      <c r="BV36" s="4">
        <v>1.084538</v>
      </c>
      <c r="BW36" s="4">
        <f t="shared" si="14"/>
        <v>0.9462352061999999</v>
      </c>
      <c r="BY36" s="4">
        <f t="shared" si="10"/>
        <v>4677.8813816350767</v>
      </c>
      <c r="BZ36" s="4">
        <f t="shared" si="11"/>
        <v>2067.3272468704349</v>
      </c>
      <c r="CA36" s="4">
        <f t="shared" si="12"/>
        <v>0.55695003107699992</v>
      </c>
      <c r="CB36" s="4">
        <f t="shared" si="13"/>
        <v>25.745627714453097</v>
      </c>
    </row>
    <row r="37" spans="1:80" x14ac:dyDescent="0.25">
      <c r="A37" s="2">
        <v>42069</v>
      </c>
      <c r="B37" s="3">
        <v>1.0185185185185185E-4</v>
      </c>
      <c r="C37" s="4">
        <v>9.7639999999999993</v>
      </c>
      <c r="D37" s="4">
        <v>7.9340000000000002</v>
      </c>
      <c r="E37" s="4">
        <v>79339.632719999994</v>
      </c>
      <c r="F37" s="4">
        <v>15.1</v>
      </c>
      <c r="G37" s="4">
        <v>14.7</v>
      </c>
      <c r="H37" s="4">
        <v>1738.5</v>
      </c>
      <c r="J37" s="4">
        <v>0.2</v>
      </c>
      <c r="K37" s="4">
        <v>0.8397</v>
      </c>
      <c r="L37" s="4">
        <v>8.1989000000000001</v>
      </c>
      <c r="M37" s="4">
        <v>6.6623999999999999</v>
      </c>
      <c r="N37" s="4">
        <v>12.6799</v>
      </c>
      <c r="O37" s="4">
        <v>12.343999999999999</v>
      </c>
      <c r="P37" s="4">
        <v>25</v>
      </c>
      <c r="Q37" s="4">
        <v>9.6062999999999992</v>
      </c>
      <c r="R37" s="4">
        <v>9.3518000000000008</v>
      </c>
      <c r="S37" s="4">
        <v>19</v>
      </c>
      <c r="T37" s="4">
        <v>1738.4813999999999</v>
      </c>
      <c r="W37" s="4">
        <v>0</v>
      </c>
      <c r="X37" s="4">
        <v>0.16789999999999999</v>
      </c>
      <c r="Y37" s="4">
        <v>11.8</v>
      </c>
      <c r="Z37" s="4">
        <v>859</v>
      </c>
      <c r="AA37" s="4">
        <v>882</v>
      </c>
      <c r="AB37" s="4">
        <v>813</v>
      </c>
      <c r="AC37" s="4">
        <v>59</v>
      </c>
      <c r="AD37" s="4">
        <v>6.93</v>
      </c>
      <c r="AE37" s="4">
        <v>0.16</v>
      </c>
      <c r="AF37" s="4">
        <v>979</v>
      </c>
      <c r="AG37" s="4">
        <v>-11</v>
      </c>
      <c r="AH37" s="4">
        <v>7</v>
      </c>
      <c r="AI37" s="4">
        <v>25</v>
      </c>
      <c r="AJ37" s="4">
        <v>190</v>
      </c>
      <c r="AK37" s="4">
        <v>140</v>
      </c>
      <c r="AL37" s="4">
        <v>2.1</v>
      </c>
      <c r="AM37" s="4">
        <v>195</v>
      </c>
      <c r="AN37" s="4" t="s">
        <v>155</v>
      </c>
      <c r="AO37" s="4">
        <v>2</v>
      </c>
      <c r="AP37" s="4">
        <v>0.58333333333333337</v>
      </c>
      <c r="AQ37" s="4">
        <v>47.158703000000003</v>
      </c>
      <c r="AR37" s="4">
        <v>-88.484326999999993</v>
      </c>
      <c r="AS37" s="4">
        <v>311.10000000000002</v>
      </c>
      <c r="AT37" s="4">
        <v>21.8</v>
      </c>
      <c r="AU37" s="4">
        <v>10</v>
      </c>
      <c r="AV37" s="4">
        <v>9</v>
      </c>
      <c r="AW37" s="4" t="s">
        <v>206</v>
      </c>
      <c r="AX37" s="4">
        <v>1.538462</v>
      </c>
      <c r="AY37" s="4">
        <v>2.0538460000000001</v>
      </c>
      <c r="AZ37" s="4">
        <v>2.723077</v>
      </c>
      <c r="BA37" s="4">
        <v>14.023</v>
      </c>
      <c r="BB37" s="4">
        <v>11.07</v>
      </c>
      <c r="BC37" s="4">
        <v>0.79</v>
      </c>
      <c r="BD37" s="4">
        <v>19.087</v>
      </c>
      <c r="BE37" s="4">
        <v>1652.98</v>
      </c>
      <c r="BF37" s="4">
        <v>854.90300000000002</v>
      </c>
      <c r="BG37" s="4">
        <v>0.26800000000000002</v>
      </c>
      <c r="BH37" s="4">
        <v>0.26100000000000001</v>
      </c>
      <c r="BI37" s="4">
        <v>0.52800000000000002</v>
      </c>
      <c r="BJ37" s="4">
        <v>0.20300000000000001</v>
      </c>
      <c r="BK37" s="4">
        <v>0.19700000000000001</v>
      </c>
      <c r="BL37" s="4">
        <v>0.4</v>
      </c>
      <c r="BM37" s="4">
        <v>11.5905</v>
      </c>
      <c r="BQ37" s="4">
        <v>24.619</v>
      </c>
      <c r="BR37" s="4">
        <v>0.19289999999999999</v>
      </c>
      <c r="BS37" s="4">
        <v>-5</v>
      </c>
      <c r="BT37" s="4">
        <v>5.3061999999999998E-2</v>
      </c>
      <c r="BU37" s="4">
        <v>4.7139939999999996</v>
      </c>
      <c r="BV37" s="4">
        <v>1.071852</v>
      </c>
      <c r="BW37" s="4">
        <f t="shared" si="14"/>
        <v>1.2454372147999999</v>
      </c>
      <c r="BY37" s="4">
        <f t="shared" si="10"/>
        <v>5742.8055601624401</v>
      </c>
      <c r="BZ37" s="4">
        <f t="shared" si="11"/>
        <v>2970.1156104729339</v>
      </c>
      <c r="CA37" s="4">
        <f t="shared" si="12"/>
        <v>0.705265356334</v>
      </c>
      <c r="CB37" s="4">
        <f t="shared" si="13"/>
        <v>41.579173614776998</v>
      </c>
    </row>
    <row r="38" spans="1:80" x14ac:dyDescent="0.25">
      <c r="A38" s="2">
        <v>42069</v>
      </c>
      <c r="B38" s="3">
        <v>1.1342592592592594E-4</v>
      </c>
      <c r="C38" s="4">
        <v>9.5609999999999999</v>
      </c>
      <c r="D38" s="4">
        <v>8.2004999999999999</v>
      </c>
      <c r="E38" s="4">
        <v>82004.852459999995</v>
      </c>
      <c r="F38" s="4">
        <v>15.1</v>
      </c>
      <c r="G38" s="4">
        <v>17.7</v>
      </c>
      <c r="H38" s="4">
        <v>2156.6999999999998</v>
      </c>
      <c r="J38" s="4">
        <v>0.2</v>
      </c>
      <c r="K38" s="4">
        <v>0.83830000000000005</v>
      </c>
      <c r="L38" s="4">
        <v>8.0151000000000003</v>
      </c>
      <c r="M38" s="4">
        <v>6.8746</v>
      </c>
      <c r="N38" s="4">
        <v>12.6586</v>
      </c>
      <c r="O38" s="4">
        <v>14.827</v>
      </c>
      <c r="P38" s="4">
        <v>27.5</v>
      </c>
      <c r="Q38" s="4">
        <v>9.5901999999999994</v>
      </c>
      <c r="R38" s="4">
        <v>11.233000000000001</v>
      </c>
      <c r="S38" s="4">
        <v>20.8</v>
      </c>
      <c r="T38" s="4">
        <v>2156.6532999999999</v>
      </c>
      <c r="W38" s="4">
        <v>0</v>
      </c>
      <c r="X38" s="4">
        <v>0.16769999999999999</v>
      </c>
      <c r="Y38" s="4">
        <v>12.1</v>
      </c>
      <c r="Z38" s="4">
        <v>858</v>
      </c>
      <c r="AA38" s="4">
        <v>881</v>
      </c>
      <c r="AB38" s="4">
        <v>812</v>
      </c>
      <c r="AC38" s="4">
        <v>59</v>
      </c>
      <c r="AD38" s="4">
        <v>6.93</v>
      </c>
      <c r="AE38" s="4">
        <v>0.16</v>
      </c>
      <c r="AF38" s="4">
        <v>979</v>
      </c>
      <c r="AG38" s="4">
        <v>-11</v>
      </c>
      <c r="AH38" s="4">
        <v>7</v>
      </c>
      <c r="AI38" s="4">
        <v>25</v>
      </c>
      <c r="AJ38" s="4">
        <v>190</v>
      </c>
      <c r="AK38" s="4">
        <v>140</v>
      </c>
      <c r="AL38" s="4">
        <v>2.4</v>
      </c>
      <c r="AM38" s="4">
        <v>195</v>
      </c>
      <c r="AN38" s="4" t="s">
        <v>155</v>
      </c>
      <c r="AO38" s="4">
        <v>2</v>
      </c>
      <c r="AP38" s="4">
        <v>0.58334490740740741</v>
      </c>
      <c r="AQ38" s="4">
        <v>47.158839999999998</v>
      </c>
      <c r="AR38" s="4">
        <v>-88.484198000000006</v>
      </c>
      <c r="AS38" s="4">
        <v>310.5</v>
      </c>
      <c r="AT38" s="4">
        <v>22</v>
      </c>
      <c r="AU38" s="4">
        <v>10</v>
      </c>
      <c r="AV38" s="4">
        <v>8</v>
      </c>
      <c r="AW38" s="4" t="s">
        <v>208</v>
      </c>
      <c r="AX38" s="4">
        <v>1.346454</v>
      </c>
      <c r="AY38" s="4">
        <v>2.1</v>
      </c>
      <c r="AZ38" s="4">
        <v>2.8</v>
      </c>
      <c r="BA38" s="4">
        <v>14.023</v>
      </c>
      <c r="BB38" s="4">
        <v>10.96</v>
      </c>
      <c r="BC38" s="4">
        <v>0.78</v>
      </c>
      <c r="BD38" s="4">
        <v>19.286000000000001</v>
      </c>
      <c r="BE38" s="4">
        <v>1608.38</v>
      </c>
      <c r="BF38" s="4">
        <v>878.024</v>
      </c>
      <c r="BG38" s="4">
        <v>0.26600000000000001</v>
      </c>
      <c r="BH38" s="4">
        <v>0.312</v>
      </c>
      <c r="BI38" s="4">
        <v>0.57799999999999996</v>
      </c>
      <c r="BJ38" s="4">
        <v>0.20200000000000001</v>
      </c>
      <c r="BK38" s="4">
        <v>0.23599999999999999</v>
      </c>
      <c r="BL38" s="4">
        <v>0.438</v>
      </c>
      <c r="BM38" s="4">
        <v>14.311299999999999</v>
      </c>
      <c r="BQ38" s="4">
        <v>24.463000000000001</v>
      </c>
      <c r="BR38" s="4">
        <v>0.300118</v>
      </c>
      <c r="BS38" s="4">
        <v>-5</v>
      </c>
      <c r="BT38" s="4">
        <v>5.8628E-2</v>
      </c>
      <c r="BU38" s="4">
        <v>7.3341329999999996</v>
      </c>
      <c r="BV38" s="4">
        <v>1.1842859999999999</v>
      </c>
      <c r="BW38" s="4">
        <f t="shared" si="14"/>
        <v>1.9376779385999998</v>
      </c>
      <c r="BY38" s="4">
        <f t="shared" si="10"/>
        <v>8693.70567905598</v>
      </c>
      <c r="BZ38" s="4">
        <f t="shared" si="11"/>
        <v>4745.9445125825041</v>
      </c>
      <c r="CA38" s="4">
        <f t="shared" si="12"/>
        <v>1.0918617162419999</v>
      </c>
      <c r="CB38" s="4">
        <f t="shared" si="13"/>
        <v>79.875303955806885</v>
      </c>
    </row>
    <row r="39" spans="1:80" x14ac:dyDescent="0.25">
      <c r="A39" s="2">
        <v>42069</v>
      </c>
      <c r="B39" s="3">
        <v>1.2500000000000003E-4</v>
      </c>
      <c r="C39" s="4">
        <v>9.7910000000000004</v>
      </c>
      <c r="D39" s="4">
        <v>8.0152000000000001</v>
      </c>
      <c r="E39" s="4">
        <v>80151.600000000006</v>
      </c>
      <c r="F39" s="4">
        <v>15.5</v>
      </c>
      <c r="G39" s="4">
        <v>59.9</v>
      </c>
      <c r="H39" s="4">
        <v>2344.5</v>
      </c>
      <c r="J39" s="4">
        <v>0.2</v>
      </c>
      <c r="K39" s="4">
        <v>0.83830000000000005</v>
      </c>
      <c r="L39" s="4">
        <v>8.2075999999999993</v>
      </c>
      <c r="M39" s="4">
        <v>6.7187000000000001</v>
      </c>
      <c r="N39" s="4">
        <v>12.9682</v>
      </c>
      <c r="O39" s="4">
        <v>50.175800000000002</v>
      </c>
      <c r="P39" s="4">
        <v>63.1</v>
      </c>
      <c r="Q39" s="4">
        <v>9.8245000000000005</v>
      </c>
      <c r="R39" s="4">
        <v>38.012500000000003</v>
      </c>
      <c r="S39" s="4">
        <v>47.8</v>
      </c>
      <c r="T39" s="4">
        <v>2344.5046000000002</v>
      </c>
      <c r="W39" s="4">
        <v>0</v>
      </c>
      <c r="X39" s="4">
        <v>0.16769999999999999</v>
      </c>
      <c r="Y39" s="4">
        <v>12.2</v>
      </c>
      <c r="Z39" s="4">
        <v>856</v>
      </c>
      <c r="AA39" s="4">
        <v>879</v>
      </c>
      <c r="AB39" s="4">
        <v>812</v>
      </c>
      <c r="AC39" s="4">
        <v>59</v>
      </c>
      <c r="AD39" s="4">
        <v>6.92</v>
      </c>
      <c r="AE39" s="4">
        <v>0.16</v>
      </c>
      <c r="AF39" s="4">
        <v>980</v>
      </c>
      <c r="AG39" s="4">
        <v>-11</v>
      </c>
      <c r="AH39" s="4">
        <v>7</v>
      </c>
      <c r="AI39" s="4">
        <v>25</v>
      </c>
      <c r="AJ39" s="4">
        <v>190.9</v>
      </c>
      <c r="AK39" s="4">
        <v>140</v>
      </c>
      <c r="AL39" s="4">
        <v>2.6</v>
      </c>
      <c r="AM39" s="4">
        <v>195</v>
      </c>
      <c r="AN39" s="4" t="s">
        <v>155</v>
      </c>
      <c r="AO39" s="4">
        <v>2</v>
      </c>
      <c r="AP39" s="4">
        <v>0.58336805555555549</v>
      </c>
      <c r="AQ39" s="4">
        <v>47.158862999999997</v>
      </c>
      <c r="AR39" s="4">
        <v>-88.484177000000003</v>
      </c>
      <c r="AS39" s="4">
        <v>310.39999999999998</v>
      </c>
      <c r="AT39" s="4">
        <v>22.3</v>
      </c>
      <c r="AU39" s="4">
        <v>10</v>
      </c>
      <c r="AV39" s="4">
        <v>8</v>
      </c>
      <c r="AW39" s="4" t="s">
        <v>208</v>
      </c>
      <c r="AX39" s="4">
        <v>1.215584</v>
      </c>
      <c r="AY39" s="4">
        <v>1.762338</v>
      </c>
      <c r="AZ39" s="4">
        <v>2.2090909999999999</v>
      </c>
      <c r="BA39" s="4">
        <v>14.023</v>
      </c>
      <c r="BB39" s="4">
        <v>10.95</v>
      </c>
      <c r="BC39" s="4">
        <v>0.78</v>
      </c>
      <c r="BD39" s="4">
        <v>19.295000000000002</v>
      </c>
      <c r="BE39" s="4">
        <v>1640.9780000000001</v>
      </c>
      <c r="BF39" s="4">
        <v>854.97199999999998</v>
      </c>
      <c r="BG39" s="4">
        <v>0.27200000000000002</v>
      </c>
      <c r="BH39" s="4">
        <v>1.0509999999999999</v>
      </c>
      <c r="BI39" s="4">
        <v>1.3220000000000001</v>
      </c>
      <c r="BJ39" s="4">
        <v>0.20599999999999999</v>
      </c>
      <c r="BK39" s="4">
        <v>0.79600000000000004</v>
      </c>
      <c r="BL39" s="4">
        <v>1.002</v>
      </c>
      <c r="BM39" s="4">
        <v>15.5009</v>
      </c>
      <c r="BQ39" s="4">
        <v>24.372</v>
      </c>
      <c r="BR39" s="4">
        <v>0.32011899999999999</v>
      </c>
      <c r="BS39" s="4">
        <v>-5</v>
      </c>
      <c r="BT39" s="4">
        <v>6.1810999999999998E-2</v>
      </c>
      <c r="BU39" s="4">
        <v>7.8229059999999997</v>
      </c>
      <c r="BV39" s="4">
        <v>1.248586</v>
      </c>
      <c r="BW39" s="4">
        <f t="shared" si="14"/>
        <v>2.0668117651999998</v>
      </c>
      <c r="BY39" s="4">
        <f t="shared" si="10"/>
        <v>9461.0286652041159</v>
      </c>
      <c r="BZ39" s="4">
        <f t="shared" si="11"/>
        <v>4929.3254388217838</v>
      </c>
      <c r="CA39" s="4">
        <f t="shared" si="12"/>
        <v>1.1876892347319998</v>
      </c>
      <c r="CB39" s="4">
        <f t="shared" si="13"/>
        <v>92.280445631319395</v>
      </c>
    </row>
    <row r="40" spans="1:80" x14ac:dyDescent="0.25">
      <c r="A40" s="2">
        <v>42069</v>
      </c>
      <c r="B40" s="3">
        <v>1.3657407407407409E-4</v>
      </c>
      <c r="C40" s="4">
        <v>10.113</v>
      </c>
      <c r="D40" s="4">
        <v>7.4093999999999998</v>
      </c>
      <c r="E40" s="4">
        <v>74093.533330000006</v>
      </c>
      <c r="F40" s="4">
        <v>16</v>
      </c>
      <c r="G40" s="4">
        <v>106.6</v>
      </c>
      <c r="H40" s="4">
        <v>2417.4</v>
      </c>
      <c r="J40" s="4">
        <v>0.2</v>
      </c>
      <c r="K40" s="4">
        <v>0.84160000000000001</v>
      </c>
      <c r="L40" s="4">
        <v>8.5114999999999998</v>
      </c>
      <c r="M40" s="4">
        <v>6.2358000000000002</v>
      </c>
      <c r="N40" s="4">
        <v>13.5023</v>
      </c>
      <c r="O40" s="4">
        <v>89.730999999999995</v>
      </c>
      <c r="P40" s="4">
        <v>103.2</v>
      </c>
      <c r="Q40" s="4">
        <v>10.2294</v>
      </c>
      <c r="R40" s="4">
        <v>67.980500000000006</v>
      </c>
      <c r="S40" s="4">
        <v>78.2</v>
      </c>
      <c r="T40" s="4">
        <v>2417.3528000000001</v>
      </c>
      <c r="W40" s="4">
        <v>0</v>
      </c>
      <c r="X40" s="4">
        <v>0.16830000000000001</v>
      </c>
      <c r="Y40" s="4">
        <v>12.2</v>
      </c>
      <c r="Z40" s="4">
        <v>857</v>
      </c>
      <c r="AA40" s="4">
        <v>880</v>
      </c>
      <c r="AB40" s="4">
        <v>812</v>
      </c>
      <c r="AC40" s="4">
        <v>59</v>
      </c>
      <c r="AD40" s="4">
        <v>6.93</v>
      </c>
      <c r="AE40" s="4">
        <v>0.16</v>
      </c>
      <c r="AF40" s="4">
        <v>979</v>
      </c>
      <c r="AG40" s="4">
        <v>-11</v>
      </c>
      <c r="AH40" s="4">
        <v>7</v>
      </c>
      <c r="AI40" s="4">
        <v>25</v>
      </c>
      <c r="AJ40" s="4">
        <v>191</v>
      </c>
      <c r="AK40" s="4">
        <v>140</v>
      </c>
      <c r="AL40" s="4">
        <v>2.6</v>
      </c>
      <c r="AM40" s="4">
        <v>195</v>
      </c>
      <c r="AN40" s="4" t="s">
        <v>155</v>
      </c>
      <c r="AO40" s="4">
        <v>2</v>
      </c>
      <c r="AP40" s="4">
        <v>0.58336805555555549</v>
      </c>
      <c r="AQ40" s="4">
        <v>47.158937999999999</v>
      </c>
      <c r="AR40" s="4">
        <v>-88.484148000000005</v>
      </c>
      <c r="AS40" s="4">
        <v>310.10000000000002</v>
      </c>
      <c r="AT40" s="4">
        <v>23</v>
      </c>
      <c r="AU40" s="4">
        <v>10</v>
      </c>
      <c r="AV40" s="4">
        <v>8</v>
      </c>
      <c r="AW40" s="4" t="s">
        <v>208</v>
      </c>
      <c r="AX40" s="4">
        <v>0.94705300000000003</v>
      </c>
      <c r="AY40" s="4">
        <v>1.7</v>
      </c>
      <c r="AZ40" s="4">
        <v>1.9313689999999999</v>
      </c>
      <c r="BA40" s="4">
        <v>14.023</v>
      </c>
      <c r="BB40" s="4">
        <v>11.2</v>
      </c>
      <c r="BC40" s="4">
        <v>0.8</v>
      </c>
      <c r="BD40" s="4">
        <v>18.82</v>
      </c>
      <c r="BE40" s="4">
        <v>1721.3019999999999</v>
      </c>
      <c r="BF40" s="4">
        <v>802.63699999999994</v>
      </c>
      <c r="BG40" s="4">
        <v>0.28599999999999998</v>
      </c>
      <c r="BH40" s="4">
        <v>1.9</v>
      </c>
      <c r="BI40" s="4">
        <v>2.1859999999999999</v>
      </c>
      <c r="BJ40" s="4">
        <v>0.217</v>
      </c>
      <c r="BK40" s="4">
        <v>1.44</v>
      </c>
      <c r="BL40" s="4">
        <v>1.6559999999999999</v>
      </c>
      <c r="BM40" s="4">
        <v>16.1663</v>
      </c>
      <c r="BQ40" s="4">
        <v>24.751000000000001</v>
      </c>
      <c r="BR40" s="4">
        <v>0.26284800000000003</v>
      </c>
      <c r="BS40" s="4">
        <v>-5</v>
      </c>
      <c r="BT40" s="4">
        <v>6.0123999999999997E-2</v>
      </c>
      <c r="BU40" s="4">
        <v>6.4233450000000003</v>
      </c>
      <c r="BV40" s="4">
        <v>1.214507</v>
      </c>
      <c r="BW40" s="4">
        <f t="shared" si="14"/>
        <v>1.697047749</v>
      </c>
      <c r="BY40" s="4">
        <f t="shared" si="10"/>
        <v>8148.6527306550297</v>
      </c>
      <c r="BZ40" s="4">
        <f t="shared" si="11"/>
        <v>3799.687783883805</v>
      </c>
      <c r="CA40" s="4">
        <f t="shared" si="12"/>
        <v>1.0272791425050001</v>
      </c>
      <c r="CB40" s="4">
        <f t="shared" si="13"/>
        <v>79.023550650133501</v>
      </c>
    </row>
    <row r="41" spans="1:80" x14ac:dyDescent="0.25">
      <c r="A41" s="2">
        <v>42069</v>
      </c>
      <c r="B41" s="3">
        <v>1.4814814814814815E-4</v>
      </c>
      <c r="C41" s="4">
        <v>10.496</v>
      </c>
      <c r="D41" s="4">
        <v>6.7988</v>
      </c>
      <c r="E41" s="4">
        <v>67988.079469999997</v>
      </c>
      <c r="F41" s="4">
        <v>15.3</v>
      </c>
      <c r="G41" s="4">
        <v>54.3</v>
      </c>
      <c r="H41" s="4">
        <v>2378.8000000000002</v>
      </c>
      <c r="J41" s="4">
        <v>0.2</v>
      </c>
      <c r="K41" s="4">
        <v>0.84460000000000002</v>
      </c>
      <c r="L41" s="4">
        <v>8.8656000000000006</v>
      </c>
      <c r="M41" s="4">
        <v>5.7424999999999997</v>
      </c>
      <c r="N41" s="4">
        <v>12.9595</v>
      </c>
      <c r="O41" s="4">
        <v>45.840600000000002</v>
      </c>
      <c r="P41" s="4">
        <v>58.8</v>
      </c>
      <c r="Q41" s="4">
        <v>9.8181999999999992</v>
      </c>
      <c r="R41" s="4">
        <v>34.729100000000003</v>
      </c>
      <c r="S41" s="4">
        <v>44.5</v>
      </c>
      <c r="T41" s="4">
        <v>2378.7692999999999</v>
      </c>
      <c r="W41" s="4">
        <v>0</v>
      </c>
      <c r="X41" s="4">
        <v>0.16889999999999999</v>
      </c>
      <c r="Y41" s="4">
        <v>12.3</v>
      </c>
      <c r="Z41" s="4">
        <v>856</v>
      </c>
      <c r="AA41" s="4">
        <v>879</v>
      </c>
      <c r="AB41" s="4">
        <v>811</v>
      </c>
      <c r="AC41" s="4">
        <v>59</v>
      </c>
      <c r="AD41" s="4">
        <v>6.93</v>
      </c>
      <c r="AE41" s="4">
        <v>0.16</v>
      </c>
      <c r="AF41" s="4">
        <v>979</v>
      </c>
      <c r="AG41" s="4">
        <v>-11</v>
      </c>
      <c r="AH41" s="4">
        <v>7.9379999999999997</v>
      </c>
      <c r="AI41" s="4">
        <v>25</v>
      </c>
      <c r="AJ41" s="4">
        <v>191</v>
      </c>
      <c r="AK41" s="4">
        <v>140.9</v>
      </c>
      <c r="AL41" s="4">
        <v>2.8</v>
      </c>
      <c r="AM41" s="4">
        <v>195</v>
      </c>
      <c r="AN41" s="4" t="s">
        <v>155</v>
      </c>
      <c r="AO41" s="4">
        <v>2</v>
      </c>
      <c r="AP41" s="4">
        <v>0.58337962962962964</v>
      </c>
      <c r="AQ41" s="4">
        <v>47.159123000000001</v>
      </c>
      <c r="AR41" s="4">
        <v>-88.484132000000002</v>
      </c>
      <c r="AS41" s="4">
        <v>309.8</v>
      </c>
      <c r="AT41" s="4">
        <v>24.8</v>
      </c>
      <c r="AU41" s="4">
        <v>10</v>
      </c>
      <c r="AV41" s="4">
        <v>8</v>
      </c>
      <c r="AW41" s="4" t="s">
        <v>208</v>
      </c>
      <c r="AX41" s="4">
        <v>0.98421599999999998</v>
      </c>
      <c r="AY41" s="4">
        <v>1.7</v>
      </c>
      <c r="AZ41" s="4">
        <v>1.9</v>
      </c>
      <c r="BA41" s="4">
        <v>14.023</v>
      </c>
      <c r="BB41" s="4">
        <v>11.42</v>
      </c>
      <c r="BC41" s="4">
        <v>0.81</v>
      </c>
      <c r="BD41" s="4">
        <v>18.395</v>
      </c>
      <c r="BE41" s="4">
        <v>1810.2439999999999</v>
      </c>
      <c r="BF41" s="4">
        <v>746.29</v>
      </c>
      <c r="BG41" s="4">
        <v>0.27700000000000002</v>
      </c>
      <c r="BH41" s="4">
        <v>0.98</v>
      </c>
      <c r="BI41" s="4">
        <v>1.2569999999999999</v>
      </c>
      <c r="BJ41" s="4">
        <v>0.21</v>
      </c>
      <c r="BK41" s="4">
        <v>0.74299999999999999</v>
      </c>
      <c r="BL41" s="4">
        <v>0.95299999999999996</v>
      </c>
      <c r="BM41" s="4">
        <v>16.062100000000001</v>
      </c>
      <c r="BQ41" s="4">
        <v>25.08</v>
      </c>
      <c r="BR41" s="4">
        <v>0.39313399999999998</v>
      </c>
      <c r="BS41" s="4">
        <v>-5</v>
      </c>
      <c r="BT41" s="4">
        <v>6.2813999999999995E-2</v>
      </c>
      <c r="BU41" s="4">
        <v>9.6072120000000005</v>
      </c>
      <c r="BV41" s="4">
        <v>1.2688429999999999</v>
      </c>
      <c r="BW41" s="4">
        <f t="shared" si="14"/>
        <v>2.5382254103999999</v>
      </c>
      <c r="BY41" s="4">
        <f t="shared" si="10"/>
        <v>12817.460237359535</v>
      </c>
      <c r="BZ41" s="4">
        <f t="shared" si="11"/>
        <v>5284.1177214447598</v>
      </c>
      <c r="CA41" s="4">
        <f t="shared" si="12"/>
        <v>1.4869082012400001</v>
      </c>
      <c r="CB41" s="4">
        <f t="shared" si="13"/>
        <v>117.43143189741721</v>
      </c>
    </row>
    <row r="42" spans="1:80" x14ac:dyDescent="0.25">
      <c r="A42" s="2">
        <v>42069</v>
      </c>
      <c r="B42" s="3">
        <v>1.5972222222222223E-4</v>
      </c>
      <c r="C42" s="4">
        <v>10.358000000000001</v>
      </c>
      <c r="D42" s="4">
        <v>6.8281999999999998</v>
      </c>
      <c r="E42" s="4">
        <v>68282.075469999996</v>
      </c>
      <c r="F42" s="4">
        <v>15.3</v>
      </c>
      <c r="G42" s="4">
        <v>41.6</v>
      </c>
      <c r="H42" s="4">
        <v>2334.6</v>
      </c>
      <c r="J42" s="4">
        <v>0.2</v>
      </c>
      <c r="K42" s="4">
        <v>0.84540000000000004</v>
      </c>
      <c r="L42" s="4">
        <v>8.7570999999999994</v>
      </c>
      <c r="M42" s="4">
        <v>5.7728999999999999</v>
      </c>
      <c r="N42" s="4">
        <v>12.9354</v>
      </c>
      <c r="O42" s="4">
        <v>35.170699999999997</v>
      </c>
      <c r="P42" s="4">
        <v>48.1</v>
      </c>
      <c r="Q42" s="4">
        <v>9.7998999999999992</v>
      </c>
      <c r="R42" s="4">
        <v>26.645499999999998</v>
      </c>
      <c r="S42" s="4">
        <v>36.4</v>
      </c>
      <c r="T42" s="4">
        <v>2334.5722999999998</v>
      </c>
      <c r="W42" s="4">
        <v>0</v>
      </c>
      <c r="X42" s="4">
        <v>0.1691</v>
      </c>
      <c r="Y42" s="4">
        <v>12.3</v>
      </c>
      <c r="Z42" s="4">
        <v>855</v>
      </c>
      <c r="AA42" s="4">
        <v>878</v>
      </c>
      <c r="AB42" s="4">
        <v>810</v>
      </c>
      <c r="AC42" s="4">
        <v>59</v>
      </c>
      <c r="AD42" s="4">
        <v>6.93</v>
      </c>
      <c r="AE42" s="4">
        <v>0.16</v>
      </c>
      <c r="AF42" s="4">
        <v>979</v>
      </c>
      <c r="AG42" s="4">
        <v>-11</v>
      </c>
      <c r="AH42" s="4">
        <v>8</v>
      </c>
      <c r="AI42" s="4">
        <v>25</v>
      </c>
      <c r="AJ42" s="4">
        <v>191</v>
      </c>
      <c r="AK42" s="4">
        <v>141</v>
      </c>
      <c r="AL42" s="4">
        <v>2.8</v>
      </c>
      <c r="AM42" s="4">
        <v>195</v>
      </c>
      <c r="AN42" s="4" t="s">
        <v>155</v>
      </c>
      <c r="AO42" s="4">
        <v>2</v>
      </c>
      <c r="AP42" s="4">
        <v>0.58340277777777783</v>
      </c>
      <c r="AQ42" s="4">
        <v>47.159154999999998</v>
      </c>
      <c r="AR42" s="4">
        <v>-88.484129999999993</v>
      </c>
      <c r="AS42" s="4">
        <v>309.8</v>
      </c>
      <c r="AT42" s="4">
        <v>26.4</v>
      </c>
      <c r="AU42" s="4">
        <v>10</v>
      </c>
      <c r="AV42" s="4">
        <v>8</v>
      </c>
      <c r="AW42" s="4" t="s">
        <v>208</v>
      </c>
      <c r="AX42" s="4">
        <v>1</v>
      </c>
      <c r="AY42" s="4">
        <v>1.7850509999999999</v>
      </c>
      <c r="AZ42" s="4">
        <v>2.0701010000000002</v>
      </c>
      <c r="BA42" s="4">
        <v>14.023</v>
      </c>
      <c r="BB42" s="4">
        <v>11.49</v>
      </c>
      <c r="BC42" s="4">
        <v>0.82</v>
      </c>
      <c r="BD42" s="4">
        <v>18.28</v>
      </c>
      <c r="BE42" s="4">
        <v>1798.1079999999999</v>
      </c>
      <c r="BF42" s="4">
        <v>754.44600000000003</v>
      </c>
      <c r="BG42" s="4">
        <v>0.27800000000000002</v>
      </c>
      <c r="BH42" s="4">
        <v>0.75600000000000001</v>
      </c>
      <c r="BI42" s="4">
        <v>1.034</v>
      </c>
      <c r="BJ42" s="4">
        <v>0.21099999999999999</v>
      </c>
      <c r="BK42" s="4">
        <v>0.57299999999999995</v>
      </c>
      <c r="BL42" s="4">
        <v>0.78400000000000003</v>
      </c>
      <c r="BM42" s="4">
        <v>15.852</v>
      </c>
      <c r="BQ42" s="4">
        <v>25.245000000000001</v>
      </c>
      <c r="BR42" s="4">
        <v>0.38605400000000001</v>
      </c>
      <c r="BS42" s="4">
        <v>-5</v>
      </c>
      <c r="BT42" s="4">
        <v>6.3937999999999995E-2</v>
      </c>
      <c r="BU42" s="4">
        <v>9.4341939999999997</v>
      </c>
      <c r="BV42" s="4">
        <v>1.2915479999999999</v>
      </c>
      <c r="BW42" s="4">
        <f t="shared" si="14"/>
        <v>2.4925140548</v>
      </c>
      <c r="BY42" s="4">
        <f t="shared" si="10"/>
        <v>12502.246682549623</v>
      </c>
      <c r="BZ42" s="4">
        <f t="shared" si="11"/>
        <v>5245.6637758481884</v>
      </c>
      <c r="CA42" s="4">
        <f t="shared" si="12"/>
        <v>1.4670832063579999</v>
      </c>
      <c r="CB42" s="4">
        <f t="shared" si="13"/>
        <v>113.80819174216801</v>
      </c>
    </row>
    <row r="43" spans="1:80" x14ac:dyDescent="0.25">
      <c r="A43" s="2">
        <v>42069</v>
      </c>
      <c r="B43" s="3">
        <v>1.7129629629629632E-4</v>
      </c>
      <c r="C43" s="4">
        <v>10.074999999999999</v>
      </c>
      <c r="D43" s="4">
        <v>7.2432999999999996</v>
      </c>
      <c r="E43" s="4">
        <v>72433.01887</v>
      </c>
      <c r="F43" s="4">
        <v>16.399999999999999</v>
      </c>
      <c r="G43" s="4">
        <v>91.8</v>
      </c>
      <c r="H43" s="4">
        <v>2389.8000000000002</v>
      </c>
      <c r="J43" s="4">
        <v>0.2</v>
      </c>
      <c r="K43" s="4">
        <v>0.84360000000000002</v>
      </c>
      <c r="L43" s="4">
        <v>8.4995999999999992</v>
      </c>
      <c r="M43" s="4">
        <v>6.1104000000000003</v>
      </c>
      <c r="N43" s="4">
        <v>13.852399999999999</v>
      </c>
      <c r="O43" s="4">
        <v>77.47</v>
      </c>
      <c r="P43" s="4">
        <v>91.3</v>
      </c>
      <c r="Q43" s="4">
        <v>10.4946</v>
      </c>
      <c r="R43" s="4">
        <v>58.691600000000001</v>
      </c>
      <c r="S43" s="4">
        <v>69.2</v>
      </c>
      <c r="T43" s="4">
        <v>2389.7505000000001</v>
      </c>
      <c r="W43" s="4">
        <v>0</v>
      </c>
      <c r="X43" s="4">
        <v>0.16869999999999999</v>
      </c>
      <c r="Y43" s="4">
        <v>12.4</v>
      </c>
      <c r="Z43" s="4">
        <v>853</v>
      </c>
      <c r="AA43" s="4">
        <v>877</v>
      </c>
      <c r="AB43" s="4">
        <v>809</v>
      </c>
      <c r="AC43" s="4">
        <v>59</v>
      </c>
      <c r="AD43" s="4">
        <v>6.93</v>
      </c>
      <c r="AE43" s="4">
        <v>0.16</v>
      </c>
      <c r="AF43" s="4">
        <v>979</v>
      </c>
      <c r="AG43" s="4">
        <v>-11</v>
      </c>
      <c r="AH43" s="4">
        <v>8</v>
      </c>
      <c r="AI43" s="4">
        <v>25</v>
      </c>
      <c r="AJ43" s="4">
        <v>191</v>
      </c>
      <c r="AK43" s="4">
        <v>141</v>
      </c>
      <c r="AL43" s="4">
        <v>2.9</v>
      </c>
      <c r="AM43" s="4">
        <v>195</v>
      </c>
      <c r="AN43" s="4" t="s">
        <v>155</v>
      </c>
      <c r="AO43" s="4">
        <v>2</v>
      </c>
      <c r="AP43" s="4">
        <v>0.58340277777777783</v>
      </c>
      <c r="AQ43" s="4">
        <v>47.159253</v>
      </c>
      <c r="AR43" s="4">
        <v>-88.484136000000007</v>
      </c>
      <c r="AS43" s="4">
        <v>309.8</v>
      </c>
      <c r="AT43" s="4">
        <v>28</v>
      </c>
      <c r="AU43" s="4">
        <v>10</v>
      </c>
      <c r="AV43" s="4">
        <v>8</v>
      </c>
      <c r="AW43" s="4" t="s">
        <v>208</v>
      </c>
      <c r="AX43" s="4">
        <v>1</v>
      </c>
      <c r="AY43" s="4">
        <v>1.8</v>
      </c>
      <c r="AZ43" s="4">
        <v>2.1</v>
      </c>
      <c r="BA43" s="4">
        <v>14.023</v>
      </c>
      <c r="BB43" s="4">
        <v>11.34</v>
      </c>
      <c r="BC43" s="4">
        <v>0.81</v>
      </c>
      <c r="BD43" s="4">
        <v>18.54</v>
      </c>
      <c r="BE43" s="4">
        <v>1735.154</v>
      </c>
      <c r="BF43" s="4">
        <v>793.93600000000004</v>
      </c>
      <c r="BG43" s="4">
        <v>0.29599999999999999</v>
      </c>
      <c r="BH43" s="4">
        <v>1.6559999999999999</v>
      </c>
      <c r="BI43" s="4">
        <v>1.952</v>
      </c>
      <c r="BJ43" s="4">
        <v>0.224</v>
      </c>
      <c r="BK43" s="4">
        <v>1.2549999999999999</v>
      </c>
      <c r="BL43" s="4">
        <v>1.4790000000000001</v>
      </c>
      <c r="BM43" s="4">
        <v>16.1328</v>
      </c>
      <c r="BQ43" s="4">
        <v>25.044</v>
      </c>
      <c r="BR43" s="4">
        <v>0.40938799999999997</v>
      </c>
      <c r="BS43" s="4">
        <v>-5</v>
      </c>
      <c r="BT43" s="4">
        <v>6.4937999999999996E-2</v>
      </c>
      <c r="BU43" s="4">
        <v>10.00442</v>
      </c>
      <c r="BV43" s="4">
        <v>1.3117479999999999</v>
      </c>
      <c r="BW43" s="4">
        <f t="shared" si="14"/>
        <v>2.6431677639999998</v>
      </c>
      <c r="BY43" s="4">
        <f t="shared" si="10"/>
        <v>12793.73731356116</v>
      </c>
      <c r="BZ43" s="4">
        <f t="shared" si="11"/>
        <v>5853.8945982774394</v>
      </c>
      <c r="CA43" s="4">
        <f t="shared" si="12"/>
        <v>1.65160968896</v>
      </c>
      <c r="CB43" s="4">
        <f t="shared" si="13"/>
        <v>122.824872608736</v>
      </c>
    </row>
    <row r="44" spans="1:80" x14ac:dyDescent="0.25">
      <c r="A44" s="2">
        <v>42069</v>
      </c>
      <c r="B44" s="3">
        <v>1.8287037037037038E-4</v>
      </c>
      <c r="C44" s="4">
        <v>9.8040000000000003</v>
      </c>
      <c r="D44" s="4">
        <v>7.7366999999999999</v>
      </c>
      <c r="E44" s="4">
        <v>77366.601030000005</v>
      </c>
      <c r="F44" s="4">
        <v>20.9</v>
      </c>
      <c r="G44" s="4">
        <v>89.8</v>
      </c>
      <c r="H44" s="4">
        <v>2490</v>
      </c>
      <c r="J44" s="4">
        <v>0.2</v>
      </c>
      <c r="K44" s="4">
        <v>0.84079999999999999</v>
      </c>
      <c r="L44" s="4">
        <v>8.2431999999999999</v>
      </c>
      <c r="M44" s="4">
        <v>6.5052000000000003</v>
      </c>
      <c r="N44" s="4">
        <v>17.6081</v>
      </c>
      <c r="O44" s="4">
        <v>75.525099999999995</v>
      </c>
      <c r="P44" s="4">
        <v>93.1</v>
      </c>
      <c r="Q44" s="4">
        <v>13.34</v>
      </c>
      <c r="R44" s="4">
        <v>57.218200000000003</v>
      </c>
      <c r="S44" s="4">
        <v>70.599999999999994</v>
      </c>
      <c r="T44" s="4">
        <v>2490.0029</v>
      </c>
      <c r="W44" s="4">
        <v>0</v>
      </c>
      <c r="X44" s="4">
        <v>0.16819999999999999</v>
      </c>
      <c r="Y44" s="4">
        <v>12.4</v>
      </c>
      <c r="Z44" s="4">
        <v>853</v>
      </c>
      <c r="AA44" s="4">
        <v>876</v>
      </c>
      <c r="AB44" s="4">
        <v>808</v>
      </c>
      <c r="AC44" s="4">
        <v>59</v>
      </c>
      <c r="AD44" s="4">
        <v>6.93</v>
      </c>
      <c r="AE44" s="4">
        <v>0.16</v>
      </c>
      <c r="AF44" s="4">
        <v>979</v>
      </c>
      <c r="AG44" s="4">
        <v>-11</v>
      </c>
      <c r="AH44" s="4">
        <v>7.0620000000000003</v>
      </c>
      <c r="AI44" s="4">
        <v>25</v>
      </c>
      <c r="AJ44" s="4">
        <v>191.9</v>
      </c>
      <c r="AK44" s="4">
        <v>141</v>
      </c>
      <c r="AL44" s="4">
        <v>3</v>
      </c>
      <c r="AM44" s="4">
        <v>195</v>
      </c>
      <c r="AN44" s="4" t="s">
        <v>155</v>
      </c>
      <c r="AO44" s="4">
        <v>2</v>
      </c>
      <c r="AP44" s="4">
        <v>0.58341435185185186</v>
      </c>
      <c r="AQ44" s="4">
        <v>47.159374</v>
      </c>
      <c r="AR44" s="4">
        <v>-88.484140999999994</v>
      </c>
      <c r="AS44" s="4">
        <v>309.89999999999998</v>
      </c>
      <c r="AT44" s="4">
        <v>29.9</v>
      </c>
      <c r="AU44" s="4">
        <v>10</v>
      </c>
      <c r="AV44" s="4">
        <v>8</v>
      </c>
      <c r="AW44" s="4" t="s">
        <v>208</v>
      </c>
      <c r="AX44" s="4">
        <v>1.0850150000000001</v>
      </c>
      <c r="AY44" s="4">
        <v>1.8850150000000001</v>
      </c>
      <c r="AZ44" s="4">
        <v>2.1850149999999999</v>
      </c>
      <c r="BA44" s="4">
        <v>14.023</v>
      </c>
      <c r="BB44" s="4">
        <v>11.13</v>
      </c>
      <c r="BC44" s="4">
        <v>0.79</v>
      </c>
      <c r="BD44" s="4">
        <v>18.93</v>
      </c>
      <c r="BE44" s="4">
        <v>1666.098</v>
      </c>
      <c r="BF44" s="4">
        <v>836.846</v>
      </c>
      <c r="BG44" s="4">
        <v>0.373</v>
      </c>
      <c r="BH44" s="4">
        <v>1.599</v>
      </c>
      <c r="BI44" s="4">
        <v>1.9710000000000001</v>
      </c>
      <c r="BJ44" s="4">
        <v>0.28199999999999997</v>
      </c>
      <c r="BK44" s="4">
        <v>1.2110000000000001</v>
      </c>
      <c r="BL44" s="4">
        <v>1.4930000000000001</v>
      </c>
      <c r="BM44" s="4">
        <v>16.642800000000001</v>
      </c>
      <c r="BQ44" s="4">
        <v>24.713999999999999</v>
      </c>
      <c r="BR44" s="4">
        <v>0.42694599999999999</v>
      </c>
      <c r="BS44" s="4">
        <v>-5</v>
      </c>
      <c r="BT44" s="4">
        <v>6.5937999999999997E-2</v>
      </c>
      <c r="BU44" s="4">
        <v>10.433493</v>
      </c>
      <c r="BV44" s="4">
        <v>1.3319479999999999</v>
      </c>
      <c r="BW44" s="4">
        <f t="shared" si="14"/>
        <v>2.7565288506000001</v>
      </c>
      <c r="BY44" s="4">
        <f t="shared" si="10"/>
        <v>12811.434481571418</v>
      </c>
      <c r="BZ44" s="4">
        <f t="shared" si="11"/>
        <v>6434.9142128284857</v>
      </c>
      <c r="CA44" s="4">
        <f t="shared" si="12"/>
        <v>2.1684345841619996</v>
      </c>
      <c r="CB44" s="4">
        <f t="shared" si="13"/>
        <v>132.14197088560442</v>
      </c>
    </row>
    <row r="45" spans="1:80" x14ac:dyDescent="0.25">
      <c r="A45" s="2">
        <v>42069</v>
      </c>
      <c r="B45" s="3">
        <v>1.9444444444444446E-4</v>
      </c>
      <c r="C45" s="4">
        <v>9.6020000000000003</v>
      </c>
      <c r="D45" s="4">
        <v>8.1029</v>
      </c>
      <c r="E45" s="4">
        <v>81029.375</v>
      </c>
      <c r="F45" s="4">
        <v>25.6</v>
      </c>
      <c r="G45" s="4">
        <v>55.7</v>
      </c>
      <c r="H45" s="4">
        <v>2597.8000000000002</v>
      </c>
      <c r="J45" s="4">
        <v>0.13</v>
      </c>
      <c r="K45" s="4">
        <v>0.8387</v>
      </c>
      <c r="L45" s="4">
        <v>8.0531000000000006</v>
      </c>
      <c r="M45" s="4">
        <v>6.7957999999999998</v>
      </c>
      <c r="N45" s="4">
        <v>21.508700000000001</v>
      </c>
      <c r="O45" s="4">
        <v>46.678400000000003</v>
      </c>
      <c r="P45" s="4">
        <v>68.2</v>
      </c>
      <c r="Q45" s="4">
        <v>16.295100000000001</v>
      </c>
      <c r="R45" s="4">
        <v>35.363799999999998</v>
      </c>
      <c r="S45" s="4">
        <v>51.7</v>
      </c>
      <c r="T45" s="4">
        <v>2597.8431999999998</v>
      </c>
      <c r="W45" s="4">
        <v>0</v>
      </c>
      <c r="X45" s="4">
        <v>0.11</v>
      </c>
      <c r="Y45" s="4">
        <v>12.3</v>
      </c>
      <c r="Z45" s="4">
        <v>854</v>
      </c>
      <c r="AA45" s="4">
        <v>877</v>
      </c>
      <c r="AB45" s="4">
        <v>809</v>
      </c>
      <c r="AC45" s="4">
        <v>59</v>
      </c>
      <c r="AD45" s="4">
        <v>6.93</v>
      </c>
      <c r="AE45" s="4">
        <v>0.16</v>
      </c>
      <c r="AF45" s="4">
        <v>979</v>
      </c>
      <c r="AG45" s="4">
        <v>-11</v>
      </c>
      <c r="AH45" s="4">
        <v>7.9379999999999997</v>
      </c>
      <c r="AI45" s="4">
        <v>25</v>
      </c>
      <c r="AJ45" s="4">
        <v>192</v>
      </c>
      <c r="AK45" s="4">
        <v>141</v>
      </c>
      <c r="AL45" s="4">
        <v>3</v>
      </c>
      <c r="AM45" s="4">
        <v>195</v>
      </c>
      <c r="AN45" s="4" t="s">
        <v>155</v>
      </c>
      <c r="AO45" s="4">
        <v>2</v>
      </c>
      <c r="AP45" s="4">
        <v>0.5834259259259259</v>
      </c>
      <c r="AQ45" s="4">
        <v>47.159613999999998</v>
      </c>
      <c r="AR45" s="4">
        <v>-88.484155999999999</v>
      </c>
      <c r="AS45" s="4">
        <v>310.60000000000002</v>
      </c>
      <c r="AT45" s="4">
        <v>31.4</v>
      </c>
      <c r="AU45" s="4">
        <v>10</v>
      </c>
      <c r="AV45" s="4">
        <v>8</v>
      </c>
      <c r="AW45" s="4" t="s">
        <v>208</v>
      </c>
      <c r="AX45" s="4">
        <v>1.1000000000000001</v>
      </c>
      <c r="AY45" s="4">
        <v>1.9</v>
      </c>
      <c r="AZ45" s="4">
        <v>2.2000000000000002</v>
      </c>
      <c r="BA45" s="4">
        <v>14.023</v>
      </c>
      <c r="BB45" s="4">
        <v>10.97</v>
      </c>
      <c r="BC45" s="4">
        <v>0.78</v>
      </c>
      <c r="BD45" s="4">
        <v>19.234000000000002</v>
      </c>
      <c r="BE45" s="4">
        <v>1615.6469999999999</v>
      </c>
      <c r="BF45" s="4">
        <v>867.77200000000005</v>
      </c>
      <c r="BG45" s="4">
        <v>0.45200000000000001</v>
      </c>
      <c r="BH45" s="4">
        <v>0.98099999999999998</v>
      </c>
      <c r="BI45" s="4">
        <v>1.4330000000000001</v>
      </c>
      <c r="BJ45" s="4">
        <v>0.34200000000000003</v>
      </c>
      <c r="BK45" s="4">
        <v>0.74299999999999999</v>
      </c>
      <c r="BL45" s="4">
        <v>1.085</v>
      </c>
      <c r="BM45" s="4">
        <v>17.235299999999999</v>
      </c>
      <c r="BQ45" s="4">
        <v>16.039000000000001</v>
      </c>
      <c r="BR45" s="4">
        <v>0.454264</v>
      </c>
      <c r="BS45" s="4">
        <v>-5</v>
      </c>
      <c r="BT45" s="4">
        <v>6.5061999999999995E-2</v>
      </c>
      <c r="BU45" s="4">
        <v>11.101077</v>
      </c>
      <c r="BV45" s="4">
        <v>1.314252</v>
      </c>
      <c r="BW45" s="4">
        <f t="shared" si="14"/>
        <v>2.9329045433999998</v>
      </c>
      <c r="BY45" s="4">
        <f t="shared" si="10"/>
        <v>13218.405831090602</v>
      </c>
      <c r="BZ45" s="4">
        <f t="shared" si="11"/>
        <v>7099.6711935572284</v>
      </c>
      <c r="CA45" s="4">
        <f t="shared" si="12"/>
        <v>2.7980708621580002</v>
      </c>
      <c r="CB45" s="4">
        <f t="shared" si="13"/>
        <v>145.6024286301741</v>
      </c>
    </row>
    <row r="46" spans="1:80" x14ac:dyDescent="0.25">
      <c r="A46" s="2">
        <v>42069</v>
      </c>
      <c r="B46" s="3">
        <v>2.0601851851851855E-4</v>
      </c>
      <c r="C46" s="4">
        <v>9.5</v>
      </c>
      <c r="D46" s="4">
        <v>8.1218000000000004</v>
      </c>
      <c r="E46" s="4">
        <v>81218.340429999997</v>
      </c>
      <c r="F46" s="4">
        <v>34.6</v>
      </c>
      <c r="G46" s="4">
        <v>131.5</v>
      </c>
      <c r="H46" s="4">
        <v>2658.3</v>
      </c>
      <c r="J46" s="4">
        <v>0.1</v>
      </c>
      <c r="K46" s="4">
        <v>0.83930000000000005</v>
      </c>
      <c r="L46" s="4">
        <v>7.9729000000000001</v>
      </c>
      <c r="M46" s="4">
        <v>6.8163999999999998</v>
      </c>
      <c r="N46" s="4">
        <v>29.051200000000001</v>
      </c>
      <c r="O46" s="4">
        <v>110.3386</v>
      </c>
      <c r="P46" s="4">
        <v>139.4</v>
      </c>
      <c r="Q46" s="4">
        <v>22.0093</v>
      </c>
      <c r="R46" s="4">
        <v>83.593000000000004</v>
      </c>
      <c r="S46" s="4">
        <v>105.6</v>
      </c>
      <c r="T46" s="4">
        <v>2658.2755000000002</v>
      </c>
      <c r="W46" s="4">
        <v>0</v>
      </c>
      <c r="X46" s="4">
        <v>8.3900000000000002E-2</v>
      </c>
      <c r="Y46" s="4">
        <v>12.4</v>
      </c>
      <c r="Z46" s="4">
        <v>853</v>
      </c>
      <c r="AA46" s="4">
        <v>876</v>
      </c>
      <c r="AB46" s="4">
        <v>808</v>
      </c>
      <c r="AC46" s="4">
        <v>59</v>
      </c>
      <c r="AD46" s="4">
        <v>6.93</v>
      </c>
      <c r="AE46" s="4">
        <v>0.16</v>
      </c>
      <c r="AF46" s="4">
        <v>979</v>
      </c>
      <c r="AG46" s="4">
        <v>-11</v>
      </c>
      <c r="AH46" s="4">
        <v>8</v>
      </c>
      <c r="AI46" s="4">
        <v>25</v>
      </c>
      <c r="AJ46" s="4">
        <v>192</v>
      </c>
      <c r="AK46" s="4">
        <v>141</v>
      </c>
      <c r="AL46" s="4">
        <v>3.2</v>
      </c>
      <c r="AM46" s="4">
        <v>195</v>
      </c>
      <c r="AN46" s="4" t="s">
        <v>155</v>
      </c>
      <c r="AO46" s="4">
        <v>2</v>
      </c>
      <c r="AP46" s="4">
        <v>0.58344907407407409</v>
      </c>
      <c r="AQ46" s="4">
        <v>47.159652999999999</v>
      </c>
      <c r="AR46" s="4">
        <v>-88.484157999999994</v>
      </c>
      <c r="AS46" s="4">
        <v>310.7</v>
      </c>
      <c r="AT46" s="4">
        <v>32.700000000000003</v>
      </c>
      <c r="AU46" s="4">
        <v>10</v>
      </c>
      <c r="AV46" s="4">
        <v>8</v>
      </c>
      <c r="AW46" s="4" t="s">
        <v>208</v>
      </c>
      <c r="AX46" s="4">
        <v>1.1000000000000001</v>
      </c>
      <c r="AY46" s="4">
        <v>1.984815</v>
      </c>
      <c r="AZ46" s="4">
        <v>2.284815</v>
      </c>
      <c r="BA46" s="4">
        <v>14.023</v>
      </c>
      <c r="BB46" s="4">
        <v>11.01</v>
      </c>
      <c r="BC46" s="4">
        <v>0.79</v>
      </c>
      <c r="BD46" s="4">
        <v>19.152000000000001</v>
      </c>
      <c r="BE46" s="4">
        <v>1605.2739999999999</v>
      </c>
      <c r="BF46" s="4">
        <v>873.49800000000005</v>
      </c>
      <c r="BG46" s="4">
        <v>0.61299999999999999</v>
      </c>
      <c r="BH46" s="4">
        <v>2.3260000000000001</v>
      </c>
      <c r="BI46" s="4">
        <v>2.9390000000000001</v>
      </c>
      <c r="BJ46" s="4">
        <v>0.46400000000000002</v>
      </c>
      <c r="BK46" s="4">
        <v>1.7629999999999999</v>
      </c>
      <c r="BL46" s="4">
        <v>2.2269999999999999</v>
      </c>
      <c r="BM46" s="4">
        <v>17.699100000000001</v>
      </c>
      <c r="BQ46" s="4">
        <v>12.287000000000001</v>
      </c>
      <c r="BR46" s="4">
        <v>0.52541199999999999</v>
      </c>
      <c r="BS46" s="4">
        <v>-5</v>
      </c>
      <c r="BT46" s="4">
        <v>6.6876000000000005E-2</v>
      </c>
      <c r="BU46" s="4">
        <v>12.839756</v>
      </c>
      <c r="BV46" s="4">
        <v>1.350895</v>
      </c>
      <c r="BW46" s="4">
        <f t="shared" si="14"/>
        <v>3.3922635351999997</v>
      </c>
      <c r="BY46" s="4">
        <f t="shared" si="10"/>
        <v>15190.547610707128</v>
      </c>
      <c r="BZ46" s="4">
        <f t="shared" si="11"/>
        <v>8265.8243744416559</v>
      </c>
      <c r="CA46" s="4">
        <f t="shared" si="12"/>
        <v>4.3907856798080003</v>
      </c>
      <c r="CB46" s="4">
        <f t="shared" si="13"/>
        <v>172.9388674443156</v>
      </c>
    </row>
    <row r="47" spans="1:80" x14ac:dyDescent="0.25">
      <c r="A47" s="2">
        <v>42069</v>
      </c>
      <c r="B47" s="3">
        <v>2.175925925925926E-4</v>
      </c>
      <c r="C47" s="4">
        <v>9.7620000000000005</v>
      </c>
      <c r="D47" s="4">
        <v>7.8574000000000002</v>
      </c>
      <c r="E47" s="4">
        <v>78574.320389999993</v>
      </c>
      <c r="F47" s="4">
        <v>38.299999999999997</v>
      </c>
      <c r="G47" s="4">
        <v>154</v>
      </c>
      <c r="H47" s="4">
        <v>2466.1</v>
      </c>
      <c r="J47" s="4">
        <v>0.1</v>
      </c>
      <c r="K47" s="4">
        <v>0.84</v>
      </c>
      <c r="L47" s="4">
        <v>8.1999999999999993</v>
      </c>
      <c r="M47" s="4">
        <v>6.6005000000000003</v>
      </c>
      <c r="N47" s="4">
        <v>32.178800000000003</v>
      </c>
      <c r="O47" s="4">
        <v>129.35050000000001</v>
      </c>
      <c r="P47" s="4">
        <v>161.5</v>
      </c>
      <c r="Q47" s="4">
        <v>24.378799999999998</v>
      </c>
      <c r="R47" s="4">
        <v>97.996499999999997</v>
      </c>
      <c r="S47" s="4">
        <v>122.4</v>
      </c>
      <c r="T47" s="4">
        <v>2466.0839999999998</v>
      </c>
      <c r="W47" s="4">
        <v>0</v>
      </c>
      <c r="X47" s="4">
        <v>8.4000000000000005E-2</v>
      </c>
      <c r="Y47" s="4">
        <v>12.3</v>
      </c>
      <c r="Z47" s="4">
        <v>853</v>
      </c>
      <c r="AA47" s="4">
        <v>875</v>
      </c>
      <c r="AB47" s="4">
        <v>808</v>
      </c>
      <c r="AC47" s="4">
        <v>59</v>
      </c>
      <c r="AD47" s="4">
        <v>6.93</v>
      </c>
      <c r="AE47" s="4">
        <v>0.16</v>
      </c>
      <c r="AF47" s="4">
        <v>979</v>
      </c>
      <c r="AG47" s="4">
        <v>-11</v>
      </c>
      <c r="AH47" s="4">
        <v>8</v>
      </c>
      <c r="AI47" s="4">
        <v>25</v>
      </c>
      <c r="AJ47" s="4">
        <v>192</v>
      </c>
      <c r="AK47" s="4">
        <v>141</v>
      </c>
      <c r="AL47" s="4">
        <v>3.1</v>
      </c>
      <c r="AM47" s="4">
        <v>195</v>
      </c>
      <c r="AN47" s="4" t="s">
        <v>155</v>
      </c>
      <c r="AO47" s="4">
        <v>2</v>
      </c>
      <c r="AP47" s="4">
        <v>0.58344907407407409</v>
      </c>
      <c r="AQ47" s="4">
        <v>47.159770999999999</v>
      </c>
      <c r="AR47" s="4">
        <v>-88.484166000000002</v>
      </c>
      <c r="AS47" s="4">
        <v>311</v>
      </c>
      <c r="AT47" s="4">
        <v>33.700000000000003</v>
      </c>
      <c r="AU47" s="4">
        <v>10</v>
      </c>
      <c r="AV47" s="4">
        <v>8</v>
      </c>
      <c r="AW47" s="4" t="s">
        <v>208</v>
      </c>
      <c r="AX47" s="4">
        <v>1.1000000000000001</v>
      </c>
      <c r="AY47" s="4">
        <v>1.152847</v>
      </c>
      <c r="AZ47" s="4">
        <v>1.8764240000000001</v>
      </c>
      <c r="BA47" s="4">
        <v>14.023</v>
      </c>
      <c r="BB47" s="4">
        <v>11.07</v>
      </c>
      <c r="BC47" s="4">
        <v>0.79</v>
      </c>
      <c r="BD47" s="4">
        <v>19.042999999999999</v>
      </c>
      <c r="BE47" s="4">
        <v>1651.8810000000001</v>
      </c>
      <c r="BF47" s="4">
        <v>846.28899999999999</v>
      </c>
      <c r="BG47" s="4">
        <v>0.67900000000000005</v>
      </c>
      <c r="BH47" s="4">
        <v>2.7290000000000001</v>
      </c>
      <c r="BI47" s="4">
        <v>3.4079999999999999</v>
      </c>
      <c r="BJ47" s="4">
        <v>0.51400000000000001</v>
      </c>
      <c r="BK47" s="4">
        <v>2.0670000000000002</v>
      </c>
      <c r="BL47" s="4">
        <v>2.5819999999999999</v>
      </c>
      <c r="BM47" s="4">
        <v>16.4283</v>
      </c>
      <c r="BQ47" s="4">
        <v>12.304</v>
      </c>
      <c r="BR47" s="4">
        <v>0.43432399999999999</v>
      </c>
      <c r="BS47" s="4">
        <v>-5</v>
      </c>
      <c r="BT47" s="4">
        <v>6.6061999999999996E-2</v>
      </c>
      <c r="BU47" s="4">
        <v>10.613792999999999</v>
      </c>
      <c r="BV47" s="4">
        <v>1.334452</v>
      </c>
      <c r="BW47" s="4">
        <f t="shared" si="14"/>
        <v>2.8041641105999999</v>
      </c>
      <c r="BY47" s="4">
        <f t="shared" si="10"/>
        <v>12921.616847044521</v>
      </c>
      <c r="BZ47" s="4">
        <f t="shared" si="11"/>
        <v>6619.9818266984485</v>
      </c>
      <c r="CA47" s="4">
        <f t="shared" si="12"/>
        <v>4.0206958366740002</v>
      </c>
      <c r="CB47" s="4">
        <f t="shared" si="13"/>
        <v>132.69296398738589</v>
      </c>
    </row>
    <row r="48" spans="1:80" x14ac:dyDescent="0.25">
      <c r="A48" s="2">
        <v>42069</v>
      </c>
      <c r="B48" s="3">
        <v>2.2916666666666669E-4</v>
      </c>
      <c r="C48" s="4">
        <v>9.7200000000000006</v>
      </c>
      <c r="D48" s="4">
        <v>7.7389000000000001</v>
      </c>
      <c r="E48" s="4">
        <v>77389.046369999996</v>
      </c>
      <c r="F48" s="4">
        <v>38.799999999999997</v>
      </c>
      <c r="G48" s="4">
        <v>147.4</v>
      </c>
      <c r="H48" s="4">
        <v>2311.3000000000002</v>
      </c>
      <c r="J48" s="4">
        <v>0.1</v>
      </c>
      <c r="K48" s="4">
        <v>0.84160000000000001</v>
      </c>
      <c r="L48" s="4">
        <v>8.1806999999999999</v>
      </c>
      <c r="M48" s="4">
        <v>6.5133999999999999</v>
      </c>
      <c r="N48" s="4">
        <v>32.619100000000003</v>
      </c>
      <c r="O48" s="4">
        <v>124.09399999999999</v>
      </c>
      <c r="P48" s="4">
        <v>156.69999999999999</v>
      </c>
      <c r="Q48" s="4">
        <v>24.712399999999999</v>
      </c>
      <c r="R48" s="4">
        <v>94.014200000000002</v>
      </c>
      <c r="S48" s="4">
        <v>118.7</v>
      </c>
      <c r="T48" s="4">
        <v>2311.3447999999999</v>
      </c>
      <c r="W48" s="4">
        <v>0</v>
      </c>
      <c r="X48" s="4">
        <v>8.4199999999999997E-2</v>
      </c>
      <c r="Y48" s="4">
        <v>12.3</v>
      </c>
      <c r="Z48" s="4">
        <v>851</v>
      </c>
      <c r="AA48" s="4">
        <v>875</v>
      </c>
      <c r="AB48" s="4">
        <v>808</v>
      </c>
      <c r="AC48" s="4">
        <v>59</v>
      </c>
      <c r="AD48" s="4">
        <v>6.93</v>
      </c>
      <c r="AE48" s="4">
        <v>0.16</v>
      </c>
      <c r="AF48" s="4">
        <v>979</v>
      </c>
      <c r="AG48" s="4">
        <v>-11</v>
      </c>
      <c r="AH48" s="4">
        <v>8</v>
      </c>
      <c r="AI48" s="4">
        <v>25</v>
      </c>
      <c r="AJ48" s="4">
        <v>192</v>
      </c>
      <c r="AK48" s="4">
        <v>141</v>
      </c>
      <c r="AL48" s="4">
        <v>3.1</v>
      </c>
      <c r="AM48" s="4">
        <v>195</v>
      </c>
      <c r="AN48" s="4" t="s">
        <v>155</v>
      </c>
      <c r="AO48" s="4">
        <v>2</v>
      </c>
      <c r="AP48" s="4">
        <v>0.58346064814814813</v>
      </c>
      <c r="AQ48" s="4">
        <v>47.159910000000004</v>
      </c>
      <c r="AR48" s="4">
        <v>-88.484173999999996</v>
      </c>
      <c r="AS48" s="4">
        <v>311.3</v>
      </c>
      <c r="AT48" s="4">
        <v>34.9</v>
      </c>
      <c r="AU48" s="4">
        <v>10</v>
      </c>
      <c r="AV48" s="4">
        <v>8</v>
      </c>
      <c r="AW48" s="4" t="s">
        <v>208</v>
      </c>
      <c r="AX48" s="4">
        <v>1.1000000000000001</v>
      </c>
      <c r="AY48" s="4">
        <v>1</v>
      </c>
      <c r="AZ48" s="4">
        <v>1.8</v>
      </c>
      <c r="BA48" s="4">
        <v>14.023</v>
      </c>
      <c r="BB48" s="4">
        <v>11.19</v>
      </c>
      <c r="BC48" s="4">
        <v>0.8</v>
      </c>
      <c r="BD48" s="4">
        <v>18.815000000000001</v>
      </c>
      <c r="BE48" s="4">
        <v>1661.4829999999999</v>
      </c>
      <c r="BF48" s="4">
        <v>841.96100000000001</v>
      </c>
      <c r="BG48" s="4">
        <v>0.69399999999999995</v>
      </c>
      <c r="BH48" s="4">
        <v>2.6389999999999998</v>
      </c>
      <c r="BI48" s="4">
        <v>3.3330000000000002</v>
      </c>
      <c r="BJ48" s="4">
        <v>0.52600000000000002</v>
      </c>
      <c r="BK48" s="4">
        <v>2</v>
      </c>
      <c r="BL48" s="4">
        <v>2.5249999999999999</v>
      </c>
      <c r="BM48" s="4">
        <v>15.5235</v>
      </c>
      <c r="BQ48" s="4">
        <v>12.429</v>
      </c>
      <c r="BR48" s="4">
        <v>0.39141799999999999</v>
      </c>
      <c r="BS48" s="4">
        <v>-5</v>
      </c>
      <c r="BT48" s="4">
        <v>6.5061999999999995E-2</v>
      </c>
      <c r="BU48" s="4">
        <v>9.5652779999999993</v>
      </c>
      <c r="BV48" s="4">
        <v>1.314252</v>
      </c>
      <c r="BW48" s="4">
        <f t="shared" si="14"/>
        <v>2.5271464475999998</v>
      </c>
      <c r="BY48" s="4">
        <f t="shared" si="10"/>
        <v>11712.806982220936</v>
      </c>
      <c r="BZ48" s="4">
        <f t="shared" si="11"/>
        <v>5935.4965892264454</v>
      </c>
      <c r="CA48" s="4">
        <f t="shared" si="12"/>
        <v>3.7080948000359997</v>
      </c>
      <c r="CB48" s="4">
        <f t="shared" si="13"/>
        <v>112.998297298113</v>
      </c>
    </row>
    <row r="49" spans="1:80" x14ac:dyDescent="0.25">
      <c r="A49" s="2">
        <v>42069</v>
      </c>
      <c r="B49" s="3">
        <v>2.4074074074074077E-4</v>
      </c>
      <c r="C49" s="4">
        <v>9.69</v>
      </c>
      <c r="D49" s="4">
        <v>7.9969999999999999</v>
      </c>
      <c r="E49" s="4">
        <v>79969.973750000005</v>
      </c>
      <c r="F49" s="4">
        <v>39.6</v>
      </c>
      <c r="G49" s="4">
        <v>172.8</v>
      </c>
      <c r="H49" s="4">
        <v>2344.4</v>
      </c>
      <c r="J49" s="4">
        <v>0.1</v>
      </c>
      <c r="K49" s="4">
        <v>0.83940000000000003</v>
      </c>
      <c r="L49" s="4">
        <v>8.1334</v>
      </c>
      <c r="M49" s="4">
        <v>6.7123999999999997</v>
      </c>
      <c r="N49" s="4">
        <v>33.213500000000003</v>
      </c>
      <c r="O49" s="4">
        <v>145.0274</v>
      </c>
      <c r="P49" s="4">
        <v>178.2</v>
      </c>
      <c r="Q49" s="4">
        <v>25.162700000000001</v>
      </c>
      <c r="R49" s="4">
        <v>109.8734</v>
      </c>
      <c r="S49" s="4">
        <v>135</v>
      </c>
      <c r="T49" s="4">
        <v>2344.4</v>
      </c>
      <c r="W49" s="4">
        <v>0</v>
      </c>
      <c r="X49" s="4">
        <v>8.3900000000000002E-2</v>
      </c>
      <c r="Y49" s="4">
        <v>12.4</v>
      </c>
      <c r="Z49" s="4">
        <v>850</v>
      </c>
      <c r="AA49" s="4">
        <v>873</v>
      </c>
      <c r="AB49" s="4">
        <v>806</v>
      </c>
      <c r="AC49" s="4">
        <v>59</v>
      </c>
      <c r="AD49" s="4">
        <v>6.93</v>
      </c>
      <c r="AE49" s="4">
        <v>0.16</v>
      </c>
      <c r="AF49" s="4">
        <v>979</v>
      </c>
      <c r="AG49" s="4">
        <v>-11</v>
      </c>
      <c r="AH49" s="4">
        <v>8</v>
      </c>
      <c r="AI49" s="4">
        <v>25</v>
      </c>
      <c r="AJ49" s="4">
        <v>192</v>
      </c>
      <c r="AK49" s="4">
        <v>141</v>
      </c>
      <c r="AL49" s="4">
        <v>3.2</v>
      </c>
      <c r="AM49" s="4">
        <v>195</v>
      </c>
      <c r="AN49" s="4" t="s">
        <v>155</v>
      </c>
      <c r="AO49" s="4">
        <v>2</v>
      </c>
      <c r="AP49" s="4">
        <v>0.58347222222222228</v>
      </c>
      <c r="AQ49" s="4">
        <v>47.160181000000001</v>
      </c>
      <c r="AR49" s="4">
        <v>-88.484172000000001</v>
      </c>
      <c r="AS49" s="4">
        <v>312.10000000000002</v>
      </c>
      <c r="AT49" s="4">
        <v>35.700000000000003</v>
      </c>
      <c r="AU49" s="4">
        <v>10</v>
      </c>
      <c r="AV49" s="4">
        <v>8</v>
      </c>
      <c r="AW49" s="4" t="s">
        <v>208</v>
      </c>
      <c r="AX49" s="4">
        <v>1.1844159999999999</v>
      </c>
      <c r="AY49" s="4">
        <v>1.168831</v>
      </c>
      <c r="AZ49" s="4">
        <v>1.968831</v>
      </c>
      <c r="BA49" s="4">
        <v>14.023</v>
      </c>
      <c r="BB49" s="4">
        <v>11.02</v>
      </c>
      <c r="BC49" s="4">
        <v>0.79</v>
      </c>
      <c r="BD49" s="4">
        <v>19.138000000000002</v>
      </c>
      <c r="BE49" s="4">
        <v>1634.857</v>
      </c>
      <c r="BF49" s="4">
        <v>858.73699999999997</v>
      </c>
      <c r="BG49" s="4">
        <v>0.69899999999999995</v>
      </c>
      <c r="BH49" s="4">
        <v>3.0529999999999999</v>
      </c>
      <c r="BI49" s="4">
        <v>3.7519999999999998</v>
      </c>
      <c r="BJ49" s="4">
        <v>0.53</v>
      </c>
      <c r="BK49" s="4">
        <v>2.3130000000000002</v>
      </c>
      <c r="BL49" s="4">
        <v>2.8420000000000001</v>
      </c>
      <c r="BM49" s="4">
        <v>15.5832</v>
      </c>
      <c r="BQ49" s="4">
        <v>12.266999999999999</v>
      </c>
      <c r="BR49" s="4">
        <v>0.43120999999999998</v>
      </c>
      <c r="BS49" s="4">
        <v>-5</v>
      </c>
      <c r="BT49" s="4">
        <v>6.5000000000000002E-2</v>
      </c>
      <c r="BU49" s="4">
        <v>10.537694</v>
      </c>
      <c r="BV49" s="4">
        <v>1.3129999999999999</v>
      </c>
      <c r="BW49" s="4">
        <f t="shared" si="14"/>
        <v>2.7840587547999998</v>
      </c>
      <c r="BY49" s="4">
        <f t="shared" si="10"/>
        <v>12696.758003421644</v>
      </c>
      <c r="BZ49" s="4">
        <f t="shared" si="11"/>
        <v>6669.192398836286</v>
      </c>
      <c r="CA49" s="4">
        <f t="shared" si="12"/>
        <v>4.1161286533400006</v>
      </c>
      <c r="CB49" s="4">
        <f t="shared" si="13"/>
        <v>124.96456578014879</v>
      </c>
    </row>
    <row r="50" spans="1:80" x14ac:dyDescent="0.25">
      <c r="A50" s="2">
        <v>42069</v>
      </c>
      <c r="B50" s="3">
        <v>2.5231481481481481E-4</v>
      </c>
      <c r="C50" s="4">
        <v>9.9220000000000006</v>
      </c>
      <c r="D50" s="4">
        <v>7.5629999999999997</v>
      </c>
      <c r="E50" s="4">
        <v>75630.172980000003</v>
      </c>
      <c r="F50" s="4">
        <v>40.6</v>
      </c>
      <c r="G50" s="4">
        <v>228.3</v>
      </c>
      <c r="H50" s="4">
        <v>2327.6999999999998</v>
      </c>
      <c r="J50" s="4">
        <v>0.1</v>
      </c>
      <c r="K50" s="4">
        <v>0.84179999999999999</v>
      </c>
      <c r="L50" s="4">
        <v>8.3524999999999991</v>
      </c>
      <c r="M50" s="4">
        <v>6.3667999999999996</v>
      </c>
      <c r="N50" s="4">
        <v>34.152999999999999</v>
      </c>
      <c r="O50" s="4">
        <v>192.20140000000001</v>
      </c>
      <c r="P50" s="4">
        <v>226.4</v>
      </c>
      <c r="Q50" s="4">
        <v>25.874400000000001</v>
      </c>
      <c r="R50" s="4">
        <v>145.61269999999999</v>
      </c>
      <c r="S50" s="4">
        <v>171.5</v>
      </c>
      <c r="T50" s="4">
        <v>2327.7422999999999</v>
      </c>
      <c r="W50" s="4">
        <v>0</v>
      </c>
      <c r="X50" s="4">
        <v>8.4199999999999997E-2</v>
      </c>
      <c r="Y50" s="4">
        <v>12.3</v>
      </c>
      <c r="Z50" s="4">
        <v>850</v>
      </c>
      <c r="AA50" s="4">
        <v>873</v>
      </c>
      <c r="AB50" s="4">
        <v>807</v>
      </c>
      <c r="AC50" s="4">
        <v>59</v>
      </c>
      <c r="AD50" s="4">
        <v>6.93</v>
      </c>
      <c r="AE50" s="4">
        <v>0.16</v>
      </c>
      <c r="AF50" s="4">
        <v>979</v>
      </c>
      <c r="AG50" s="4">
        <v>-11</v>
      </c>
      <c r="AH50" s="4">
        <v>8</v>
      </c>
      <c r="AI50" s="4">
        <v>25</v>
      </c>
      <c r="AJ50" s="4">
        <v>192</v>
      </c>
      <c r="AK50" s="4">
        <v>141</v>
      </c>
      <c r="AL50" s="4">
        <v>3.2</v>
      </c>
      <c r="AM50" s="4">
        <v>195</v>
      </c>
      <c r="AN50" s="4" t="s">
        <v>155</v>
      </c>
      <c r="AO50" s="4">
        <v>2</v>
      </c>
      <c r="AP50" s="4">
        <v>0.58349537037037036</v>
      </c>
      <c r="AQ50" s="4">
        <v>47.160226999999999</v>
      </c>
      <c r="AR50" s="4">
        <v>-88.484172000000001</v>
      </c>
      <c r="AS50" s="4">
        <v>312.2</v>
      </c>
      <c r="AT50" s="4">
        <v>35.799999999999997</v>
      </c>
      <c r="AU50" s="4">
        <v>10</v>
      </c>
      <c r="AV50" s="4">
        <v>8</v>
      </c>
      <c r="AW50" s="4" t="s">
        <v>208</v>
      </c>
      <c r="AX50" s="4">
        <v>1.2</v>
      </c>
      <c r="AY50" s="4">
        <v>1.2</v>
      </c>
      <c r="AZ50" s="4">
        <v>2</v>
      </c>
      <c r="BA50" s="4">
        <v>14.023</v>
      </c>
      <c r="BB50" s="4">
        <v>11.2</v>
      </c>
      <c r="BC50" s="4">
        <v>0.8</v>
      </c>
      <c r="BD50" s="4">
        <v>18.789000000000001</v>
      </c>
      <c r="BE50" s="4">
        <v>1693.329</v>
      </c>
      <c r="BF50" s="4">
        <v>821.53</v>
      </c>
      <c r="BG50" s="4">
        <v>0.72499999999999998</v>
      </c>
      <c r="BH50" s="4">
        <v>4.0810000000000004</v>
      </c>
      <c r="BI50" s="4">
        <v>4.806</v>
      </c>
      <c r="BJ50" s="4">
        <v>0.54900000000000004</v>
      </c>
      <c r="BK50" s="4">
        <v>3.0910000000000002</v>
      </c>
      <c r="BL50" s="4">
        <v>3.641</v>
      </c>
      <c r="BM50" s="4">
        <v>15.605600000000001</v>
      </c>
      <c r="BQ50" s="4">
        <v>12.409000000000001</v>
      </c>
      <c r="BR50" s="4">
        <v>0.433062</v>
      </c>
      <c r="BS50" s="4">
        <v>-5</v>
      </c>
      <c r="BT50" s="4">
        <v>6.2185999999999998E-2</v>
      </c>
      <c r="BU50" s="4">
        <v>10.582953</v>
      </c>
      <c r="BV50" s="4">
        <v>1.256157</v>
      </c>
      <c r="BW50" s="4">
        <f t="shared" si="14"/>
        <v>2.7960161825999998</v>
      </c>
      <c r="BY50" s="4">
        <f t="shared" si="10"/>
        <v>13207.350439535769</v>
      </c>
      <c r="BZ50" s="4">
        <f t="shared" si="11"/>
        <v>6407.6352596523302</v>
      </c>
      <c r="CA50" s="4">
        <f t="shared" si="12"/>
        <v>4.2820003621890006</v>
      </c>
      <c r="CB50" s="4">
        <f t="shared" si="13"/>
        <v>125.68168514730479</v>
      </c>
    </row>
    <row r="51" spans="1:80" x14ac:dyDescent="0.25">
      <c r="A51" s="2">
        <v>42069</v>
      </c>
      <c r="B51" s="3">
        <v>2.6388888888888886E-4</v>
      </c>
      <c r="C51" s="4">
        <v>10.353999999999999</v>
      </c>
      <c r="D51" s="4">
        <v>6.9173</v>
      </c>
      <c r="E51" s="4">
        <v>69173.112899999993</v>
      </c>
      <c r="F51" s="4">
        <v>37.4</v>
      </c>
      <c r="G51" s="4">
        <v>147</v>
      </c>
      <c r="H51" s="4">
        <v>2327.9</v>
      </c>
      <c r="J51" s="4">
        <v>0.1</v>
      </c>
      <c r="K51" s="4">
        <v>0.8448</v>
      </c>
      <c r="L51" s="4">
        <v>8.7467000000000006</v>
      </c>
      <c r="M51" s="4">
        <v>5.8436000000000003</v>
      </c>
      <c r="N51" s="4">
        <v>31.555</v>
      </c>
      <c r="O51" s="4">
        <v>124.1973</v>
      </c>
      <c r="P51" s="4">
        <v>155.80000000000001</v>
      </c>
      <c r="Q51" s="4">
        <v>23.906199999999998</v>
      </c>
      <c r="R51" s="4">
        <v>94.092399999999998</v>
      </c>
      <c r="S51" s="4">
        <v>118</v>
      </c>
      <c r="T51" s="4">
        <v>2327.8935999999999</v>
      </c>
      <c r="W51" s="4">
        <v>0</v>
      </c>
      <c r="X51" s="4">
        <v>8.4500000000000006E-2</v>
      </c>
      <c r="Y51" s="4">
        <v>12.4</v>
      </c>
      <c r="Z51" s="4">
        <v>850</v>
      </c>
      <c r="AA51" s="4">
        <v>872</v>
      </c>
      <c r="AB51" s="4">
        <v>806</v>
      </c>
      <c r="AC51" s="4">
        <v>59</v>
      </c>
      <c r="AD51" s="4">
        <v>6.93</v>
      </c>
      <c r="AE51" s="4">
        <v>0.16</v>
      </c>
      <c r="AF51" s="4">
        <v>979</v>
      </c>
      <c r="AG51" s="4">
        <v>-11</v>
      </c>
      <c r="AH51" s="4">
        <v>8</v>
      </c>
      <c r="AI51" s="4">
        <v>25</v>
      </c>
      <c r="AJ51" s="4">
        <v>192</v>
      </c>
      <c r="AK51" s="4">
        <v>141.9</v>
      </c>
      <c r="AL51" s="4">
        <v>3.3</v>
      </c>
      <c r="AM51" s="4">
        <v>195</v>
      </c>
      <c r="AN51" s="4" t="s">
        <v>155</v>
      </c>
      <c r="AO51" s="4">
        <v>2</v>
      </c>
      <c r="AP51" s="4">
        <v>0.58349537037037036</v>
      </c>
      <c r="AQ51" s="4">
        <v>47.160347000000002</v>
      </c>
      <c r="AR51" s="4">
        <v>-88.484161999999998</v>
      </c>
      <c r="AS51" s="4">
        <v>312.60000000000002</v>
      </c>
      <c r="AT51" s="4">
        <v>35.4</v>
      </c>
      <c r="AU51" s="4">
        <v>10</v>
      </c>
      <c r="AV51" s="4">
        <v>8</v>
      </c>
      <c r="AW51" s="4" t="s">
        <v>208</v>
      </c>
      <c r="AX51" s="4">
        <v>1.284216</v>
      </c>
      <c r="AY51" s="4">
        <v>1.5368630000000001</v>
      </c>
      <c r="AZ51" s="4">
        <v>2.2526470000000001</v>
      </c>
      <c r="BA51" s="4">
        <v>14.023</v>
      </c>
      <c r="BB51" s="4">
        <v>11.42</v>
      </c>
      <c r="BC51" s="4">
        <v>0.81</v>
      </c>
      <c r="BD51" s="4">
        <v>18.373999999999999</v>
      </c>
      <c r="BE51" s="4">
        <v>1788.732</v>
      </c>
      <c r="BF51" s="4">
        <v>760.601</v>
      </c>
      <c r="BG51" s="4">
        <v>0.67600000000000005</v>
      </c>
      <c r="BH51" s="4">
        <v>2.66</v>
      </c>
      <c r="BI51" s="4">
        <v>3.3359999999999999</v>
      </c>
      <c r="BJ51" s="4">
        <v>0.51200000000000001</v>
      </c>
      <c r="BK51" s="4">
        <v>2.0150000000000001</v>
      </c>
      <c r="BL51" s="4">
        <v>2.5270000000000001</v>
      </c>
      <c r="BM51" s="4">
        <v>15.742900000000001</v>
      </c>
      <c r="BQ51" s="4">
        <v>12.561</v>
      </c>
      <c r="BR51" s="4">
        <v>0.41048800000000002</v>
      </c>
      <c r="BS51" s="4">
        <v>-5</v>
      </c>
      <c r="BT51" s="4">
        <v>6.2937999999999994E-2</v>
      </c>
      <c r="BU51" s="4">
        <v>10.0313</v>
      </c>
      <c r="BV51" s="4">
        <v>1.2713479999999999</v>
      </c>
      <c r="BW51" s="4">
        <f t="shared" si="14"/>
        <v>2.6502694600000001</v>
      </c>
      <c r="BY51" s="4">
        <f t="shared" si="10"/>
        <v>13224.217488649198</v>
      </c>
      <c r="BZ51" s="4">
        <f t="shared" si="11"/>
        <v>5623.1749899281003</v>
      </c>
      <c r="CA51" s="4">
        <f t="shared" si="12"/>
        <v>3.7852508671999998</v>
      </c>
      <c r="CB51" s="4">
        <f t="shared" si="13"/>
        <v>120.17845385797001</v>
      </c>
    </row>
    <row r="52" spans="1:80" x14ac:dyDescent="0.25">
      <c r="A52" s="2">
        <v>42069</v>
      </c>
      <c r="B52" s="3">
        <v>2.7546296296296298E-4</v>
      </c>
      <c r="C52" s="4">
        <v>10.593999999999999</v>
      </c>
      <c r="D52" s="4">
        <v>6.5031999999999996</v>
      </c>
      <c r="E52" s="4">
        <v>65031.929669999998</v>
      </c>
      <c r="F52" s="4">
        <v>31.5</v>
      </c>
      <c r="G52" s="4">
        <v>62.5</v>
      </c>
      <c r="H52" s="4">
        <v>2213</v>
      </c>
      <c r="J52" s="4">
        <v>0.1</v>
      </c>
      <c r="K52" s="4">
        <v>0.84699999999999998</v>
      </c>
      <c r="L52" s="4">
        <v>8.9733999999999998</v>
      </c>
      <c r="M52" s="4">
        <v>5.5082000000000004</v>
      </c>
      <c r="N52" s="4">
        <v>26.661300000000001</v>
      </c>
      <c r="O52" s="4">
        <v>52.9298</v>
      </c>
      <c r="P52" s="4">
        <v>79.599999999999994</v>
      </c>
      <c r="Q52" s="4">
        <v>20.198799999999999</v>
      </c>
      <c r="R52" s="4">
        <v>40.099899999999998</v>
      </c>
      <c r="S52" s="4">
        <v>60.3</v>
      </c>
      <c r="T52" s="4">
        <v>2212.9917999999998</v>
      </c>
      <c r="W52" s="4">
        <v>0</v>
      </c>
      <c r="X52" s="4">
        <v>8.4699999999999998E-2</v>
      </c>
      <c r="Y52" s="4">
        <v>12.3</v>
      </c>
      <c r="Z52" s="4">
        <v>849</v>
      </c>
      <c r="AA52" s="4">
        <v>871</v>
      </c>
      <c r="AB52" s="4">
        <v>806</v>
      </c>
      <c r="AC52" s="4">
        <v>59</v>
      </c>
      <c r="AD52" s="4">
        <v>6.93</v>
      </c>
      <c r="AE52" s="4">
        <v>0.16</v>
      </c>
      <c r="AF52" s="4">
        <v>979</v>
      </c>
      <c r="AG52" s="4">
        <v>-11</v>
      </c>
      <c r="AH52" s="4">
        <v>7.0620000000000003</v>
      </c>
      <c r="AI52" s="4">
        <v>25</v>
      </c>
      <c r="AJ52" s="4">
        <v>192</v>
      </c>
      <c r="AK52" s="4">
        <v>141.1</v>
      </c>
      <c r="AL52" s="4">
        <v>3.3</v>
      </c>
      <c r="AM52" s="4">
        <v>195</v>
      </c>
      <c r="AN52" s="4" t="s">
        <v>155</v>
      </c>
      <c r="AO52" s="4">
        <v>2</v>
      </c>
      <c r="AP52" s="4">
        <v>0.5835069444444444</v>
      </c>
      <c r="AQ52" s="4">
        <v>47.160603999999999</v>
      </c>
      <c r="AR52" s="4">
        <v>-88.484086000000005</v>
      </c>
      <c r="AS52" s="4">
        <v>313</v>
      </c>
      <c r="AT52" s="4">
        <v>34.9</v>
      </c>
      <c r="AU52" s="4">
        <v>10</v>
      </c>
      <c r="AV52" s="4">
        <v>8</v>
      </c>
      <c r="AW52" s="4" t="s">
        <v>208</v>
      </c>
      <c r="AX52" s="4">
        <v>1.3</v>
      </c>
      <c r="AY52" s="4">
        <v>1.6</v>
      </c>
      <c r="AZ52" s="4">
        <v>2.2999999999999998</v>
      </c>
      <c r="BA52" s="4">
        <v>14.023</v>
      </c>
      <c r="BB52" s="4">
        <v>11.6</v>
      </c>
      <c r="BC52" s="4">
        <v>0.83</v>
      </c>
      <c r="BD52" s="4">
        <v>18.064</v>
      </c>
      <c r="BE52" s="4">
        <v>1850.1369999999999</v>
      </c>
      <c r="BF52" s="4">
        <v>722.82799999999997</v>
      </c>
      <c r="BG52" s="4">
        <v>0.57599999999999996</v>
      </c>
      <c r="BH52" s="4">
        <v>1.143</v>
      </c>
      <c r="BI52" s="4">
        <v>1.7190000000000001</v>
      </c>
      <c r="BJ52" s="4">
        <v>0.436</v>
      </c>
      <c r="BK52" s="4">
        <v>0.86599999999999999</v>
      </c>
      <c r="BL52" s="4">
        <v>1.302</v>
      </c>
      <c r="BM52" s="4">
        <v>15.0886</v>
      </c>
      <c r="BQ52" s="4">
        <v>12.698</v>
      </c>
      <c r="BR52" s="4">
        <v>0.35271999999999998</v>
      </c>
      <c r="BS52" s="4">
        <v>-5</v>
      </c>
      <c r="BT52" s="4">
        <v>5.8310000000000001E-2</v>
      </c>
      <c r="BU52" s="4">
        <v>8.6195950000000003</v>
      </c>
      <c r="BV52" s="4">
        <v>1.177862</v>
      </c>
      <c r="BW52" s="4">
        <f t="shared" si="14"/>
        <v>2.2772969989999998</v>
      </c>
      <c r="BY52" s="4">
        <f t="shared" si="10"/>
        <v>11753.257114637554</v>
      </c>
      <c r="BZ52" s="4">
        <f t="shared" si="11"/>
        <v>4591.8671610044203</v>
      </c>
      <c r="CA52" s="4">
        <f t="shared" si="12"/>
        <v>2.7697517005400001</v>
      </c>
      <c r="CB52" s="4">
        <f t="shared" si="13"/>
        <v>98.973849670036998</v>
      </c>
    </row>
    <row r="53" spans="1:80" x14ac:dyDescent="0.25">
      <c r="A53" s="2">
        <v>42069</v>
      </c>
      <c r="B53" s="3">
        <v>2.8703703703703703E-4</v>
      </c>
      <c r="C53" s="4">
        <v>10.539</v>
      </c>
      <c r="D53" s="4">
        <v>6.4893000000000001</v>
      </c>
      <c r="E53" s="4">
        <v>64892.651519999999</v>
      </c>
      <c r="F53" s="4">
        <v>30.6</v>
      </c>
      <c r="G53" s="4">
        <v>47</v>
      </c>
      <c r="H53" s="4">
        <v>2161</v>
      </c>
      <c r="J53" s="4">
        <v>0.1</v>
      </c>
      <c r="K53" s="4">
        <v>0.84760000000000002</v>
      </c>
      <c r="L53" s="4">
        <v>8.9320000000000004</v>
      </c>
      <c r="M53" s="4">
        <v>5.5</v>
      </c>
      <c r="N53" s="4">
        <v>25.960699999999999</v>
      </c>
      <c r="O53" s="4">
        <v>39.833399999999997</v>
      </c>
      <c r="P53" s="4">
        <v>65.8</v>
      </c>
      <c r="Q53" s="4">
        <v>19.667899999999999</v>
      </c>
      <c r="R53" s="4">
        <v>30.178000000000001</v>
      </c>
      <c r="S53" s="4">
        <v>49.8</v>
      </c>
      <c r="T53" s="4">
        <v>2160.9911000000002</v>
      </c>
      <c r="W53" s="4">
        <v>0</v>
      </c>
      <c r="X53" s="4">
        <v>8.48E-2</v>
      </c>
      <c r="Y53" s="4">
        <v>12.3</v>
      </c>
      <c r="Z53" s="4">
        <v>849</v>
      </c>
      <c r="AA53" s="4">
        <v>871</v>
      </c>
      <c r="AB53" s="4">
        <v>805</v>
      </c>
      <c r="AC53" s="4">
        <v>59</v>
      </c>
      <c r="AD53" s="4">
        <v>6.93</v>
      </c>
      <c r="AE53" s="4">
        <v>0.16</v>
      </c>
      <c r="AF53" s="4">
        <v>979</v>
      </c>
      <c r="AG53" s="4">
        <v>-11</v>
      </c>
      <c r="AH53" s="4">
        <v>7</v>
      </c>
      <c r="AI53" s="4">
        <v>25</v>
      </c>
      <c r="AJ53" s="4">
        <v>192</v>
      </c>
      <c r="AK53" s="4">
        <v>141</v>
      </c>
      <c r="AL53" s="4">
        <v>3.1</v>
      </c>
      <c r="AM53" s="4">
        <v>195</v>
      </c>
      <c r="AN53" s="4" t="s">
        <v>155</v>
      </c>
      <c r="AO53" s="4">
        <v>2</v>
      </c>
      <c r="AP53" s="4">
        <v>0.58353009259259259</v>
      </c>
      <c r="AQ53" s="4">
        <v>47.160750999999998</v>
      </c>
      <c r="AR53" s="4">
        <v>-88.484013000000004</v>
      </c>
      <c r="AS53" s="4">
        <v>313.10000000000002</v>
      </c>
      <c r="AT53" s="4">
        <v>34</v>
      </c>
      <c r="AU53" s="4">
        <v>10</v>
      </c>
      <c r="AV53" s="4">
        <v>9</v>
      </c>
      <c r="AW53" s="4" t="s">
        <v>208</v>
      </c>
      <c r="AX53" s="4">
        <v>1.3851150000000001</v>
      </c>
      <c r="AY53" s="4">
        <v>1.0893109999999999</v>
      </c>
      <c r="AZ53" s="4">
        <v>2.2148850000000002</v>
      </c>
      <c r="BA53" s="4">
        <v>14.023</v>
      </c>
      <c r="BB53" s="4">
        <v>11.65</v>
      </c>
      <c r="BC53" s="4">
        <v>0.83</v>
      </c>
      <c r="BD53" s="4">
        <v>17.986999999999998</v>
      </c>
      <c r="BE53" s="4">
        <v>1848.509</v>
      </c>
      <c r="BF53" s="4">
        <v>724.46</v>
      </c>
      <c r="BG53" s="4">
        <v>0.56299999999999994</v>
      </c>
      <c r="BH53" s="4">
        <v>0.86299999999999999</v>
      </c>
      <c r="BI53" s="4">
        <v>1.4259999999999999</v>
      </c>
      <c r="BJ53" s="4">
        <v>0.42599999999999999</v>
      </c>
      <c r="BK53" s="4">
        <v>0.65400000000000003</v>
      </c>
      <c r="BL53" s="4">
        <v>1.08</v>
      </c>
      <c r="BM53" s="4">
        <v>14.789300000000001</v>
      </c>
      <c r="BQ53" s="4">
        <v>12.754</v>
      </c>
      <c r="BR53" s="4">
        <v>0.40246599999999999</v>
      </c>
      <c r="BS53" s="4">
        <v>-5</v>
      </c>
      <c r="BT53" s="4">
        <v>5.9875999999999999E-2</v>
      </c>
      <c r="BU53" s="4">
        <v>9.8352629999999994</v>
      </c>
      <c r="BV53" s="4">
        <v>1.209495</v>
      </c>
      <c r="BW53" s="4">
        <f t="shared" si="14"/>
        <v>2.5984764845999999</v>
      </c>
      <c r="BY53" s="4">
        <f t="shared" si="10"/>
        <v>13399.081691402978</v>
      </c>
      <c r="BZ53" s="4">
        <f t="shared" si="11"/>
        <v>5251.3126645062594</v>
      </c>
      <c r="CA53" s="4">
        <f t="shared" si="12"/>
        <v>3.0878988420060001</v>
      </c>
      <c r="CB53" s="4">
        <f t="shared" si="13"/>
        <v>110.6925145203699</v>
      </c>
    </row>
    <row r="54" spans="1:80" x14ac:dyDescent="0.25">
      <c r="A54" s="2">
        <v>42069</v>
      </c>
      <c r="B54" s="3">
        <v>2.9861111111111109E-4</v>
      </c>
      <c r="C54" s="4">
        <v>10.537000000000001</v>
      </c>
      <c r="D54" s="4">
        <v>6.5499000000000001</v>
      </c>
      <c r="E54" s="4">
        <v>65498.849560000002</v>
      </c>
      <c r="F54" s="4">
        <v>30.5</v>
      </c>
      <c r="G54" s="4">
        <v>43.6</v>
      </c>
      <c r="H54" s="4">
        <v>2150.6</v>
      </c>
      <c r="J54" s="4">
        <v>0.1</v>
      </c>
      <c r="K54" s="4">
        <v>0.84699999999999998</v>
      </c>
      <c r="L54" s="4">
        <v>8.9253</v>
      </c>
      <c r="M54" s="4">
        <v>5.5479000000000003</v>
      </c>
      <c r="N54" s="4">
        <v>25.834099999999999</v>
      </c>
      <c r="O54" s="4">
        <v>36.930100000000003</v>
      </c>
      <c r="P54" s="4">
        <v>62.8</v>
      </c>
      <c r="Q54" s="4">
        <v>19.572099999999999</v>
      </c>
      <c r="R54" s="4">
        <v>27.978400000000001</v>
      </c>
      <c r="S54" s="4">
        <v>47.6</v>
      </c>
      <c r="T54" s="4">
        <v>2150.6352000000002</v>
      </c>
      <c r="W54" s="4">
        <v>0</v>
      </c>
      <c r="X54" s="4">
        <v>8.4699999999999998E-2</v>
      </c>
      <c r="Y54" s="4">
        <v>12.4</v>
      </c>
      <c r="Z54" s="4">
        <v>848</v>
      </c>
      <c r="AA54" s="4">
        <v>869</v>
      </c>
      <c r="AB54" s="4">
        <v>805</v>
      </c>
      <c r="AC54" s="4">
        <v>59</v>
      </c>
      <c r="AD54" s="4">
        <v>6.93</v>
      </c>
      <c r="AE54" s="4">
        <v>0.16</v>
      </c>
      <c r="AF54" s="4">
        <v>979</v>
      </c>
      <c r="AG54" s="4">
        <v>-11</v>
      </c>
      <c r="AH54" s="4">
        <v>7.9379999999999997</v>
      </c>
      <c r="AI54" s="4">
        <v>25</v>
      </c>
      <c r="AJ54" s="4">
        <v>192</v>
      </c>
      <c r="AK54" s="4">
        <v>141</v>
      </c>
      <c r="AL54" s="4">
        <v>3.2</v>
      </c>
      <c r="AM54" s="4">
        <v>195</v>
      </c>
      <c r="AN54" s="4" t="s">
        <v>155</v>
      </c>
      <c r="AO54" s="4">
        <v>2</v>
      </c>
      <c r="AP54" s="4">
        <v>0.58354166666666674</v>
      </c>
      <c r="AQ54" s="4">
        <v>47.160769999999999</v>
      </c>
      <c r="AR54" s="4">
        <v>-88.484002000000004</v>
      </c>
      <c r="AS54" s="4">
        <v>313.10000000000002</v>
      </c>
      <c r="AT54" s="4">
        <v>33.9</v>
      </c>
      <c r="AU54" s="4">
        <v>10</v>
      </c>
      <c r="AV54" s="4">
        <v>9</v>
      </c>
      <c r="AW54" s="4" t="s">
        <v>206</v>
      </c>
      <c r="AX54" s="4">
        <v>1.57003</v>
      </c>
      <c r="AY54" s="4">
        <v>1</v>
      </c>
      <c r="AZ54" s="4">
        <v>2.3700299999999999</v>
      </c>
      <c r="BA54" s="4">
        <v>14.023</v>
      </c>
      <c r="BB54" s="4">
        <v>11.6</v>
      </c>
      <c r="BC54" s="4">
        <v>0.83</v>
      </c>
      <c r="BD54" s="4">
        <v>18.061</v>
      </c>
      <c r="BE54" s="4">
        <v>1842.0619999999999</v>
      </c>
      <c r="BF54" s="4">
        <v>728.76199999999994</v>
      </c>
      <c r="BG54" s="4">
        <v>0.55800000000000005</v>
      </c>
      <c r="BH54" s="4">
        <v>0.79800000000000004</v>
      </c>
      <c r="BI54" s="4">
        <v>1.357</v>
      </c>
      <c r="BJ54" s="4">
        <v>0.42299999999999999</v>
      </c>
      <c r="BK54" s="4">
        <v>0.60499999999999998</v>
      </c>
      <c r="BL54" s="4">
        <v>1.028</v>
      </c>
      <c r="BM54" s="4">
        <v>14.678000000000001</v>
      </c>
      <c r="BQ54" s="4">
        <v>12.711</v>
      </c>
      <c r="BR54" s="4">
        <v>0.41631800000000002</v>
      </c>
      <c r="BS54" s="4">
        <v>-5</v>
      </c>
      <c r="BT54" s="4">
        <v>6.1876E-2</v>
      </c>
      <c r="BU54" s="4">
        <v>10.173772</v>
      </c>
      <c r="BV54" s="4">
        <v>1.249895</v>
      </c>
      <c r="BW54" s="4">
        <f t="shared" si="14"/>
        <v>2.6879105623999999</v>
      </c>
      <c r="BY54" s="4">
        <f t="shared" si="10"/>
        <v>13811.909754025768</v>
      </c>
      <c r="BZ54" s="4">
        <f t="shared" si="11"/>
        <v>5464.3084631045667</v>
      </c>
      <c r="CA54" s="4">
        <f t="shared" si="12"/>
        <v>3.1716835947719995</v>
      </c>
      <c r="CB54" s="4">
        <f t="shared" si="13"/>
        <v>113.640605941576</v>
      </c>
    </row>
    <row r="55" spans="1:80" x14ac:dyDescent="0.25">
      <c r="A55" s="2">
        <v>42069</v>
      </c>
      <c r="B55" s="3">
        <v>3.1018518518518521E-4</v>
      </c>
      <c r="C55" s="4">
        <v>10.596</v>
      </c>
      <c r="D55" s="4">
        <v>6.2659000000000002</v>
      </c>
      <c r="E55" s="4">
        <v>62658.946100000001</v>
      </c>
      <c r="F55" s="4">
        <v>30.7</v>
      </c>
      <c r="G55" s="4">
        <v>43.6</v>
      </c>
      <c r="H55" s="4">
        <v>2144.6</v>
      </c>
      <c r="J55" s="4">
        <v>0.1</v>
      </c>
      <c r="K55" s="4">
        <v>0.84919999999999995</v>
      </c>
      <c r="L55" s="4">
        <v>8.9983000000000004</v>
      </c>
      <c r="M55" s="4">
        <v>5.3211000000000004</v>
      </c>
      <c r="N55" s="4">
        <v>26.0564</v>
      </c>
      <c r="O55" s="4">
        <v>37.025700000000001</v>
      </c>
      <c r="P55" s="4">
        <v>63.1</v>
      </c>
      <c r="Q55" s="4">
        <v>19.740400000000001</v>
      </c>
      <c r="R55" s="4">
        <v>28.050799999999999</v>
      </c>
      <c r="S55" s="4">
        <v>47.8</v>
      </c>
      <c r="T55" s="4">
        <v>2144.6098000000002</v>
      </c>
      <c r="W55" s="4">
        <v>0</v>
      </c>
      <c r="X55" s="4">
        <v>8.4900000000000003E-2</v>
      </c>
      <c r="Y55" s="4">
        <v>12.3</v>
      </c>
      <c r="Z55" s="4">
        <v>848</v>
      </c>
      <c r="AA55" s="4">
        <v>870</v>
      </c>
      <c r="AB55" s="4">
        <v>804</v>
      </c>
      <c r="AC55" s="4">
        <v>59</v>
      </c>
      <c r="AD55" s="4">
        <v>6.93</v>
      </c>
      <c r="AE55" s="4">
        <v>0.16</v>
      </c>
      <c r="AF55" s="4">
        <v>979</v>
      </c>
      <c r="AG55" s="4">
        <v>-11</v>
      </c>
      <c r="AH55" s="4">
        <v>8</v>
      </c>
      <c r="AI55" s="4">
        <v>25</v>
      </c>
      <c r="AJ55" s="4">
        <v>191.1</v>
      </c>
      <c r="AK55" s="4">
        <v>141</v>
      </c>
      <c r="AL55" s="4">
        <v>3</v>
      </c>
      <c r="AM55" s="4">
        <v>195</v>
      </c>
      <c r="AN55" s="4" t="s">
        <v>155</v>
      </c>
      <c r="AO55" s="4">
        <v>2</v>
      </c>
      <c r="AP55" s="4">
        <v>0.58354166666666674</v>
      </c>
      <c r="AQ55" s="4">
        <v>47.160882999999998</v>
      </c>
      <c r="AR55" s="4">
        <v>-88.483964999999998</v>
      </c>
      <c r="AS55" s="4">
        <v>313.39999999999998</v>
      </c>
      <c r="AT55" s="4">
        <v>34.9</v>
      </c>
      <c r="AU55" s="4">
        <v>10</v>
      </c>
      <c r="AV55" s="4">
        <v>9</v>
      </c>
      <c r="AW55" s="4" t="s">
        <v>206</v>
      </c>
      <c r="AX55" s="4">
        <v>1.6849149999999999</v>
      </c>
      <c r="AY55" s="4">
        <v>1</v>
      </c>
      <c r="AZ55" s="4">
        <v>2.4</v>
      </c>
      <c r="BA55" s="4">
        <v>14.023</v>
      </c>
      <c r="BB55" s="4">
        <v>11.78</v>
      </c>
      <c r="BC55" s="4">
        <v>0.84</v>
      </c>
      <c r="BD55" s="4">
        <v>17.756</v>
      </c>
      <c r="BE55" s="4">
        <v>1876.9159999999999</v>
      </c>
      <c r="BF55" s="4">
        <v>706.41800000000001</v>
      </c>
      <c r="BG55" s="4">
        <v>0.56899999999999995</v>
      </c>
      <c r="BH55" s="4">
        <v>0.80900000000000005</v>
      </c>
      <c r="BI55" s="4">
        <v>1.3779999999999999</v>
      </c>
      <c r="BJ55" s="4">
        <v>0.43099999999999999</v>
      </c>
      <c r="BK55" s="4">
        <v>0.61299999999999999</v>
      </c>
      <c r="BL55" s="4">
        <v>1.044</v>
      </c>
      <c r="BM55" s="4">
        <v>14.792899999999999</v>
      </c>
      <c r="BQ55" s="4">
        <v>12.88</v>
      </c>
      <c r="BR55" s="4">
        <v>0.40011600000000003</v>
      </c>
      <c r="BS55" s="4">
        <v>-5</v>
      </c>
      <c r="BT55" s="4">
        <v>6.1061999999999998E-2</v>
      </c>
      <c r="BU55" s="4">
        <v>9.7778349999999996</v>
      </c>
      <c r="BV55" s="4">
        <v>1.233452</v>
      </c>
      <c r="BW55" s="4">
        <f t="shared" si="14"/>
        <v>2.5833040069999997</v>
      </c>
      <c r="BY55" s="4">
        <f t="shared" si="10"/>
        <v>13525.552943205819</v>
      </c>
      <c r="BZ55" s="4">
        <f t="shared" si="11"/>
        <v>5090.63488138711</v>
      </c>
      <c r="CA55" s="4">
        <f t="shared" si="12"/>
        <v>3.1058999542449999</v>
      </c>
      <c r="CB55" s="4">
        <f t="shared" si="13"/>
        <v>110.07296941771151</v>
      </c>
    </row>
    <row r="56" spans="1:80" x14ac:dyDescent="0.25">
      <c r="A56" s="2">
        <v>42069</v>
      </c>
      <c r="B56" s="3">
        <v>3.2175925925925926E-4</v>
      </c>
      <c r="C56" s="4">
        <v>10.377000000000001</v>
      </c>
      <c r="D56" s="4">
        <v>6.7668999999999997</v>
      </c>
      <c r="E56" s="4">
        <v>67668.648419999998</v>
      </c>
      <c r="F56" s="4">
        <v>36.200000000000003</v>
      </c>
      <c r="G56" s="4">
        <v>26.9</v>
      </c>
      <c r="H56" s="4">
        <v>2216.5</v>
      </c>
      <c r="J56" s="4">
        <v>0.1</v>
      </c>
      <c r="K56" s="4">
        <v>0.84609999999999996</v>
      </c>
      <c r="L56" s="4">
        <v>8.7792999999999992</v>
      </c>
      <c r="M56" s="4">
        <v>5.7252000000000001</v>
      </c>
      <c r="N56" s="4">
        <v>30.659800000000001</v>
      </c>
      <c r="O56" s="4">
        <v>22.761900000000001</v>
      </c>
      <c r="P56" s="4">
        <v>53.4</v>
      </c>
      <c r="Q56" s="4">
        <v>23.228000000000002</v>
      </c>
      <c r="R56" s="4">
        <v>17.244499999999999</v>
      </c>
      <c r="S56" s="4">
        <v>40.5</v>
      </c>
      <c r="T56" s="4">
        <v>2216.4558000000002</v>
      </c>
      <c r="W56" s="4">
        <v>0</v>
      </c>
      <c r="X56" s="4">
        <v>8.4599999999999995E-2</v>
      </c>
      <c r="Y56" s="4">
        <v>12.4</v>
      </c>
      <c r="Z56" s="4">
        <v>847</v>
      </c>
      <c r="AA56" s="4">
        <v>869</v>
      </c>
      <c r="AB56" s="4">
        <v>803</v>
      </c>
      <c r="AC56" s="4">
        <v>59</v>
      </c>
      <c r="AD56" s="4">
        <v>6.93</v>
      </c>
      <c r="AE56" s="4">
        <v>0.16</v>
      </c>
      <c r="AF56" s="4">
        <v>979</v>
      </c>
      <c r="AG56" s="4">
        <v>-11</v>
      </c>
      <c r="AH56" s="4">
        <v>8</v>
      </c>
      <c r="AI56" s="4">
        <v>25</v>
      </c>
      <c r="AJ56" s="4">
        <v>191</v>
      </c>
      <c r="AK56" s="4">
        <v>141</v>
      </c>
      <c r="AL56" s="4">
        <v>3</v>
      </c>
      <c r="AM56" s="4">
        <v>195</v>
      </c>
      <c r="AN56" s="4" t="s">
        <v>155</v>
      </c>
      <c r="AO56" s="4">
        <v>2</v>
      </c>
      <c r="AP56" s="4">
        <v>0.58355324074074078</v>
      </c>
      <c r="AQ56" s="4">
        <v>47.161028999999999</v>
      </c>
      <c r="AR56" s="4">
        <v>-88.483940000000004</v>
      </c>
      <c r="AS56" s="4">
        <v>314</v>
      </c>
      <c r="AT56" s="4">
        <v>35.4</v>
      </c>
      <c r="AU56" s="4">
        <v>10</v>
      </c>
      <c r="AV56" s="4">
        <v>9</v>
      </c>
      <c r="AW56" s="4" t="s">
        <v>206</v>
      </c>
      <c r="AX56" s="4">
        <v>1.8696299999999999</v>
      </c>
      <c r="AY56" s="4">
        <v>1.1696299999999999</v>
      </c>
      <c r="AZ56" s="4">
        <v>2.6544460000000001</v>
      </c>
      <c r="BA56" s="4">
        <v>14.023</v>
      </c>
      <c r="BB56" s="4">
        <v>11.53</v>
      </c>
      <c r="BC56" s="4">
        <v>0.82</v>
      </c>
      <c r="BD56" s="4">
        <v>18.195</v>
      </c>
      <c r="BE56" s="4">
        <v>1807.252</v>
      </c>
      <c r="BF56" s="4">
        <v>750.11</v>
      </c>
      <c r="BG56" s="4">
        <v>0.66100000000000003</v>
      </c>
      <c r="BH56" s="4">
        <v>0.49099999999999999</v>
      </c>
      <c r="BI56" s="4">
        <v>1.1519999999999999</v>
      </c>
      <c r="BJ56" s="4">
        <v>0.501</v>
      </c>
      <c r="BK56" s="4">
        <v>0.372</v>
      </c>
      <c r="BL56" s="4">
        <v>0.872</v>
      </c>
      <c r="BM56" s="4">
        <v>15.088200000000001</v>
      </c>
      <c r="BQ56" s="4">
        <v>12.664</v>
      </c>
      <c r="BR56" s="4">
        <v>0.47966799999999998</v>
      </c>
      <c r="BS56" s="4">
        <v>-5</v>
      </c>
      <c r="BT56" s="4">
        <v>6.2876000000000001E-2</v>
      </c>
      <c r="BU56" s="4">
        <v>11.721886</v>
      </c>
      <c r="BV56" s="4">
        <v>1.270095</v>
      </c>
      <c r="BW56" s="4">
        <f t="shared" si="14"/>
        <v>3.0969222811999999</v>
      </c>
      <c r="BY56" s="4">
        <f t="shared" si="10"/>
        <v>15612.904213029464</v>
      </c>
      <c r="BZ56" s="4">
        <f t="shared" si="11"/>
        <v>6480.2227797980195</v>
      </c>
      <c r="CA56" s="4">
        <f t="shared" si="12"/>
        <v>4.3281540209819998</v>
      </c>
      <c r="CB56" s="4">
        <f t="shared" si="13"/>
        <v>134.59210402269721</v>
      </c>
    </row>
    <row r="57" spans="1:80" x14ac:dyDescent="0.25">
      <c r="A57" s="2">
        <v>42069</v>
      </c>
      <c r="B57" s="3">
        <v>3.3333333333333332E-4</v>
      </c>
      <c r="C57" s="4">
        <v>9.8930000000000007</v>
      </c>
      <c r="D57" s="4">
        <v>7.3533999999999997</v>
      </c>
      <c r="E57" s="4">
        <v>73533.766130000004</v>
      </c>
      <c r="F57" s="4">
        <v>40.6</v>
      </c>
      <c r="G57" s="4">
        <v>16.7</v>
      </c>
      <c r="H57" s="4">
        <v>2373.3000000000002</v>
      </c>
      <c r="J57" s="4">
        <v>0.1</v>
      </c>
      <c r="K57" s="4">
        <v>0.84389999999999998</v>
      </c>
      <c r="L57" s="4">
        <v>8.3491999999999997</v>
      </c>
      <c r="M57" s="4">
        <v>6.2058</v>
      </c>
      <c r="N57" s="4">
        <v>34.305300000000003</v>
      </c>
      <c r="O57" s="4">
        <v>14.0938</v>
      </c>
      <c r="P57" s="4">
        <v>48.4</v>
      </c>
      <c r="Q57" s="4">
        <v>25.989799999999999</v>
      </c>
      <c r="R57" s="4">
        <v>10.6775</v>
      </c>
      <c r="S57" s="4">
        <v>36.700000000000003</v>
      </c>
      <c r="T57" s="4">
        <v>2373.2678999999998</v>
      </c>
      <c r="W57" s="4">
        <v>0</v>
      </c>
      <c r="X57" s="4">
        <v>8.4400000000000003E-2</v>
      </c>
      <c r="Y57" s="4">
        <v>12.4</v>
      </c>
      <c r="Z57" s="4">
        <v>847</v>
      </c>
      <c r="AA57" s="4">
        <v>869</v>
      </c>
      <c r="AB57" s="4">
        <v>803</v>
      </c>
      <c r="AC57" s="4">
        <v>59</v>
      </c>
      <c r="AD57" s="4">
        <v>6.93</v>
      </c>
      <c r="AE57" s="4">
        <v>0.16</v>
      </c>
      <c r="AF57" s="4">
        <v>979</v>
      </c>
      <c r="AG57" s="4">
        <v>-11</v>
      </c>
      <c r="AH57" s="4">
        <v>8</v>
      </c>
      <c r="AI57" s="4">
        <v>25</v>
      </c>
      <c r="AJ57" s="4">
        <v>191</v>
      </c>
      <c r="AK57" s="4">
        <v>141</v>
      </c>
      <c r="AL57" s="4">
        <v>2.9</v>
      </c>
      <c r="AM57" s="4">
        <v>195</v>
      </c>
      <c r="AN57" s="4" t="s">
        <v>155</v>
      </c>
      <c r="AO57" s="4">
        <v>2</v>
      </c>
      <c r="AP57" s="4">
        <v>0.58356481481481481</v>
      </c>
      <c r="AQ57" s="4">
        <v>47.161175</v>
      </c>
      <c r="AR57" s="4">
        <v>-88.483926999999994</v>
      </c>
      <c r="AS57" s="4">
        <v>314.3</v>
      </c>
      <c r="AT57" s="4">
        <v>35.4</v>
      </c>
      <c r="AU57" s="4">
        <v>10</v>
      </c>
      <c r="AV57" s="4">
        <v>9</v>
      </c>
      <c r="AW57" s="4" t="s">
        <v>206</v>
      </c>
      <c r="AX57" s="4">
        <v>1.307585</v>
      </c>
      <c r="AY57" s="4">
        <v>1.2846310000000001</v>
      </c>
      <c r="AZ57" s="4">
        <v>2.2768459999999999</v>
      </c>
      <c r="BA57" s="4">
        <v>14.023</v>
      </c>
      <c r="BB57" s="4">
        <v>11.37</v>
      </c>
      <c r="BC57" s="4">
        <v>0.81</v>
      </c>
      <c r="BD57" s="4">
        <v>18.492000000000001</v>
      </c>
      <c r="BE57" s="4">
        <v>1710.9929999999999</v>
      </c>
      <c r="BF57" s="4">
        <v>809.42600000000004</v>
      </c>
      <c r="BG57" s="4">
        <v>0.73599999999999999</v>
      </c>
      <c r="BH57" s="4">
        <v>0.30199999999999999</v>
      </c>
      <c r="BI57" s="4">
        <v>1.0389999999999999</v>
      </c>
      <c r="BJ57" s="4">
        <v>0.55800000000000005</v>
      </c>
      <c r="BK57" s="4">
        <v>0.22900000000000001</v>
      </c>
      <c r="BL57" s="4">
        <v>0.78700000000000003</v>
      </c>
      <c r="BM57" s="4">
        <v>16.083100000000002</v>
      </c>
      <c r="BQ57" s="4">
        <v>12.574999999999999</v>
      </c>
      <c r="BR57" s="4">
        <v>0.52814799999999995</v>
      </c>
      <c r="BS57" s="4">
        <v>-5</v>
      </c>
      <c r="BT57" s="4">
        <v>6.1123999999999998E-2</v>
      </c>
      <c r="BU57" s="4">
        <v>12.906617000000001</v>
      </c>
      <c r="BV57" s="4">
        <v>1.2347049999999999</v>
      </c>
      <c r="BW57" s="4">
        <f t="shared" si="14"/>
        <v>3.4099282114</v>
      </c>
      <c r="BY57" s="4">
        <f t="shared" si="10"/>
        <v>16275.267798081897</v>
      </c>
      <c r="BZ57" s="4">
        <f t="shared" si="11"/>
        <v>7699.403161047554</v>
      </c>
      <c r="CA57" s="4">
        <f t="shared" si="12"/>
        <v>5.3077946147820008</v>
      </c>
      <c r="CB57" s="4">
        <f t="shared" si="13"/>
        <v>157.96717143512473</v>
      </c>
    </row>
    <row r="58" spans="1:80" x14ac:dyDescent="0.25">
      <c r="A58" s="2">
        <v>42069</v>
      </c>
      <c r="B58" s="3">
        <v>3.4490740740740743E-4</v>
      </c>
      <c r="C58" s="3">
        <v>9.6229999999999993</v>
      </c>
      <c r="D58" s="4">
        <v>7.9638999999999998</v>
      </c>
      <c r="E58" s="4">
        <v>79638.715519999998</v>
      </c>
      <c r="F58" s="4">
        <v>45</v>
      </c>
      <c r="G58" s="4">
        <v>32.1</v>
      </c>
      <c r="H58" s="4">
        <v>2437.6</v>
      </c>
      <c r="J58" s="4">
        <v>0.1</v>
      </c>
      <c r="K58" s="4">
        <v>0.84</v>
      </c>
      <c r="L58" s="4">
        <v>8.0838000000000001</v>
      </c>
      <c r="M58" s="4">
        <v>6.69</v>
      </c>
      <c r="N58" s="4">
        <v>37.770099999999999</v>
      </c>
      <c r="O58" s="4">
        <v>26.9236</v>
      </c>
      <c r="P58" s="4">
        <v>64.7</v>
      </c>
      <c r="Q58" s="4">
        <v>28.614799999999999</v>
      </c>
      <c r="R58" s="4">
        <v>20.397500000000001</v>
      </c>
      <c r="S58" s="4">
        <v>49</v>
      </c>
      <c r="T58" s="4">
        <v>2437.6356999999998</v>
      </c>
      <c r="W58" s="4">
        <v>0</v>
      </c>
      <c r="X58" s="4">
        <v>8.4000000000000005E-2</v>
      </c>
      <c r="Y58" s="4">
        <v>12.3</v>
      </c>
      <c r="Z58" s="4">
        <v>848</v>
      </c>
      <c r="AA58" s="4">
        <v>870</v>
      </c>
      <c r="AB58" s="4">
        <v>803</v>
      </c>
      <c r="AC58" s="4">
        <v>59</v>
      </c>
      <c r="AD58" s="4">
        <v>6.93</v>
      </c>
      <c r="AE58" s="4">
        <v>0.16</v>
      </c>
      <c r="AF58" s="4">
        <v>979</v>
      </c>
      <c r="AG58" s="4">
        <v>-11</v>
      </c>
      <c r="AH58" s="4">
        <v>8</v>
      </c>
      <c r="AI58" s="4">
        <v>25</v>
      </c>
      <c r="AJ58" s="4">
        <v>191</v>
      </c>
      <c r="AK58" s="4">
        <v>141.9</v>
      </c>
      <c r="AL58" s="4">
        <v>3</v>
      </c>
      <c r="AM58" s="4">
        <v>195</v>
      </c>
      <c r="AN58" s="4" t="s">
        <v>155</v>
      </c>
      <c r="AO58" s="4">
        <v>2</v>
      </c>
      <c r="AP58" s="4">
        <v>0.58357638888888885</v>
      </c>
      <c r="AQ58" s="4">
        <v>47.161441000000003</v>
      </c>
      <c r="AR58" s="4">
        <v>-88.483946000000003</v>
      </c>
      <c r="AS58" s="4">
        <v>315.10000000000002</v>
      </c>
      <c r="AT58" s="4">
        <v>35.700000000000003</v>
      </c>
      <c r="AU58" s="4">
        <v>10</v>
      </c>
      <c r="AV58" s="4">
        <v>9</v>
      </c>
      <c r="AW58" s="4" t="s">
        <v>206</v>
      </c>
      <c r="AX58" s="4">
        <v>1.2</v>
      </c>
      <c r="AY58" s="4">
        <v>1.3</v>
      </c>
      <c r="AZ58" s="4">
        <v>2.2000000000000002</v>
      </c>
      <c r="BA58" s="4">
        <v>14.023</v>
      </c>
      <c r="BB58" s="4">
        <v>11.07</v>
      </c>
      <c r="BC58" s="4">
        <v>0.79</v>
      </c>
      <c r="BD58" s="4">
        <v>19.042000000000002</v>
      </c>
      <c r="BE58" s="4">
        <v>1631.684</v>
      </c>
      <c r="BF58" s="4">
        <v>859.45399999999995</v>
      </c>
      <c r="BG58" s="4">
        <v>0.79800000000000004</v>
      </c>
      <c r="BH58" s="4">
        <v>0.56899999999999995</v>
      </c>
      <c r="BI58" s="4">
        <v>1.367</v>
      </c>
      <c r="BJ58" s="4">
        <v>0.60499999999999998</v>
      </c>
      <c r="BK58" s="4">
        <v>0.43099999999999999</v>
      </c>
      <c r="BL58" s="4">
        <v>1.036</v>
      </c>
      <c r="BM58" s="4">
        <v>16.270800000000001</v>
      </c>
      <c r="BQ58" s="4">
        <v>12.329000000000001</v>
      </c>
      <c r="BR58" s="4">
        <v>0.53568499999999997</v>
      </c>
      <c r="BS58" s="4">
        <v>-5</v>
      </c>
      <c r="BT58" s="4">
        <v>6.0999999999999999E-2</v>
      </c>
      <c r="BU58" s="4">
        <v>13.090809999999999</v>
      </c>
      <c r="BV58" s="4">
        <v>1.2322</v>
      </c>
      <c r="BW58" s="4">
        <f t="shared" si="14"/>
        <v>3.4585920019999996</v>
      </c>
      <c r="BY58" s="4">
        <f t="shared" si="10"/>
        <v>15742.368070117478</v>
      </c>
      <c r="BZ58" s="4">
        <f t="shared" si="11"/>
        <v>8291.9494260743795</v>
      </c>
      <c r="CA58" s="4">
        <f t="shared" si="12"/>
        <v>5.8369958168499991</v>
      </c>
      <c r="CB58" s="4">
        <f t="shared" si="13"/>
        <v>162.09144097582802</v>
      </c>
    </row>
    <row r="59" spans="1:80" x14ac:dyDescent="0.25">
      <c r="A59" s="2">
        <v>42069</v>
      </c>
      <c r="B59" s="3">
        <v>3.5648148148148149E-4</v>
      </c>
      <c r="C59" s="4">
        <v>9.2919999999999998</v>
      </c>
      <c r="D59" s="4">
        <v>8.4445999999999994</v>
      </c>
      <c r="E59" s="4">
        <v>84446.412779999999</v>
      </c>
      <c r="F59" s="4">
        <v>51.1</v>
      </c>
      <c r="G59" s="4">
        <v>47.4</v>
      </c>
      <c r="H59" s="4">
        <v>2532.1</v>
      </c>
      <c r="J59" s="4">
        <v>0.1</v>
      </c>
      <c r="K59" s="4">
        <v>0.83779999999999999</v>
      </c>
      <c r="L59" s="4">
        <v>7.7846000000000002</v>
      </c>
      <c r="M59" s="4">
        <v>7.0749000000000004</v>
      </c>
      <c r="N59" s="4">
        <v>42.845399999999998</v>
      </c>
      <c r="O59" s="4">
        <v>39.711799999999997</v>
      </c>
      <c r="P59" s="4">
        <v>82.6</v>
      </c>
      <c r="Q59" s="4">
        <v>32.459899999999998</v>
      </c>
      <c r="R59" s="4">
        <v>30.085899999999999</v>
      </c>
      <c r="S59" s="4">
        <v>62.5</v>
      </c>
      <c r="T59" s="4">
        <v>2532.1217000000001</v>
      </c>
      <c r="W59" s="4">
        <v>0</v>
      </c>
      <c r="X59" s="4">
        <v>8.3799999999999999E-2</v>
      </c>
      <c r="Y59" s="4">
        <v>12.4</v>
      </c>
      <c r="Z59" s="4">
        <v>847</v>
      </c>
      <c r="AA59" s="4">
        <v>869</v>
      </c>
      <c r="AB59" s="4">
        <v>803</v>
      </c>
      <c r="AC59" s="4">
        <v>59</v>
      </c>
      <c r="AD59" s="4">
        <v>6.93</v>
      </c>
      <c r="AE59" s="4">
        <v>0.16</v>
      </c>
      <c r="AF59" s="4">
        <v>979</v>
      </c>
      <c r="AG59" s="4">
        <v>-11</v>
      </c>
      <c r="AH59" s="4">
        <v>8</v>
      </c>
      <c r="AI59" s="4">
        <v>25</v>
      </c>
      <c r="AJ59" s="4">
        <v>191</v>
      </c>
      <c r="AK59" s="4">
        <v>141.1</v>
      </c>
      <c r="AL59" s="4">
        <v>3.2</v>
      </c>
      <c r="AM59" s="4">
        <v>195</v>
      </c>
      <c r="AN59" s="4" t="s">
        <v>155</v>
      </c>
      <c r="AO59" s="4">
        <v>2</v>
      </c>
      <c r="AP59" s="4">
        <v>0.58359953703703704</v>
      </c>
      <c r="AQ59" s="4">
        <v>47.161484999999999</v>
      </c>
      <c r="AR59" s="4">
        <v>-88.483949999999993</v>
      </c>
      <c r="AS59" s="4">
        <v>315.2</v>
      </c>
      <c r="AT59" s="4">
        <v>36.1</v>
      </c>
      <c r="AU59" s="4">
        <v>10</v>
      </c>
      <c r="AV59" s="4">
        <v>9</v>
      </c>
      <c r="AW59" s="4" t="s">
        <v>206</v>
      </c>
      <c r="AX59" s="4">
        <v>1.2</v>
      </c>
      <c r="AY59" s="4">
        <v>1.3</v>
      </c>
      <c r="AZ59" s="4">
        <v>2.2000000000000002</v>
      </c>
      <c r="BA59" s="4">
        <v>14.023</v>
      </c>
      <c r="BB59" s="4">
        <v>10.91</v>
      </c>
      <c r="BC59" s="4">
        <v>0.78</v>
      </c>
      <c r="BD59" s="4">
        <v>19.36</v>
      </c>
      <c r="BE59" s="4">
        <v>1561.364</v>
      </c>
      <c r="BF59" s="4">
        <v>903.16099999999994</v>
      </c>
      <c r="BG59" s="4">
        <v>0.9</v>
      </c>
      <c r="BH59" s="4">
        <v>0.83399999999999996</v>
      </c>
      <c r="BI59" s="4">
        <v>1.734</v>
      </c>
      <c r="BJ59" s="4">
        <v>0.68200000000000005</v>
      </c>
      <c r="BK59" s="4">
        <v>0.63200000000000001</v>
      </c>
      <c r="BL59" s="4">
        <v>1.3140000000000001</v>
      </c>
      <c r="BM59" s="4">
        <v>16.794599999999999</v>
      </c>
      <c r="BQ59" s="4">
        <v>12.218</v>
      </c>
      <c r="BR59" s="4">
        <v>0.54819300000000004</v>
      </c>
      <c r="BS59" s="4">
        <v>-5</v>
      </c>
      <c r="BT59" s="4">
        <v>6.2876000000000001E-2</v>
      </c>
      <c r="BU59" s="4">
        <v>13.396471999999999</v>
      </c>
      <c r="BV59" s="4">
        <v>1.2700929999999999</v>
      </c>
      <c r="BW59" s="4">
        <f t="shared" si="14"/>
        <v>3.5393479023999999</v>
      </c>
      <c r="BY59" s="4">
        <f t="shared" si="10"/>
        <v>15415.658832454495</v>
      </c>
      <c r="BZ59" s="4">
        <f t="shared" si="11"/>
        <v>8917.0890623701034</v>
      </c>
      <c r="CA59" s="4">
        <f t="shared" si="12"/>
        <v>6.7335223072480002</v>
      </c>
      <c r="CB59" s="4">
        <f t="shared" si="13"/>
        <v>171.2161637635632</v>
      </c>
    </row>
    <row r="60" spans="1:80" x14ac:dyDescent="0.25">
      <c r="A60" s="2">
        <v>42069</v>
      </c>
      <c r="B60" s="3">
        <v>3.6805555555555555E-4</v>
      </c>
      <c r="C60" s="4">
        <v>9.2430000000000003</v>
      </c>
      <c r="D60" s="4">
        <v>8.5068000000000001</v>
      </c>
      <c r="E60" s="4">
        <v>85068.192280000003</v>
      </c>
      <c r="F60" s="4">
        <v>53.1</v>
      </c>
      <c r="G60" s="4">
        <v>47.3</v>
      </c>
      <c r="H60" s="4">
        <v>2478.6999999999998</v>
      </c>
      <c r="J60" s="4">
        <v>0.1</v>
      </c>
      <c r="K60" s="4">
        <v>0.83760000000000001</v>
      </c>
      <c r="L60" s="4">
        <v>7.742</v>
      </c>
      <c r="M60" s="4">
        <v>7.1257000000000001</v>
      </c>
      <c r="N60" s="4">
        <v>44.479100000000003</v>
      </c>
      <c r="O60" s="4">
        <v>39.620800000000003</v>
      </c>
      <c r="P60" s="4">
        <v>84.1</v>
      </c>
      <c r="Q60" s="4">
        <v>33.698399999999999</v>
      </c>
      <c r="R60" s="4">
        <v>30.017600000000002</v>
      </c>
      <c r="S60" s="4">
        <v>63.7</v>
      </c>
      <c r="T60" s="4">
        <v>2478.7478999999998</v>
      </c>
      <c r="W60" s="4">
        <v>0</v>
      </c>
      <c r="X60" s="4">
        <v>8.3799999999999999E-2</v>
      </c>
      <c r="Y60" s="4">
        <v>12.4</v>
      </c>
      <c r="Z60" s="4">
        <v>848</v>
      </c>
      <c r="AA60" s="4">
        <v>869</v>
      </c>
      <c r="AB60" s="4">
        <v>804</v>
      </c>
      <c r="AC60" s="4">
        <v>59</v>
      </c>
      <c r="AD60" s="4">
        <v>6.93</v>
      </c>
      <c r="AE60" s="4">
        <v>0.16</v>
      </c>
      <c r="AF60" s="4">
        <v>978</v>
      </c>
      <c r="AG60" s="4">
        <v>-11</v>
      </c>
      <c r="AH60" s="4">
        <v>8</v>
      </c>
      <c r="AI60" s="4">
        <v>25</v>
      </c>
      <c r="AJ60" s="4">
        <v>191.9</v>
      </c>
      <c r="AK60" s="4">
        <v>141</v>
      </c>
      <c r="AL60" s="4">
        <v>3.3</v>
      </c>
      <c r="AM60" s="4">
        <v>195</v>
      </c>
      <c r="AN60" s="4" t="s">
        <v>155</v>
      </c>
      <c r="AO60" s="4">
        <v>2</v>
      </c>
      <c r="AP60" s="4">
        <v>0.58359953703703704</v>
      </c>
      <c r="AQ60" s="4">
        <v>47.161734000000003</v>
      </c>
      <c r="AR60" s="4">
        <v>-88.484049999999996</v>
      </c>
      <c r="AS60" s="4">
        <v>315.3</v>
      </c>
      <c r="AT60" s="4">
        <v>37</v>
      </c>
      <c r="AU60" s="4">
        <v>10</v>
      </c>
      <c r="AV60" s="4">
        <v>9</v>
      </c>
      <c r="AW60" s="4" t="s">
        <v>206</v>
      </c>
      <c r="AX60" s="4">
        <v>1.2</v>
      </c>
      <c r="AY60" s="4">
        <v>1.3</v>
      </c>
      <c r="AZ60" s="4">
        <v>2.2000000000000002</v>
      </c>
      <c r="BA60" s="4">
        <v>14.023</v>
      </c>
      <c r="BB60" s="4">
        <v>10.89</v>
      </c>
      <c r="BC60" s="4">
        <v>0.78</v>
      </c>
      <c r="BD60" s="4">
        <v>19.382000000000001</v>
      </c>
      <c r="BE60" s="4">
        <v>1552.5239999999999</v>
      </c>
      <c r="BF60" s="4">
        <v>909.47299999999996</v>
      </c>
      <c r="BG60" s="4">
        <v>0.93400000000000005</v>
      </c>
      <c r="BH60" s="4">
        <v>0.83199999999999996</v>
      </c>
      <c r="BI60" s="4">
        <v>1.766</v>
      </c>
      <c r="BJ60" s="4">
        <v>0.70799999999999996</v>
      </c>
      <c r="BK60" s="4">
        <v>0.63</v>
      </c>
      <c r="BL60" s="4">
        <v>1.3380000000000001</v>
      </c>
      <c r="BM60" s="4">
        <v>16.4375</v>
      </c>
      <c r="BQ60" s="4">
        <v>12.214</v>
      </c>
      <c r="BR60" s="4">
        <v>0.71314999999999995</v>
      </c>
      <c r="BS60" s="4">
        <v>-5</v>
      </c>
      <c r="BT60" s="4">
        <v>6.0186000000000003E-2</v>
      </c>
      <c r="BU60" s="4">
        <v>17.427603000000001</v>
      </c>
      <c r="BV60" s="4">
        <v>1.215757</v>
      </c>
      <c r="BW60" s="4">
        <f t="shared" si="14"/>
        <v>4.6043727126</v>
      </c>
      <c r="BY60" s="4">
        <f t="shared" si="10"/>
        <v>19940.840905019366</v>
      </c>
      <c r="BZ60" s="4">
        <f t="shared" si="11"/>
        <v>11681.401640432403</v>
      </c>
      <c r="CA60" s="4">
        <f t="shared" si="12"/>
        <v>9.0936535349880003</v>
      </c>
      <c r="CB60" s="4">
        <f t="shared" si="13"/>
        <v>218.0007967018125</v>
      </c>
    </row>
    <row r="61" spans="1:80" x14ac:dyDescent="0.25">
      <c r="A61" s="2">
        <v>42069</v>
      </c>
      <c r="B61" s="3">
        <v>3.7962962962962956E-4</v>
      </c>
      <c r="C61" s="4">
        <v>9.1300000000000008</v>
      </c>
      <c r="D61" s="4">
        <v>9.1707000000000001</v>
      </c>
      <c r="E61" s="4">
        <v>91707.469190000003</v>
      </c>
      <c r="F61" s="4">
        <v>58.1</v>
      </c>
      <c r="G61" s="4">
        <v>37</v>
      </c>
      <c r="H61" s="4">
        <v>2536.3000000000002</v>
      </c>
      <c r="J61" s="4">
        <v>0.1</v>
      </c>
      <c r="K61" s="4">
        <v>0.83189999999999997</v>
      </c>
      <c r="L61" s="4">
        <v>7.5956999999999999</v>
      </c>
      <c r="M61" s="4">
        <v>7.6292</v>
      </c>
      <c r="N61" s="4">
        <v>48.305599999999998</v>
      </c>
      <c r="O61" s="4">
        <v>30.7621</v>
      </c>
      <c r="P61" s="4">
        <v>79.099999999999994</v>
      </c>
      <c r="Q61" s="4">
        <v>36.5974</v>
      </c>
      <c r="R61" s="4">
        <v>23.306100000000001</v>
      </c>
      <c r="S61" s="4">
        <v>59.9</v>
      </c>
      <c r="T61" s="4">
        <v>2536.3323</v>
      </c>
      <c r="W61" s="4">
        <v>0</v>
      </c>
      <c r="X61" s="4">
        <v>8.3199999999999996E-2</v>
      </c>
      <c r="Y61" s="4">
        <v>12.4</v>
      </c>
      <c r="Z61" s="4">
        <v>847</v>
      </c>
      <c r="AA61" s="4">
        <v>868</v>
      </c>
      <c r="AB61" s="4">
        <v>804</v>
      </c>
      <c r="AC61" s="4">
        <v>59</v>
      </c>
      <c r="AD61" s="4">
        <v>6.93</v>
      </c>
      <c r="AE61" s="4">
        <v>0.16</v>
      </c>
      <c r="AF61" s="4">
        <v>978</v>
      </c>
      <c r="AG61" s="4">
        <v>-11</v>
      </c>
      <c r="AH61" s="4">
        <v>8</v>
      </c>
      <c r="AI61" s="4">
        <v>25</v>
      </c>
      <c r="AJ61" s="4">
        <v>192</v>
      </c>
      <c r="AK61" s="4">
        <v>141</v>
      </c>
      <c r="AL61" s="4">
        <v>3.4</v>
      </c>
      <c r="AM61" s="4">
        <v>195</v>
      </c>
      <c r="AN61" s="4" t="s">
        <v>155</v>
      </c>
      <c r="AO61" s="4">
        <v>2</v>
      </c>
      <c r="AP61" s="4">
        <v>0.58362268518518523</v>
      </c>
      <c r="AQ61" s="4">
        <v>47.16178</v>
      </c>
      <c r="AR61" s="4">
        <v>-88.484067999999994</v>
      </c>
      <c r="AS61" s="4">
        <v>315.3</v>
      </c>
      <c r="AT61" s="4">
        <v>38.200000000000003</v>
      </c>
      <c r="AU61" s="4">
        <v>10</v>
      </c>
      <c r="AV61" s="4">
        <v>9</v>
      </c>
      <c r="AW61" s="4" t="s">
        <v>206</v>
      </c>
      <c r="AX61" s="4">
        <v>1.2</v>
      </c>
      <c r="AY61" s="4">
        <v>1.3</v>
      </c>
      <c r="AZ61" s="4">
        <v>2.2000000000000002</v>
      </c>
      <c r="BA61" s="4">
        <v>14.023</v>
      </c>
      <c r="BB61" s="4">
        <v>10.5</v>
      </c>
      <c r="BC61" s="4">
        <v>0.75</v>
      </c>
      <c r="BD61" s="4">
        <v>20.206</v>
      </c>
      <c r="BE61" s="4">
        <v>1487.366</v>
      </c>
      <c r="BF61" s="4">
        <v>950.84199999999998</v>
      </c>
      <c r="BG61" s="4">
        <v>0.99099999999999999</v>
      </c>
      <c r="BH61" s="4">
        <v>0.63100000000000001</v>
      </c>
      <c r="BI61" s="4">
        <v>1.621</v>
      </c>
      <c r="BJ61" s="4">
        <v>0.75</v>
      </c>
      <c r="BK61" s="4">
        <v>0.47799999999999998</v>
      </c>
      <c r="BL61" s="4">
        <v>1.228</v>
      </c>
      <c r="BM61" s="4">
        <v>16.4239</v>
      </c>
      <c r="BQ61" s="4">
        <v>11.845000000000001</v>
      </c>
      <c r="BR61" s="4">
        <v>0.64802199999999999</v>
      </c>
      <c r="BS61" s="4">
        <v>-5</v>
      </c>
      <c r="BT61" s="4">
        <v>6.1876E-2</v>
      </c>
      <c r="BU61" s="4">
        <v>15.836038</v>
      </c>
      <c r="BV61" s="4">
        <v>1.249895</v>
      </c>
      <c r="BW61" s="4">
        <f t="shared" si="14"/>
        <v>4.1838812395999998</v>
      </c>
      <c r="BY61" s="4">
        <f t="shared" si="10"/>
        <v>17359.286573484194</v>
      </c>
      <c r="BZ61" s="4">
        <f t="shared" si="11"/>
        <v>11097.429122425052</v>
      </c>
      <c r="CA61" s="4">
        <f t="shared" si="12"/>
        <v>8.7533700044999989</v>
      </c>
      <c r="CB61" s="4">
        <f t="shared" si="13"/>
        <v>197.92811293074018</v>
      </c>
    </row>
    <row r="62" spans="1:80" x14ac:dyDescent="0.25">
      <c r="A62" s="2">
        <v>42069</v>
      </c>
      <c r="B62" s="3">
        <v>3.9120370370370367E-4</v>
      </c>
      <c r="C62" s="4">
        <v>9.3309999999999995</v>
      </c>
      <c r="D62" s="4">
        <v>8.4291999999999998</v>
      </c>
      <c r="E62" s="4">
        <v>84291.827409999998</v>
      </c>
      <c r="F62" s="4">
        <v>66.2</v>
      </c>
      <c r="G62" s="4">
        <v>24.9</v>
      </c>
      <c r="H62" s="4">
        <v>2530.4</v>
      </c>
      <c r="J62" s="4">
        <v>0.1</v>
      </c>
      <c r="K62" s="4">
        <v>0.83779999999999999</v>
      </c>
      <c r="L62" s="4">
        <v>7.8167999999999997</v>
      </c>
      <c r="M62" s="4">
        <v>7.0616000000000003</v>
      </c>
      <c r="N62" s="4">
        <v>55.498100000000001</v>
      </c>
      <c r="O62" s="4">
        <v>20.860099999999999</v>
      </c>
      <c r="P62" s="4">
        <v>76.400000000000006</v>
      </c>
      <c r="Q62" s="4">
        <v>42.046700000000001</v>
      </c>
      <c r="R62" s="4">
        <v>15.8041</v>
      </c>
      <c r="S62" s="4">
        <v>57.9</v>
      </c>
      <c r="T62" s="4">
        <v>2530.3679999999999</v>
      </c>
      <c r="W62" s="4">
        <v>0</v>
      </c>
      <c r="X62" s="4">
        <v>8.3799999999999999E-2</v>
      </c>
      <c r="Y62" s="4">
        <v>12.4</v>
      </c>
      <c r="Z62" s="4">
        <v>847</v>
      </c>
      <c r="AA62" s="4">
        <v>868</v>
      </c>
      <c r="AB62" s="4">
        <v>803</v>
      </c>
      <c r="AC62" s="4">
        <v>59</v>
      </c>
      <c r="AD62" s="4">
        <v>6.93</v>
      </c>
      <c r="AE62" s="4">
        <v>0.16</v>
      </c>
      <c r="AF62" s="4">
        <v>978</v>
      </c>
      <c r="AG62" s="4">
        <v>-11</v>
      </c>
      <c r="AH62" s="4">
        <v>8</v>
      </c>
      <c r="AI62" s="4">
        <v>25</v>
      </c>
      <c r="AJ62" s="4">
        <v>191.1</v>
      </c>
      <c r="AK62" s="4">
        <v>141</v>
      </c>
      <c r="AL62" s="4">
        <v>3.5</v>
      </c>
      <c r="AM62" s="4">
        <v>195</v>
      </c>
      <c r="AN62" s="4" t="s">
        <v>155</v>
      </c>
      <c r="AO62" s="4">
        <v>2</v>
      </c>
      <c r="AP62" s="4">
        <v>0.58362268518518523</v>
      </c>
      <c r="AQ62" s="4">
        <v>47.161907999999997</v>
      </c>
      <c r="AR62" s="4">
        <v>-88.484134999999995</v>
      </c>
      <c r="AS62" s="4">
        <v>315.3</v>
      </c>
      <c r="AT62" s="4">
        <v>39.4</v>
      </c>
      <c r="AU62" s="4">
        <v>10</v>
      </c>
      <c r="AV62" s="4">
        <v>9</v>
      </c>
      <c r="AW62" s="4" t="s">
        <v>206</v>
      </c>
      <c r="AX62" s="4">
        <v>1.2</v>
      </c>
      <c r="AY62" s="4">
        <v>1.3842159999999999</v>
      </c>
      <c r="AZ62" s="4">
        <v>2.2000000000000002</v>
      </c>
      <c r="BA62" s="4">
        <v>14.023</v>
      </c>
      <c r="BB62" s="4">
        <v>10.9</v>
      </c>
      <c r="BC62" s="4">
        <v>0.78</v>
      </c>
      <c r="BD62" s="4">
        <v>19.367000000000001</v>
      </c>
      <c r="BE62" s="4">
        <v>1565.883</v>
      </c>
      <c r="BF62" s="4">
        <v>900.34199999999998</v>
      </c>
      <c r="BG62" s="4">
        <v>1.1639999999999999</v>
      </c>
      <c r="BH62" s="4">
        <v>0.438</v>
      </c>
      <c r="BI62" s="4">
        <v>1.6020000000000001</v>
      </c>
      <c r="BJ62" s="4">
        <v>0.88200000000000001</v>
      </c>
      <c r="BK62" s="4">
        <v>0.33200000000000002</v>
      </c>
      <c r="BL62" s="4">
        <v>1.214</v>
      </c>
      <c r="BM62" s="4">
        <v>16.7623</v>
      </c>
      <c r="BQ62" s="4">
        <v>12.202</v>
      </c>
      <c r="BR62" s="4">
        <v>0.62424000000000002</v>
      </c>
      <c r="BS62" s="4">
        <v>-5</v>
      </c>
      <c r="BT62" s="4">
        <v>6.0123999999999997E-2</v>
      </c>
      <c r="BU62" s="4">
        <v>15.254865000000001</v>
      </c>
      <c r="BV62" s="4">
        <v>1.2145049999999999</v>
      </c>
      <c r="BW62" s="4">
        <f t="shared" si="14"/>
        <v>4.030335333</v>
      </c>
      <c r="BY62" s="4">
        <f t="shared" si="10"/>
        <v>17604.964989075917</v>
      </c>
      <c r="BZ62" s="4">
        <f t="shared" si="11"/>
        <v>10122.39700424271</v>
      </c>
      <c r="CA62" s="4">
        <f t="shared" si="12"/>
        <v>9.9161809154099991</v>
      </c>
      <c r="CB62" s="4">
        <f t="shared" si="13"/>
        <v>194.5927405516095</v>
      </c>
    </row>
    <row r="63" spans="1:80" x14ac:dyDescent="0.25">
      <c r="A63" s="2">
        <v>42069</v>
      </c>
      <c r="B63" s="3">
        <v>4.0277777777777773E-4</v>
      </c>
      <c r="C63" s="4">
        <v>9.74</v>
      </c>
      <c r="D63" s="4">
        <v>7.8800999999999997</v>
      </c>
      <c r="E63" s="4">
        <v>78801.40625</v>
      </c>
      <c r="F63" s="4">
        <v>69.599999999999994</v>
      </c>
      <c r="G63" s="4">
        <v>28.8</v>
      </c>
      <c r="H63" s="4">
        <v>2287.1999999999998</v>
      </c>
      <c r="J63" s="4">
        <v>0.1</v>
      </c>
      <c r="K63" s="4">
        <v>0.84019999999999995</v>
      </c>
      <c r="L63" s="4">
        <v>8.1839999999999993</v>
      </c>
      <c r="M63" s="4">
        <v>6.6212</v>
      </c>
      <c r="N63" s="4">
        <v>58.4602</v>
      </c>
      <c r="O63" s="4">
        <v>24.203499999999998</v>
      </c>
      <c r="P63" s="4">
        <v>82.7</v>
      </c>
      <c r="Q63" s="4">
        <v>44.290799999999997</v>
      </c>
      <c r="R63" s="4">
        <v>18.337199999999999</v>
      </c>
      <c r="S63" s="4">
        <v>62.6</v>
      </c>
      <c r="T63" s="4">
        <v>2287.1896999999999</v>
      </c>
      <c r="W63" s="4">
        <v>0</v>
      </c>
      <c r="X63" s="4">
        <v>8.4000000000000005E-2</v>
      </c>
      <c r="Y63" s="4">
        <v>12.3</v>
      </c>
      <c r="Z63" s="4">
        <v>848</v>
      </c>
      <c r="AA63" s="4">
        <v>868</v>
      </c>
      <c r="AB63" s="4">
        <v>804</v>
      </c>
      <c r="AC63" s="4">
        <v>59</v>
      </c>
      <c r="AD63" s="4">
        <v>6.93</v>
      </c>
      <c r="AE63" s="4">
        <v>0.16</v>
      </c>
      <c r="AF63" s="4">
        <v>978</v>
      </c>
      <c r="AG63" s="4">
        <v>-11</v>
      </c>
      <c r="AH63" s="4">
        <v>8</v>
      </c>
      <c r="AI63" s="4">
        <v>25</v>
      </c>
      <c r="AJ63" s="4">
        <v>191</v>
      </c>
      <c r="AK63" s="4">
        <v>141</v>
      </c>
      <c r="AL63" s="4">
        <v>3.4</v>
      </c>
      <c r="AM63" s="4">
        <v>195</v>
      </c>
      <c r="AN63" s="4" t="s">
        <v>155</v>
      </c>
      <c r="AO63" s="4">
        <v>2</v>
      </c>
      <c r="AP63" s="4">
        <v>0.58363425925925927</v>
      </c>
      <c r="AQ63" s="4">
        <v>47.162222</v>
      </c>
      <c r="AR63" s="4">
        <v>-88.484144999999998</v>
      </c>
      <c r="AS63" s="4">
        <v>316.3</v>
      </c>
      <c r="AT63" s="4">
        <v>40.700000000000003</v>
      </c>
      <c r="AU63" s="4">
        <v>10</v>
      </c>
      <c r="AV63" s="4">
        <v>9</v>
      </c>
      <c r="AW63" s="4" t="s">
        <v>206</v>
      </c>
      <c r="AX63" s="4">
        <v>1.2</v>
      </c>
      <c r="AY63" s="4">
        <v>1.5699289999999999</v>
      </c>
      <c r="AZ63" s="4">
        <v>2.2849650000000001</v>
      </c>
      <c r="BA63" s="4">
        <v>14.023</v>
      </c>
      <c r="BB63" s="4">
        <v>11.08</v>
      </c>
      <c r="BC63" s="4">
        <v>0.79</v>
      </c>
      <c r="BD63" s="4">
        <v>19.013000000000002</v>
      </c>
      <c r="BE63" s="4">
        <v>1650.1</v>
      </c>
      <c r="BF63" s="4">
        <v>849.69399999999996</v>
      </c>
      <c r="BG63" s="4">
        <v>1.234</v>
      </c>
      <c r="BH63" s="4">
        <v>0.51100000000000001</v>
      </c>
      <c r="BI63" s="4">
        <v>1.7450000000000001</v>
      </c>
      <c r="BJ63" s="4">
        <v>0.93500000000000005</v>
      </c>
      <c r="BK63" s="4">
        <v>0.38700000000000001</v>
      </c>
      <c r="BL63" s="4">
        <v>1.3220000000000001</v>
      </c>
      <c r="BM63" s="4">
        <v>15.25</v>
      </c>
      <c r="BQ63" s="4">
        <v>12.318</v>
      </c>
      <c r="BR63" s="4">
        <v>0.70179199999999997</v>
      </c>
      <c r="BS63" s="4">
        <v>-5</v>
      </c>
      <c r="BT63" s="4">
        <v>5.9062000000000003E-2</v>
      </c>
      <c r="BU63" s="4">
        <v>17.150041999999999</v>
      </c>
      <c r="BV63" s="4">
        <v>1.193052</v>
      </c>
      <c r="BW63" s="4">
        <f t="shared" si="14"/>
        <v>4.5310410963999992</v>
      </c>
      <c r="BY63" s="4">
        <f t="shared" si="10"/>
        <v>20856.572532195398</v>
      </c>
      <c r="BZ63" s="4">
        <f t="shared" si="11"/>
        <v>10739.776099128074</v>
      </c>
      <c r="CA63" s="4">
        <f t="shared" si="12"/>
        <v>11.81800819199</v>
      </c>
      <c r="CB63" s="4">
        <f t="shared" si="13"/>
        <v>199.0305249205</v>
      </c>
    </row>
    <row r="64" spans="1:80" x14ac:dyDescent="0.25">
      <c r="A64" s="2">
        <v>42069</v>
      </c>
      <c r="B64" s="3">
        <v>4.1435185185185178E-4</v>
      </c>
      <c r="C64" s="4">
        <v>9.7279999999999998</v>
      </c>
      <c r="D64" s="4">
        <v>7.8559000000000001</v>
      </c>
      <c r="E64" s="4">
        <v>78558.916599999997</v>
      </c>
      <c r="F64" s="4">
        <v>74.3</v>
      </c>
      <c r="G64" s="4">
        <v>39.200000000000003</v>
      </c>
      <c r="H64" s="4">
        <v>2159.1</v>
      </c>
      <c r="J64" s="4">
        <v>0.1</v>
      </c>
      <c r="K64" s="4">
        <v>0.8407</v>
      </c>
      <c r="L64" s="4">
        <v>8.1784999999999997</v>
      </c>
      <c r="M64" s="4">
        <v>6.6044</v>
      </c>
      <c r="N64" s="4">
        <v>62.428699999999999</v>
      </c>
      <c r="O64" s="4">
        <v>32.9467</v>
      </c>
      <c r="P64" s="4">
        <v>95.4</v>
      </c>
      <c r="Q64" s="4">
        <v>47.297400000000003</v>
      </c>
      <c r="R64" s="4">
        <v>24.961200000000002</v>
      </c>
      <c r="S64" s="4">
        <v>72.3</v>
      </c>
      <c r="T64" s="4">
        <v>2159.0785999999998</v>
      </c>
      <c r="W64" s="4">
        <v>0</v>
      </c>
      <c r="X64" s="4">
        <v>8.4099999999999994E-2</v>
      </c>
      <c r="Y64" s="4">
        <v>12.4</v>
      </c>
      <c r="Z64" s="4">
        <v>847</v>
      </c>
      <c r="AA64" s="4">
        <v>868</v>
      </c>
      <c r="AB64" s="4">
        <v>803</v>
      </c>
      <c r="AC64" s="4">
        <v>59</v>
      </c>
      <c r="AD64" s="4">
        <v>6.93</v>
      </c>
      <c r="AE64" s="4">
        <v>0.16</v>
      </c>
      <c r="AF64" s="4">
        <v>978</v>
      </c>
      <c r="AG64" s="4">
        <v>-11</v>
      </c>
      <c r="AH64" s="4">
        <v>8</v>
      </c>
      <c r="AI64" s="4">
        <v>25</v>
      </c>
      <c r="AJ64" s="4">
        <v>191</v>
      </c>
      <c r="AK64" s="4">
        <v>141</v>
      </c>
      <c r="AL64" s="4">
        <v>3.4</v>
      </c>
      <c r="AM64" s="4">
        <v>195</v>
      </c>
      <c r="AN64" s="4" t="s">
        <v>155</v>
      </c>
      <c r="AO64" s="4">
        <v>2</v>
      </c>
      <c r="AP64" s="4">
        <v>0.58365740740740735</v>
      </c>
      <c r="AQ64" s="4">
        <v>47.162272999999999</v>
      </c>
      <c r="AR64" s="4">
        <v>-88.484144999999998</v>
      </c>
      <c r="AS64" s="4">
        <v>316.5</v>
      </c>
      <c r="AT64" s="4">
        <v>41.7</v>
      </c>
      <c r="AU64" s="4">
        <v>10</v>
      </c>
      <c r="AV64" s="4">
        <v>9</v>
      </c>
      <c r="AW64" s="4" t="s">
        <v>206</v>
      </c>
      <c r="AX64" s="4">
        <v>1.2</v>
      </c>
      <c r="AY64" s="4">
        <v>1.6</v>
      </c>
      <c r="AZ64" s="4">
        <v>2.214985</v>
      </c>
      <c r="BA64" s="4">
        <v>14.023</v>
      </c>
      <c r="BB64" s="4">
        <v>11.11</v>
      </c>
      <c r="BC64" s="4">
        <v>0.79</v>
      </c>
      <c r="BD64" s="4">
        <v>18.95</v>
      </c>
      <c r="BE64" s="4">
        <v>1652.867</v>
      </c>
      <c r="BF64" s="4">
        <v>849.524</v>
      </c>
      <c r="BG64" s="4">
        <v>1.321</v>
      </c>
      <c r="BH64" s="4">
        <v>0.69699999999999995</v>
      </c>
      <c r="BI64" s="4">
        <v>2.0190000000000001</v>
      </c>
      <c r="BJ64" s="4">
        <v>1.0009999999999999</v>
      </c>
      <c r="BK64" s="4">
        <v>0.52800000000000002</v>
      </c>
      <c r="BL64" s="4">
        <v>1.5289999999999999</v>
      </c>
      <c r="BM64" s="4">
        <v>14.429600000000001</v>
      </c>
      <c r="BQ64" s="4">
        <v>12.353999999999999</v>
      </c>
      <c r="BR64" s="4">
        <v>0.80830400000000002</v>
      </c>
      <c r="BS64" s="4">
        <v>-5</v>
      </c>
      <c r="BT64" s="4">
        <v>5.9937999999999998E-2</v>
      </c>
      <c r="BU64" s="4">
        <v>19.752929000000002</v>
      </c>
      <c r="BV64" s="4">
        <v>1.2107479999999999</v>
      </c>
      <c r="BW64" s="4">
        <f t="shared" si="14"/>
        <v>5.2187238418000002</v>
      </c>
      <c r="BY64" s="4">
        <f t="shared" si="10"/>
        <v>24062.28683461549</v>
      </c>
      <c r="BZ64" s="4">
        <f t="shared" si="11"/>
        <v>12367.292807521653</v>
      </c>
      <c r="CA64" s="4">
        <f t="shared" si="12"/>
        <v>14.572466581673</v>
      </c>
      <c r="CB64" s="4">
        <f t="shared" si="13"/>
        <v>216.90544373108241</v>
      </c>
    </row>
    <row r="65" spans="1:80" x14ac:dyDescent="0.25">
      <c r="A65" s="2">
        <v>42069</v>
      </c>
      <c r="B65" s="3">
        <v>4.259259259259259E-4</v>
      </c>
      <c r="C65" s="4">
        <v>9.5649999999999995</v>
      </c>
      <c r="D65" s="4">
        <v>8.1034000000000006</v>
      </c>
      <c r="E65" s="4">
        <v>81033.991899999994</v>
      </c>
      <c r="F65" s="4">
        <v>91.1</v>
      </c>
      <c r="G65" s="4">
        <v>30.7</v>
      </c>
      <c r="H65" s="4">
        <v>2170.8000000000002</v>
      </c>
      <c r="J65" s="4">
        <v>0.1</v>
      </c>
      <c r="K65" s="4">
        <v>0.83950000000000002</v>
      </c>
      <c r="L65" s="4">
        <v>8.0297999999999998</v>
      </c>
      <c r="M65" s="4">
        <v>6.8026</v>
      </c>
      <c r="N65" s="4">
        <v>76.471400000000003</v>
      </c>
      <c r="O65" s="4">
        <v>25.771799999999999</v>
      </c>
      <c r="P65" s="4">
        <v>102.2</v>
      </c>
      <c r="Q65" s="4">
        <v>57.936599999999999</v>
      </c>
      <c r="R65" s="4">
        <v>19.525300000000001</v>
      </c>
      <c r="S65" s="4">
        <v>77.5</v>
      </c>
      <c r="T65" s="4">
        <v>2170.7642000000001</v>
      </c>
      <c r="W65" s="4">
        <v>0</v>
      </c>
      <c r="X65" s="4">
        <v>8.3900000000000002E-2</v>
      </c>
      <c r="Y65" s="4">
        <v>12.4</v>
      </c>
      <c r="Z65" s="4">
        <v>847</v>
      </c>
      <c r="AA65" s="4">
        <v>868</v>
      </c>
      <c r="AB65" s="4">
        <v>804</v>
      </c>
      <c r="AC65" s="4">
        <v>59</v>
      </c>
      <c r="AD65" s="4">
        <v>6.93</v>
      </c>
      <c r="AE65" s="4">
        <v>0.16</v>
      </c>
      <c r="AF65" s="4">
        <v>978</v>
      </c>
      <c r="AG65" s="4">
        <v>-11</v>
      </c>
      <c r="AH65" s="4">
        <v>8</v>
      </c>
      <c r="AI65" s="4">
        <v>25</v>
      </c>
      <c r="AJ65" s="4">
        <v>191</v>
      </c>
      <c r="AK65" s="4">
        <v>141</v>
      </c>
      <c r="AL65" s="4">
        <v>3.3</v>
      </c>
      <c r="AM65" s="4">
        <v>195</v>
      </c>
      <c r="AN65" s="4" t="s">
        <v>155</v>
      </c>
      <c r="AO65" s="4">
        <v>2</v>
      </c>
      <c r="AP65" s="4">
        <v>0.58365740740740735</v>
      </c>
      <c r="AQ65" s="4">
        <v>47.162419</v>
      </c>
      <c r="AR65" s="4">
        <v>-88.484114000000005</v>
      </c>
      <c r="AS65" s="4">
        <v>317</v>
      </c>
      <c r="AT65" s="4">
        <v>43.4</v>
      </c>
      <c r="AU65" s="4">
        <v>10</v>
      </c>
      <c r="AV65" s="4">
        <v>9</v>
      </c>
      <c r="AW65" s="4" t="s">
        <v>206</v>
      </c>
      <c r="AX65" s="4">
        <v>1.2</v>
      </c>
      <c r="AY65" s="4">
        <v>1.6</v>
      </c>
      <c r="AZ65" s="4">
        <v>2.2000000000000002</v>
      </c>
      <c r="BA65" s="4">
        <v>14.023</v>
      </c>
      <c r="BB65" s="4">
        <v>11.02</v>
      </c>
      <c r="BC65" s="4">
        <v>0.79</v>
      </c>
      <c r="BD65" s="4">
        <v>19.122</v>
      </c>
      <c r="BE65" s="4">
        <v>1617.3340000000001</v>
      </c>
      <c r="BF65" s="4">
        <v>872.06200000000001</v>
      </c>
      <c r="BG65" s="4">
        <v>1.613</v>
      </c>
      <c r="BH65" s="4">
        <v>0.54400000000000004</v>
      </c>
      <c r="BI65" s="4">
        <v>2.157</v>
      </c>
      <c r="BJ65" s="4">
        <v>1.222</v>
      </c>
      <c r="BK65" s="4">
        <v>0.41199999999999998</v>
      </c>
      <c r="BL65" s="4">
        <v>1.6339999999999999</v>
      </c>
      <c r="BM65" s="4">
        <v>14.458600000000001</v>
      </c>
      <c r="BQ65" s="4">
        <v>12.294</v>
      </c>
      <c r="BR65" s="4">
        <v>0.72776600000000002</v>
      </c>
      <c r="BS65" s="4">
        <v>-5</v>
      </c>
      <c r="BT65" s="4">
        <v>5.6247999999999999E-2</v>
      </c>
      <c r="BU65" s="4">
        <v>17.784782</v>
      </c>
      <c r="BV65" s="4">
        <v>1.1362099999999999</v>
      </c>
      <c r="BW65" s="4">
        <f t="shared" si="14"/>
        <v>4.6987394043999995</v>
      </c>
      <c r="BY65" s="4">
        <f t="shared" si="10"/>
        <v>21199.018334445555</v>
      </c>
      <c r="BZ65" s="4">
        <f t="shared" si="11"/>
        <v>11430.451797076708</v>
      </c>
      <c r="CA65" s="4">
        <f t="shared" si="12"/>
        <v>16.017223656148001</v>
      </c>
      <c r="CB65" s="4">
        <f t="shared" si="13"/>
        <v>195.68586030817721</v>
      </c>
    </row>
    <row r="66" spans="1:80" x14ac:dyDescent="0.25">
      <c r="A66" s="2">
        <v>42069</v>
      </c>
      <c r="B66" s="3">
        <v>4.3750000000000001E-4</v>
      </c>
      <c r="C66" s="4">
        <v>9.8469999999999995</v>
      </c>
      <c r="D66" s="4">
        <v>8.0900999999999996</v>
      </c>
      <c r="E66" s="4">
        <v>80900.533779999998</v>
      </c>
      <c r="F66" s="4">
        <v>99.3</v>
      </c>
      <c r="G66" s="4">
        <v>22.8</v>
      </c>
      <c r="H66" s="4">
        <v>2303.6</v>
      </c>
      <c r="J66" s="4">
        <v>0.1</v>
      </c>
      <c r="K66" s="4">
        <v>0.83740000000000003</v>
      </c>
      <c r="L66" s="4">
        <v>8.2456999999999994</v>
      </c>
      <c r="M66" s="4">
        <v>6.7744999999999997</v>
      </c>
      <c r="N66" s="4">
        <v>83.112499999999997</v>
      </c>
      <c r="O66" s="4">
        <v>19.081299999999999</v>
      </c>
      <c r="P66" s="4">
        <v>102.2</v>
      </c>
      <c r="Q66" s="4">
        <v>62.968000000000004</v>
      </c>
      <c r="R66" s="4">
        <v>14.4564</v>
      </c>
      <c r="S66" s="4">
        <v>77.400000000000006</v>
      </c>
      <c r="T66" s="4">
        <v>2303.6087000000002</v>
      </c>
      <c r="W66" s="4">
        <v>0</v>
      </c>
      <c r="X66" s="4">
        <v>8.3699999999999997E-2</v>
      </c>
      <c r="Y66" s="4">
        <v>12.4</v>
      </c>
      <c r="Z66" s="4">
        <v>847</v>
      </c>
      <c r="AA66" s="4">
        <v>869</v>
      </c>
      <c r="AB66" s="4">
        <v>803</v>
      </c>
      <c r="AC66" s="4">
        <v>59</v>
      </c>
      <c r="AD66" s="4">
        <v>6.93</v>
      </c>
      <c r="AE66" s="4">
        <v>0.16</v>
      </c>
      <c r="AF66" s="4">
        <v>978</v>
      </c>
      <c r="AG66" s="4">
        <v>-11</v>
      </c>
      <c r="AH66" s="4">
        <v>8</v>
      </c>
      <c r="AI66" s="4">
        <v>25</v>
      </c>
      <c r="AJ66" s="4">
        <v>191</v>
      </c>
      <c r="AK66" s="4">
        <v>141</v>
      </c>
      <c r="AL66" s="4">
        <v>3.4</v>
      </c>
      <c r="AM66" s="4">
        <v>195</v>
      </c>
      <c r="AN66" s="4" t="s">
        <v>155</v>
      </c>
      <c r="AO66" s="4">
        <v>2</v>
      </c>
      <c r="AP66" s="4">
        <v>0.5836689814814815</v>
      </c>
      <c r="AQ66" s="4">
        <v>47.162599999999998</v>
      </c>
      <c r="AR66" s="4">
        <v>-88.484089999999995</v>
      </c>
      <c r="AS66" s="4">
        <v>317.39999999999998</v>
      </c>
      <c r="AT66" s="4">
        <v>45.4</v>
      </c>
      <c r="AU66" s="4">
        <v>10</v>
      </c>
      <c r="AV66" s="4">
        <v>9</v>
      </c>
      <c r="AW66" s="4" t="s">
        <v>206</v>
      </c>
      <c r="AX66" s="4">
        <v>1.2</v>
      </c>
      <c r="AY66" s="4">
        <v>1.7696000000000001</v>
      </c>
      <c r="AZ66" s="4">
        <v>2.2848000000000002</v>
      </c>
      <c r="BA66" s="4">
        <v>14.023</v>
      </c>
      <c r="BB66" s="4">
        <v>10.87</v>
      </c>
      <c r="BC66" s="4">
        <v>0.78</v>
      </c>
      <c r="BD66" s="4">
        <v>19.420000000000002</v>
      </c>
      <c r="BE66" s="4">
        <v>1638.8710000000001</v>
      </c>
      <c r="BF66" s="4">
        <v>856.97699999999998</v>
      </c>
      <c r="BG66" s="4">
        <v>1.73</v>
      </c>
      <c r="BH66" s="4">
        <v>0.39700000000000002</v>
      </c>
      <c r="BI66" s="4">
        <v>2.1269999999999998</v>
      </c>
      <c r="BJ66" s="4">
        <v>1.3109999999999999</v>
      </c>
      <c r="BK66" s="4">
        <v>0.30099999999999999</v>
      </c>
      <c r="BL66" s="4">
        <v>1.6120000000000001</v>
      </c>
      <c r="BM66" s="4">
        <v>15.140700000000001</v>
      </c>
      <c r="BQ66" s="4">
        <v>12.101000000000001</v>
      </c>
      <c r="BR66" s="4">
        <v>0.67603800000000003</v>
      </c>
      <c r="BS66" s="4">
        <v>-5</v>
      </c>
      <c r="BT66" s="4">
        <v>5.6000000000000001E-2</v>
      </c>
      <c r="BU66" s="4">
        <v>16.520679000000001</v>
      </c>
      <c r="BV66" s="4">
        <v>1.1312</v>
      </c>
      <c r="BW66" s="4">
        <f t="shared" si="14"/>
        <v>4.3647633918000004</v>
      </c>
      <c r="BY66" s="4">
        <f t="shared" si="10"/>
        <v>19954.467882782435</v>
      </c>
      <c r="BZ66" s="4">
        <f t="shared" si="11"/>
        <v>10434.329500481272</v>
      </c>
      <c r="CA66" s="4">
        <f t="shared" si="12"/>
        <v>15.962395694552999</v>
      </c>
      <c r="CB66" s="4">
        <f t="shared" si="13"/>
        <v>190.35246449136332</v>
      </c>
    </row>
    <row r="67" spans="1:80" x14ac:dyDescent="0.25">
      <c r="A67" s="2">
        <v>42069</v>
      </c>
      <c r="B67" s="3">
        <v>4.4907407407407401E-4</v>
      </c>
      <c r="C67" s="4">
        <v>9.6489999999999991</v>
      </c>
      <c r="D67" s="4">
        <v>7.7514000000000003</v>
      </c>
      <c r="E67" s="4">
        <v>77514.378649999999</v>
      </c>
      <c r="F67" s="4">
        <v>111.3</v>
      </c>
      <c r="G67" s="4">
        <v>21.6</v>
      </c>
      <c r="H67" s="4">
        <v>2317.5</v>
      </c>
      <c r="J67" s="4">
        <v>0.1</v>
      </c>
      <c r="K67" s="4">
        <v>0.84209999999999996</v>
      </c>
      <c r="L67" s="4">
        <v>8.1256000000000004</v>
      </c>
      <c r="M67" s="4">
        <v>6.5274000000000001</v>
      </c>
      <c r="N67" s="4">
        <v>93.703500000000005</v>
      </c>
      <c r="O67" s="4">
        <v>18.2256</v>
      </c>
      <c r="P67" s="4">
        <v>111.9</v>
      </c>
      <c r="Q67" s="4">
        <v>70.992000000000004</v>
      </c>
      <c r="R67" s="4">
        <v>13.808199999999999</v>
      </c>
      <c r="S67" s="4">
        <v>84.8</v>
      </c>
      <c r="T67" s="4">
        <v>2317.4756000000002</v>
      </c>
      <c r="W67" s="4">
        <v>0</v>
      </c>
      <c r="X67" s="4">
        <v>8.4199999999999997E-2</v>
      </c>
      <c r="Y67" s="4">
        <v>12.4</v>
      </c>
      <c r="Z67" s="4">
        <v>847</v>
      </c>
      <c r="AA67" s="4">
        <v>869</v>
      </c>
      <c r="AB67" s="4">
        <v>803</v>
      </c>
      <c r="AC67" s="4">
        <v>59</v>
      </c>
      <c r="AD67" s="4">
        <v>6.93</v>
      </c>
      <c r="AE67" s="4">
        <v>0.16</v>
      </c>
      <c r="AF67" s="4">
        <v>978</v>
      </c>
      <c r="AG67" s="4">
        <v>-11</v>
      </c>
      <c r="AH67" s="4">
        <v>8</v>
      </c>
      <c r="AI67" s="4">
        <v>25</v>
      </c>
      <c r="AJ67" s="4">
        <v>191</v>
      </c>
      <c r="AK67" s="4">
        <v>141</v>
      </c>
      <c r="AL67" s="4">
        <v>3.2</v>
      </c>
      <c r="AM67" s="4">
        <v>195</v>
      </c>
      <c r="AN67" s="4" t="s">
        <v>155</v>
      </c>
      <c r="AO67" s="4">
        <v>2</v>
      </c>
      <c r="AP67" s="4">
        <v>0.58368055555555554</v>
      </c>
      <c r="AQ67" s="4">
        <v>47.162950000000002</v>
      </c>
      <c r="AR67" s="4">
        <v>-88.484160000000003</v>
      </c>
      <c r="AS67" s="4">
        <v>318.39999999999998</v>
      </c>
      <c r="AT67" s="4">
        <v>46.4</v>
      </c>
      <c r="AU67" s="4">
        <v>10</v>
      </c>
      <c r="AV67" s="4">
        <v>9</v>
      </c>
      <c r="AW67" s="4" t="s">
        <v>206</v>
      </c>
      <c r="AX67" s="4">
        <v>1.2</v>
      </c>
      <c r="AY67" s="4">
        <v>1.8</v>
      </c>
      <c r="AZ67" s="4">
        <v>2.2152850000000002</v>
      </c>
      <c r="BA67" s="4">
        <v>14.023</v>
      </c>
      <c r="BB67" s="4">
        <v>11.22</v>
      </c>
      <c r="BC67" s="4">
        <v>0.8</v>
      </c>
      <c r="BD67" s="4">
        <v>18.751999999999999</v>
      </c>
      <c r="BE67" s="4">
        <v>1654.796</v>
      </c>
      <c r="BF67" s="4">
        <v>846.07</v>
      </c>
      <c r="BG67" s="4">
        <v>1.998</v>
      </c>
      <c r="BH67" s="4">
        <v>0.38900000000000001</v>
      </c>
      <c r="BI67" s="4">
        <v>2.387</v>
      </c>
      <c r="BJ67" s="4">
        <v>1.514</v>
      </c>
      <c r="BK67" s="4">
        <v>0.29399999999999998</v>
      </c>
      <c r="BL67" s="4">
        <v>1.8089999999999999</v>
      </c>
      <c r="BM67" s="4">
        <v>15.607200000000001</v>
      </c>
      <c r="BQ67" s="4">
        <v>12.468999999999999</v>
      </c>
      <c r="BR67" s="4">
        <v>0.70489199999999996</v>
      </c>
      <c r="BS67" s="4">
        <v>-5</v>
      </c>
      <c r="BT67" s="4">
        <v>5.5062E-2</v>
      </c>
      <c r="BU67" s="4">
        <v>17.225798999999999</v>
      </c>
      <c r="BV67" s="4">
        <v>1.112252</v>
      </c>
      <c r="BW67" s="4">
        <f t="shared" si="14"/>
        <v>4.551056095799999</v>
      </c>
      <c r="BY67" s="4">
        <f t="shared" si="10"/>
        <v>21008.320078836947</v>
      </c>
      <c r="BZ67" s="4">
        <f t="shared" si="11"/>
        <v>10741.208807068409</v>
      </c>
      <c r="CA67" s="4">
        <f t="shared" si="12"/>
        <v>19.220856588581999</v>
      </c>
      <c r="CB67" s="4">
        <f t="shared" si="13"/>
        <v>204.59217900628082</v>
      </c>
    </row>
    <row r="68" spans="1:80" x14ac:dyDescent="0.25">
      <c r="A68" s="2">
        <v>42069</v>
      </c>
      <c r="B68" s="3">
        <v>4.6064814814814818E-4</v>
      </c>
      <c r="C68" s="4">
        <v>9.2840000000000007</v>
      </c>
      <c r="D68" s="4">
        <v>8.3887</v>
      </c>
      <c r="E68" s="4">
        <v>83887.216499999995</v>
      </c>
      <c r="F68" s="4">
        <v>116.8</v>
      </c>
      <c r="G68" s="4">
        <v>14.5</v>
      </c>
      <c r="H68" s="4">
        <v>2481.6</v>
      </c>
      <c r="J68" s="4">
        <v>0.1</v>
      </c>
      <c r="K68" s="4">
        <v>0.83850000000000002</v>
      </c>
      <c r="L68" s="4">
        <v>7.7846000000000002</v>
      </c>
      <c r="M68" s="4">
        <v>7.0335999999999999</v>
      </c>
      <c r="N68" s="4">
        <v>97.929400000000001</v>
      </c>
      <c r="O68" s="4">
        <v>12.183</v>
      </c>
      <c r="P68" s="4">
        <v>110.1</v>
      </c>
      <c r="Q68" s="4">
        <v>74.193600000000004</v>
      </c>
      <c r="R68" s="4">
        <v>9.2302</v>
      </c>
      <c r="S68" s="4">
        <v>83.4</v>
      </c>
      <c r="T68" s="4">
        <v>2481.6261</v>
      </c>
      <c r="W68" s="4">
        <v>0</v>
      </c>
      <c r="X68" s="4">
        <v>8.3799999999999999E-2</v>
      </c>
      <c r="Y68" s="4">
        <v>12.4</v>
      </c>
      <c r="Z68" s="4">
        <v>848</v>
      </c>
      <c r="AA68" s="4">
        <v>870</v>
      </c>
      <c r="AB68" s="4">
        <v>803</v>
      </c>
      <c r="AC68" s="4">
        <v>59</v>
      </c>
      <c r="AD68" s="4">
        <v>6.93</v>
      </c>
      <c r="AE68" s="4">
        <v>0.16</v>
      </c>
      <c r="AF68" s="4">
        <v>978</v>
      </c>
      <c r="AG68" s="4">
        <v>-11</v>
      </c>
      <c r="AH68" s="4">
        <v>8</v>
      </c>
      <c r="AI68" s="4">
        <v>25</v>
      </c>
      <c r="AJ68" s="4">
        <v>191</v>
      </c>
      <c r="AK68" s="4">
        <v>141</v>
      </c>
      <c r="AL68" s="4">
        <v>3.2</v>
      </c>
      <c r="AM68" s="4">
        <v>195</v>
      </c>
      <c r="AN68" s="4" t="s">
        <v>155</v>
      </c>
      <c r="AO68" s="4">
        <v>2</v>
      </c>
      <c r="AP68" s="4">
        <v>0.58370370370370372</v>
      </c>
      <c r="AQ68" s="4">
        <v>47.163007999999998</v>
      </c>
      <c r="AR68" s="4">
        <v>-88.484172999999998</v>
      </c>
      <c r="AS68" s="4">
        <v>318.60000000000002</v>
      </c>
      <c r="AT68" s="4">
        <v>46.2</v>
      </c>
      <c r="AU68" s="4">
        <v>10</v>
      </c>
      <c r="AV68" s="4">
        <v>9</v>
      </c>
      <c r="AW68" s="4" t="s">
        <v>206</v>
      </c>
      <c r="AX68" s="4">
        <v>1.2</v>
      </c>
      <c r="AY68" s="4">
        <v>1.8846149999999999</v>
      </c>
      <c r="AZ68" s="4">
        <v>2.2846150000000001</v>
      </c>
      <c r="BA68" s="4">
        <v>14.023</v>
      </c>
      <c r="BB68" s="4">
        <v>10.95</v>
      </c>
      <c r="BC68" s="4">
        <v>0.78</v>
      </c>
      <c r="BD68" s="4">
        <v>19.265999999999998</v>
      </c>
      <c r="BE68" s="4">
        <v>1566.1790000000001</v>
      </c>
      <c r="BF68" s="4">
        <v>900.66</v>
      </c>
      <c r="BG68" s="4">
        <v>2.0630000000000002</v>
      </c>
      <c r="BH68" s="4">
        <v>0.25700000000000001</v>
      </c>
      <c r="BI68" s="4">
        <v>2.3199999999999998</v>
      </c>
      <c r="BJ68" s="4">
        <v>1.5629999999999999</v>
      </c>
      <c r="BK68" s="4">
        <v>0.19400000000000001</v>
      </c>
      <c r="BL68" s="4">
        <v>1.758</v>
      </c>
      <c r="BM68" s="4">
        <v>16.5105</v>
      </c>
      <c r="BQ68" s="4">
        <v>12.266</v>
      </c>
      <c r="BR68" s="4">
        <v>0.65165799999999996</v>
      </c>
      <c r="BS68" s="4">
        <v>-5</v>
      </c>
      <c r="BT68" s="4">
        <v>5.4061999999999999E-2</v>
      </c>
      <c r="BU68" s="4">
        <v>15.924892</v>
      </c>
      <c r="BV68" s="4">
        <v>1.092052</v>
      </c>
      <c r="BW68" s="4">
        <f t="shared" si="14"/>
        <v>4.2073564663999994</v>
      </c>
      <c r="BY68" s="4">
        <f t="shared" si="10"/>
        <v>18381.687562191317</v>
      </c>
      <c r="BZ68" s="4">
        <f t="shared" si="11"/>
        <v>10570.72704956664</v>
      </c>
      <c r="CA68" s="4">
        <f t="shared" si="12"/>
        <v>18.344376766452001</v>
      </c>
      <c r="CB68" s="4">
        <f t="shared" si="13"/>
        <v>200.08815424752601</v>
      </c>
    </row>
    <row r="69" spans="1:80" x14ac:dyDescent="0.25">
      <c r="A69" s="2">
        <v>42069</v>
      </c>
      <c r="B69" s="3">
        <v>4.7222222222222218E-4</v>
      </c>
      <c r="C69" s="4">
        <v>9.0470000000000006</v>
      </c>
      <c r="D69" s="4">
        <v>8.7544000000000004</v>
      </c>
      <c r="E69" s="4">
        <v>87543.855420000007</v>
      </c>
      <c r="F69" s="4">
        <v>117.2</v>
      </c>
      <c r="G69" s="4">
        <v>14.5</v>
      </c>
      <c r="H69" s="4">
        <v>2580.1999999999998</v>
      </c>
      <c r="J69" s="4">
        <v>0.1</v>
      </c>
      <c r="K69" s="4">
        <v>0.83660000000000001</v>
      </c>
      <c r="L69" s="4">
        <v>7.5688000000000004</v>
      </c>
      <c r="M69" s="4">
        <v>7.3242000000000003</v>
      </c>
      <c r="N69" s="4">
        <v>98.017099999999999</v>
      </c>
      <c r="O69" s="4">
        <v>12.094900000000001</v>
      </c>
      <c r="P69" s="4">
        <v>110.1</v>
      </c>
      <c r="Q69" s="4">
        <v>74.260099999999994</v>
      </c>
      <c r="R69" s="4">
        <v>9.1633999999999993</v>
      </c>
      <c r="S69" s="4">
        <v>83.4</v>
      </c>
      <c r="T69" s="4">
        <v>2580.1678000000002</v>
      </c>
      <c r="W69" s="4">
        <v>0</v>
      </c>
      <c r="X69" s="4">
        <v>8.3699999999999997E-2</v>
      </c>
      <c r="Y69" s="4">
        <v>12.5</v>
      </c>
      <c r="Z69" s="4">
        <v>848</v>
      </c>
      <c r="AA69" s="4">
        <v>869</v>
      </c>
      <c r="AB69" s="4">
        <v>804</v>
      </c>
      <c r="AC69" s="4">
        <v>59</v>
      </c>
      <c r="AD69" s="4">
        <v>6.93</v>
      </c>
      <c r="AE69" s="4">
        <v>0.16</v>
      </c>
      <c r="AF69" s="4">
        <v>978</v>
      </c>
      <c r="AG69" s="4">
        <v>-11</v>
      </c>
      <c r="AH69" s="4">
        <v>8</v>
      </c>
      <c r="AI69" s="4">
        <v>25</v>
      </c>
      <c r="AJ69" s="4">
        <v>191</v>
      </c>
      <c r="AK69" s="4">
        <v>141</v>
      </c>
      <c r="AL69" s="4">
        <v>3.5</v>
      </c>
      <c r="AM69" s="4">
        <v>195</v>
      </c>
      <c r="AN69" s="4" t="s">
        <v>155</v>
      </c>
      <c r="AO69" s="4">
        <v>2</v>
      </c>
      <c r="AP69" s="4">
        <v>0.58370370370370372</v>
      </c>
      <c r="AQ69" s="4">
        <v>47.163297</v>
      </c>
      <c r="AR69" s="4">
        <v>-88.484341000000001</v>
      </c>
      <c r="AS69" s="4">
        <v>319.5</v>
      </c>
      <c r="AT69" s="4">
        <v>45.4</v>
      </c>
      <c r="AU69" s="4">
        <v>10</v>
      </c>
      <c r="AV69" s="4">
        <v>9</v>
      </c>
      <c r="AW69" s="4" t="s">
        <v>206</v>
      </c>
      <c r="AX69" s="4">
        <v>1.2</v>
      </c>
      <c r="AY69" s="4">
        <v>1.815569</v>
      </c>
      <c r="AZ69" s="4">
        <v>2.2155689999999999</v>
      </c>
      <c r="BA69" s="4">
        <v>14.023</v>
      </c>
      <c r="BB69" s="4">
        <v>10.82</v>
      </c>
      <c r="BC69" s="4">
        <v>0.77</v>
      </c>
      <c r="BD69" s="4">
        <v>19.527000000000001</v>
      </c>
      <c r="BE69" s="4">
        <v>1514.222</v>
      </c>
      <c r="BF69" s="4">
        <v>932.61699999999996</v>
      </c>
      <c r="BG69" s="4">
        <v>2.0539999999999998</v>
      </c>
      <c r="BH69" s="4">
        <v>0.253</v>
      </c>
      <c r="BI69" s="4">
        <v>2.3069999999999999</v>
      </c>
      <c r="BJ69" s="4">
        <v>1.556</v>
      </c>
      <c r="BK69" s="4">
        <v>0.192</v>
      </c>
      <c r="BL69" s="4">
        <v>1.748</v>
      </c>
      <c r="BM69" s="4">
        <v>17.07</v>
      </c>
      <c r="BQ69" s="4">
        <v>12.17</v>
      </c>
      <c r="BR69" s="4">
        <v>0.66769800000000001</v>
      </c>
      <c r="BS69" s="4">
        <v>-5</v>
      </c>
      <c r="BT69" s="4">
        <v>5.5876000000000002E-2</v>
      </c>
      <c r="BU69" s="4">
        <v>16.316870000000002</v>
      </c>
      <c r="BV69" s="4">
        <v>1.128695</v>
      </c>
      <c r="BW69" s="4">
        <f t="shared" si="14"/>
        <v>4.3109170539999999</v>
      </c>
      <c r="BY69" s="4">
        <f t="shared" si="10"/>
        <v>18209.326918028182</v>
      </c>
      <c r="BZ69" s="4">
        <f t="shared" si="11"/>
        <v>11215.21668705823</v>
      </c>
      <c r="CA69" s="4">
        <f t="shared" si="12"/>
        <v>18.711729643640002</v>
      </c>
      <c r="CB69" s="4">
        <f t="shared" si="13"/>
        <v>211.96054685490003</v>
      </c>
    </row>
    <row r="70" spans="1:80" x14ac:dyDescent="0.25">
      <c r="A70" s="2">
        <v>42069</v>
      </c>
      <c r="B70" s="3">
        <v>4.8379629629629624E-4</v>
      </c>
      <c r="C70" s="4">
        <v>8.8819999999999997</v>
      </c>
      <c r="D70" s="4">
        <v>8.8256999999999994</v>
      </c>
      <c r="E70" s="4">
        <v>88256.923079999993</v>
      </c>
      <c r="F70" s="4">
        <v>114.9</v>
      </c>
      <c r="G70" s="4">
        <v>25.7</v>
      </c>
      <c r="H70" s="4">
        <v>2647.6</v>
      </c>
      <c r="J70" s="4">
        <v>0.1</v>
      </c>
      <c r="K70" s="4">
        <v>0.83709999999999996</v>
      </c>
      <c r="L70" s="4">
        <v>7.4351000000000003</v>
      </c>
      <c r="M70" s="4">
        <v>7.3876999999999997</v>
      </c>
      <c r="N70" s="4">
        <v>96.159499999999994</v>
      </c>
      <c r="O70" s="4">
        <v>21.523499999999999</v>
      </c>
      <c r="P70" s="4">
        <v>117.7</v>
      </c>
      <c r="Q70" s="4">
        <v>72.852699999999999</v>
      </c>
      <c r="R70" s="4">
        <v>16.306699999999999</v>
      </c>
      <c r="S70" s="4">
        <v>89.2</v>
      </c>
      <c r="T70" s="4">
        <v>2647.6097</v>
      </c>
      <c r="W70" s="4">
        <v>0</v>
      </c>
      <c r="X70" s="4">
        <v>8.3699999999999997E-2</v>
      </c>
      <c r="Y70" s="4">
        <v>12.4</v>
      </c>
      <c r="Z70" s="4">
        <v>849</v>
      </c>
      <c r="AA70" s="4">
        <v>870</v>
      </c>
      <c r="AB70" s="4">
        <v>805</v>
      </c>
      <c r="AC70" s="4">
        <v>59</v>
      </c>
      <c r="AD70" s="4">
        <v>6.93</v>
      </c>
      <c r="AE70" s="4">
        <v>0.16</v>
      </c>
      <c r="AF70" s="4">
        <v>978</v>
      </c>
      <c r="AG70" s="4">
        <v>-11</v>
      </c>
      <c r="AH70" s="4">
        <v>8</v>
      </c>
      <c r="AI70" s="4">
        <v>25</v>
      </c>
      <c r="AJ70" s="4">
        <v>191</v>
      </c>
      <c r="AK70" s="4">
        <v>140.1</v>
      </c>
      <c r="AL70" s="4">
        <v>3.4</v>
      </c>
      <c r="AM70" s="4">
        <v>195</v>
      </c>
      <c r="AN70" s="4" t="s">
        <v>155</v>
      </c>
      <c r="AO70" s="4">
        <v>2</v>
      </c>
      <c r="AP70" s="4">
        <v>0.5837268518518518</v>
      </c>
      <c r="AQ70" s="4">
        <v>47.163485000000001</v>
      </c>
      <c r="AR70" s="4">
        <v>-88.484487999999999</v>
      </c>
      <c r="AS70" s="4">
        <v>320.10000000000002</v>
      </c>
      <c r="AT70" s="4">
        <v>45.5</v>
      </c>
      <c r="AU70" s="4">
        <v>10</v>
      </c>
      <c r="AV70" s="4">
        <v>9</v>
      </c>
      <c r="AW70" s="4" t="s">
        <v>206</v>
      </c>
      <c r="AX70" s="4">
        <v>1.2</v>
      </c>
      <c r="AY70" s="4">
        <v>1.8</v>
      </c>
      <c r="AZ70" s="4">
        <v>2.2000000000000002</v>
      </c>
      <c r="BA70" s="4">
        <v>14.023</v>
      </c>
      <c r="BB70" s="4">
        <v>10.85</v>
      </c>
      <c r="BC70" s="4">
        <v>0.77</v>
      </c>
      <c r="BD70" s="4">
        <v>19.463999999999999</v>
      </c>
      <c r="BE70" s="4">
        <v>1493.7449999999999</v>
      </c>
      <c r="BF70" s="4">
        <v>944.66800000000001</v>
      </c>
      <c r="BG70" s="4">
        <v>2.0230000000000001</v>
      </c>
      <c r="BH70" s="4">
        <v>0.45300000000000001</v>
      </c>
      <c r="BI70" s="4">
        <v>2.476</v>
      </c>
      <c r="BJ70" s="4">
        <v>1.5329999999999999</v>
      </c>
      <c r="BK70" s="4">
        <v>0.34300000000000003</v>
      </c>
      <c r="BL70" s="4">
        <v>1.8759999999999999</v>
      </c>
      <c r="BM70" s="4">
        <v>17.5899</v>
      </c>
      <c r="BQ70" s="4">
        <v>12.228</v>
      </c>
      <c r="BR70" s="4">
        <v>0.67931799999999998</v>
      </c>
      <c r="BS70" s="4">
        <v>-5</v>
      </c>
      <c r="BT70" s="4">
        <v>5.3185999999999997E-2</v>
      </c>
      <c r="BU70" s="4">
        <v>16.600833999999999</v>
      </c>
      <c r="BV70" s="4">
        <v>1.074357</v>
      </c>
      <c r="BW70" s="4">
        <f t="shared" si="14"/>
        <v>4.3859403427999997</v>
      </c>
      <c r="BY70" s="4">
        <f t="shared" si="10"/>
        <v>18275.693221314206</v>
      </c>
      <c r="BZ70" s="4">
        <f t="shared" si="11"/>
        <v>11557.837893343543</v>
      </c>
      <c r="CA70" s="4">
        <f t="shared" si="12"/>
        <v>18.755970870713998</v>
      </c>
      <c r="CB70" s="4">
        <f t="shared" si="13"/>
        <v>222.2173345921926</v>
      </c>
    </row>
    <row r="71" spans="1:80" x14ac:dyDescent="0.25">
      <c r="A71" s="2">
        <v>42069</v>
      </c>
      <c r="B71" s="3">
        <v>4.953703703703703E-4</v>
      </c>
      <c r="C71" s="4">
        <v>9.1319999999999997</v>
      </c>
      <c r="D71" s="4">
        <v>8.7883999999999993</v>
      </c>
      <c r="E71" s="4">
        <v>87883.755040000004</v>
      </c>
      <c r="F71" s="4">
        <v>106.2</v>
      </c>
      <c r="G71" s="4">
        <v>25.8</v>
      </c>
      <c r="H71" s="4">
        <v>2766.7</v>
      </c>
      <c r="J71" s="4">
        <v>0.1</v>
      </c>
      <c r="K71" s="4">
        <v>0.83540000000000003</v>
      </c>
      <c r="L71" s="4">
        <v>7.6296999999999997</v>
      </c>
      <c r="M71" s="4">
        <v>7.3422000000000001</v>
      </c>
      <c r="N71" s="4">
        <v>88.700500000000005</v>
      </c>
      <c r="O71" s="4">
        <v>21.554400000000001</v>
      </c>
      <c r="P71" s="4">
        <v>110.3</v>
      </c>
      <c r="Q71" s="4">
        <v>67.201599999999999</v>
      </c>
      <c r="R71" s="4">
        <v>16.330100000000002</v>
      </c>
      <c r="S71" s="4">
        <v>83.5</v>
      </c>
      <c r="T71" s="4">
        <v>2766.7339000000002</v>
      </c>
      <c r="W71" s="4">
        <v>0</v>
      </c>
      <c r="X71" s="4">
        <v>8.3500000000000005E-2</v>
      </c>
      <c r="Y71" s="4">
        <v>12.3</v>
      </c>
      <c r="Z71" s="4">
        <v>850</v>
      </c>
      <c r="AA71" s="4">
        <v>872</v>
      </c>
      <c r="AB71" s="4">
        <v>805</v>
      </c>
      <c r="AC71" s="4">
        <v>59</v>
      </c>
      <c r="AD71" s="4">
        <v>6.93</v>
      </c>
      <c r="AE71" s="4">
        <v>0.16</v>
      </c>
      <c r="AF71" s="4">
        <v>978</v>
      </c>
      <c r="AG71" s="4">
        <v>-11</v>
      </c>
      <c r="AH71" s="4">
        <v>8</v>
      </c>
      <c r="AI71" s="4">
        <v>25</v>
      </c>
      <c r="AJ71" s="4">
        <v>191</v>
      </c>
      <c r="AK71" s="4">
        <v>140</v>
      </c>
      <c r="AL71" s="4">
        <v>3.4</v>
      </c>
      <c r="AM71" s="4">
        <v>195</v>
      </c>
      <c r="AN71" s="4" t="s">
        <v>155</v>
      </c>
      <c r="AO71" s="4">
        <v>2</v>
      </c>
      <c r="AP71" s="4">
        <v>0.58373842592592595</v>
      </c>
      <c r="AQ71" s="4">
        <v>47.163510000000002</v>
      </c>
      <c r="AR71" s="4">
        <v>-88.48451</v>
      </c>
      <c r="AS71" s="4">
        <v>320.2</v>
      </c>
      <c r="AT71" s="4">
        <v>44.3</v>
      </c>
      <c r="AU71" s="4">
        <v>10</v>
      </c>
      <c r="AV71" s="4">
        <v>9</v>
      </c>
      <c r="AW71" s="4" t="s">
        <v>206</v>
      </c>
      <c r="AX71" s="4">
        <v>1.284316</v>
      </c>
      <c r="AY71" s="4">
        <v>1.125475</v>
      </c>
      <c r="AZ71" s="4">
        <v>2.2000000000000002</v>
      </c>
      <c r="BA71" s="4">
        <v>14.023</v>
      </c>
      <c r="BB71" s="4">
        <v>10.74</v>
      </c>
      <c r="BC71" s="4">
        <v>0.77</v>
      </c>
      <c r="BD71" s="4">
        <v>19.696999999999999</v>
      </c>
      <c r="BE71" s="4">
        <v>1516.6179999999999</v>
      </c>
      <c r="BF71" s="4">
        <v>928.91</v>
      </c>
      <c r="BG71" s="4">
        <v>1.8460000000000001</v>
      </c>
      <c r="BH71" s="4">
        <v>0.44900000000000001</v>
      </c>
      <c r="BI71" s="4">
        <v>2.2949999999999999</v>
      </c>
      <c r="BJ71" s="4">
        <v>1.399</v>
      </c>
      <c r="BK71" s="4">
        <v>0.34</v>
      </c>
      <c r="BL71" s="4">
        <v>1.7390000000000001</v>
      </c>
      <c r="BM71" s="4">
        <v>18.186900000000001</v>
      </c>
      <c r="BQ71" s="4">
        <v>12.074999999999999</v>
      </c>
      <c r="BR71" s="4">
        <v>0.70813999999999999</v>
      </c>
      <c r="BS71" s="4">
        <v>-5</v>
      </c>
      <c r="BT71" s="4">
        <v>5.1124000000000003E-2</v>
      </c>
      <c r="BU71" s="4">
        <v>17.305171000000001</v>
      </c>
      <c r="BV71" s="4">
        <v>1.032705</v>
      </c>
      <c r="BW71" s="4">
        <f t="shared" si="14"/>
        <v>4.5720261781999998</v>
      </c>
      <c r="BY71" s="4">
        <f t="shared" si="10"/>
        <v>19342.811033946688</v>
      </c>
      <c r="BZ71" s="4">
        <f t="shared" si="11"/>
        <v>11847.235492090569</v>
      </c>
      <c r="CA71" s="4">
        <f t="shared" si="12"/>
        <v>17.842721526773001</v>
      </c>
      <c r="CB71" s="4">
        <f t="shared" si="13"/>
        <v>239.50756240398394</v>
      </c>
    </row>
    <row r="72" spans="1:80" x14ac:dyDescent="0.25">
      <c r="A72" s="2">
        <v>42069</v>
      </c>
      <c r="B72" s="3">
        <v>5.0694444444444441E-4</v>
      </c>
      <c r="C72" s="4">
        <v>9.516</v>
      </c>
      <c r="D72" s="4">
        <v>8.7086000000000006</v>
      </c>
      <c r="E72" s="4">
        <v>87085.996660000004</v>
      </c>
      <c r="F72" s="4">
        <v>99.3</v>
      </c>
      <c r="G72" s="4">
        <v>25.8</v>
      </c>
      <c r="H72" s="4">
        <v>2681.1</v>
      </c>
      <c r="J72" s="4">
        <v>0.1</v>
      </c>
      <c r="K72" s="4">
        <v>0.83340000000000003</v>
      </c>
      <c r="L72" s="4">
        <v>7.9303999999999997</v>
      </c>
      <c r="M72" s="4">
        <v>7.2575000000000003</v>
      </c>
      <c r="N72" s="4">
        <v>82.769400000000005</v>
      </c>
      <c r="O72" s="4">
        <v>21.500900000000001</v>
      </c>
      <c r="P72" s="4">
        <v>104.3</v>
      </c>
      <c r="Q72" s="4">
        <v>62.708100000000002</v>
      </c>
      <c r="R72" s="4">
        <v>16.2896</v>
      </c>
      <c r="S72" s="4">
        <v>79</v>
      </c>
      <c r="T72" s="4">
        <v>2681.1430999999998</v>
      </c>
      <c r="W72" s="4">
        <v>0</v>
      </c>
      <c r="X72" s="4">
        <v>8.3299999999999999E-2</v>
      </c>
      <c r="Y72" s="4">
        <v>12.3</v>
      </c>
      <c r="Z72" s="4">
        <v>850</v>
      </c>
      <c r="AA72" s="4">
        <v>872</v>
      </c>
      <c r="AB72" s="4">
        <v>805</v>
      </c>
      <c r="AC72" s="4">
        <v>59</v>
      </c>
      <c r="AD72" s="4">
        <v>6.93</v>
      </c>
      <c r="AE72" s="4">
        <v>0.16</v>
      </c>
      <c r="AF72" s="4">
        <v>978</v>
      </c>
      <c r="AG72" s="4">
        <v>-11</v>
      </c>
      <c r="AH72" s="4">
        <v>8</v>
      </c>
      <c r="AI72" s="4">
        <v>25</v>
      </c>
      <c r="AJ72" s="4">
        <v>190.1</v>
      </c>
      <c r="AK72" s="4">
        <v>140</v>
      </c>
      <c r="AL72" s="4">
        <v>3.1</v>
      </c>
      <c r="AM72" s="4">
        <v>195</v>
      </c>
      <c r="AN72" s="4" t="s">
        <v>155</v>
      </c>
      <c r="AO72" s="4">
        <v>2</v>
      </c>
      <c r="AP72" s="4">
        <v>0.58373842592592595</v>
      </c>
      <c r="AQ72" s="4">
        <v>47.163758000000001</v>
      </c>
      <c r="AR72" s="4">
        <v>-88.484764999999996</v>
      </c>
      <c r="AS72" s="4">
        <v>320.5</v>
      </c>
      <c r="AT72" s="4">
        <v>44.6</v>
      </c>
      <c r="AU72" s="4">
        <v>10</v>
      </c>
      <c r="AV72" s="4">
        <v>9</v>
      </c>
      <c r="AW72" s="4" t="s">
        <v>206</v>
      </c>
      <c r="AX72" s="4">
        <v>1.215784</v>
      </c>
      <c r="AY72" s="4">
        <v>1.0842160000000001</v>
      </c>
      <c r="AZ72" s="4">
        <v>2.031568</v>
      </c>
      <c r="BA72" s="4">
        <v>14.023</v>
      </c>
      <c r="BB72" s="4">
        <v>10.6</v>
      </c>
      <c r="BC72" s="4">
        <v>0.76</v>
      </c>
      <c r="BD72" s="4">
        <v>19.995000000000001</v>
      </c>
      <c r="BE72" s="4">
        <v>1555.1859999999999</v>
      </c>
      <c r="BF72" s="4">
        <v>905.83900000000006</v>
      </c>
      <c r="BG72" s="4">
        <v>1.7</v>
      </c>
      <c r="BH72" s="4">
        <v>0.442</v>
      </c>
      <c r="BI72" s="4">
        <v>2.141</v>
      </c>
      <c r="BJ72" s="4">
        <v>1.288</v>
      </c>
      <c r="BK72" s="4">
        <v>0.33500000000000002</v>
      </c>
      <c r="BL72" s="4">
        <v>1.6220000000000001</v>
      </c>
      <c r="BM72" s="4">
        <v>17.3871</v>
      </c>
      <c r="BQ72" s="4">
        <v>11.882999999999999</v>
      </c>
      <c r="BR72" s="4">
        <v>0.72688399999999997</v>
      </c>
      <c r="BS72" s="4">
        <v>-5</v>
      </c>
      <c r="BT72" s="4">
        <v>5.0999999999999997E-2</v>
      </c>
      <c r="BU72" s="4">
        <v>17.763228000000002</v>
      </c>
      <c r="BV72" s="4">
        <v>1.0302</v>
      </c>
      <c r="BW72" s="4">
        <f t="shared" si="14"/>
        <v>4.6930448376000005</v>
      </c>
      <c r="BY72" s="4">
        <f t="shared" si="10"/>
        <v>20359.716019800697</v>
      </c>
      <c r="BZ72" s="4">
        <f t="shared" si="11"/>
        <v>11858.790395271206</v>
      </c>
      <c r="CA72" s="4">
        <f t="shared" si="12"/>
        <v>16.861850758368</v>
      </c>
      <c r="CB72" s="4">
        <f t="shared" si="13"/>
        <v>235.03562740624682</v>
      </c>
    </row>
    <row r="73" spans="1:80" x14ac:dyDescent="0.25">
      <c r="A73" s="2">
        <v>42069</v>
      </c>
      <c r="B73" s="3">
        <v>5.1851851851851853E-4</v>
      </c>
      <c r="C73" s="4">
        <v>9.8369999999999997</v>
      </c>
      <c r="D73" s="4">
        <v>7.1256000000000004</v>
      </c>
      <c r="E73" s="4">
        <v>71256.138449999999</v>
      </c>
      <c r="F73" s="4">
        <v>90.1</v>
      </c>
      <c r="G73" s="4">
        <v>19.100000000000001</v>
      </c>
      <c r="H73" s="4">
        <v>2405.5</v>
      </c>
      <c r="J73" s="4">
        <v>0.1</v>
      </c>
      <c r="K73" s="4">
        <v>0.84660000000000002</v>
      </c>
      <c r="L73" s="4">
        <v>8.3278999999999996</v>
      </c>
      <c r="M73" s="4">
        <v>6.0324</v>
      </c>
      <c r="N73" s="4">
        <v>76.251900000000006</v>
      </c>
      <c r="O73" s="4">
        <v>16.1935</v>
      </c>
      <c r="P73" s="4">
        <v>92.4</v>
      </c>
      <c r="Q73" s="4">
        <v>57.770299999999999</v>
      </c>
      <c r="R73" s="4">
        <v>12.268599999999999</v>
      </c>
      <c r="S73" s="4">
        <v>70</v>
      </c>
      <c r="T73" s="4">
        <v>2405.5059000000001</v>
      </c>
      <c r="W73" s="4">
        <v>0</v>
      </c>
      <c r="X73" s="4">
        <v>8.4699999999999998E-2</v>
      </c>
      <c r="Y73" s="4">
        <v>12.2</v>
      </c>
      <c r="Z73" s="4">
        <v>851</v>
      </c>
      <c r="AA73" s="4">
        <v>873</v>
      </c>
      <c r="AB73" s="4">
        <v>806</v>
      </c>
      <c r="AC73" s="4">
        <v>59</v>
      </c>
      <c r="AD73" s="4">
        <v>6.93</v>
      </c>
      <c r="AE73" s="4">
        <v>0.16</v>
      </c>
      <c r="AF73" s="4">
        <v>978</v>
      </c>
      <c r="AG73" s="4">
        <v>-11</v>
      </c>
      <c r="AH73" s="4">
        <v>8</v>
      </c>
      <c r="AI73" s="4">
        <v>25</v>
      </c>
      <c r="AJ73" s="4">
        <v>190</v>
      </c>
      <c r="AK73" s="4">
        <v>140</v>
      </c>
      <c r="AL73" s="4">
        <v>3.1</v>
      </c>
      <c r="AM73" s="4">
        <v>195</v>
      </c>
      <c r="AN73" s="4" t="s">
        <v>155</v>
      </c>
      <c r="AO73" s="4">
        <v>2</v>
      </c>
      <c r="AP73" s="4">
        <v>0.58376157407407414</v>
      </c>
      <c r="AQ73" s="4">
        <v>47.163805000000004</v>
      </c>
      <c r="AR73" s="4">
        <v>-88.484813000000003</v>
      </c>
      <c r="AS73" s="4">
        <v>320.60000000000002</v>
      </c>
      <c r="AT73" s="4">
        <v>45</v>
      </c>
      <c r="AU73" s="4">
        <v>10</v>
      </c>
      <c r="AV73" s="4">
        <v>9</v>
      </c>
      <c r="AW73" s="4" t="s">
        <v>206</v>
      </c>
      <c r="AX73" s="4">
        <v>1.5402020000000001</v>
      </c>
      <c r="AY73" s="4">
        <v>1.0149490000000001</v>
      </c>
      <c r="AZ73" s="4">
        <v>2.3402020000000001</v>
      </c>
      <c r="BA73" s="4">
        <v>14.023</v>
      </c>
      <c r="BB73" s="4">
        <v>11.57</v>
      </c>
      <c r="BC73" s="4">
        <v>0.82</v>
      </c>
      <c r="BD73" s="4">
        <v>18.123000000000001</v>
      </c>
      <c r="BE73" s="4">
        <v>1729.0730000000001</v>
      </c>
      <c r="BF73" s="4">
        <v>797.15599999999995</v>
      </c>
      <c r="BG73" s="4">
        <v>1.6579999999999999</v>
      </c>
      <c r="BH73" s="4">
        <v>0.35199999999999998</v>
      </c>
      <c r="BI73" s="4">
        <v>2.0099999999999998</v>
      </c>
      <c r="BJ73" s="4">
        <v>1.256</v>
      </c>
      <c r="BK73" s="4">
        <v>0.26700000000000002</v>
      </c>
      <c r="BL73" s="4">
        <v>1.5229999999999999</v>
      </c>
      <c r="BM73" s="4">
        <v>16.515999999999998</v>
      </c>
      <c r="BQ73" s="4">
        <v>12.78</v>
      </c>
      <c r="BR73" s="4">
        <v>0.61543999999999999</v>
      </c>
      <c r="BS73" s="4">
        <v>-5</v>
      </c>
      <c r="BT73" s="4">
        <v>4.8186E-2</v>
      </c>
      <c r="BU73" s="4">
        <v>15.039815000000001</v>
      </c>
      <c r="BV73" s="4">
        <v>0.97335700000000003</v>
      </c>
      <c r="BW73" s="4">
        <f t="shared" si="14"/>
        <v>3.973519123</v>
      </c>
      <c r="BY73" s="4">
        <f t="shared" si="10"/>
        <v>19165.639336581818</v>
      </c>
      <c r="BZ73" s="4">
        <f t="shared" si="11"/>
        <v>8835.9510506451788</v>
      </c>
      <c r="CA73" s="4">
        <f t="shared" si="12"/>
        <v>13.92193563068</v>
      </c>
      <c r="CB73" s="4">
        <f t="shared" si="13"/>
        <v>189.03056183493999</v>
      </c>
    </row>
    <row r="74" spans="1:80" x14ac:dyDescent="0.25">
      <c r="A74" s="2">
        <v>42069</v>
      </c>
      <c r="B74" s="3">
        <v>5.3009259259259253E-4</v>
      </c>
      <c r="C74" s="4">
        <v>9.6950000000000003</v>
      </c>
      <c r="D74" s="4">
        <v>7.7725999999999997</v>
      </c>
      <c r="E74" s="4">
        <v>77726.12457</v>
      </c>
      <c r="F74" s="4">
        <v>85.2</v>
      </c>
      <c r="G74" s="4">
        <v>11.8</v>
      </c>
      <c r="H74" s="4">
        <v>2303.9</v>
      </c>
      <c r="J74" s="4">
        <v>0.1</v>
      </c>
      <c r="K74" s="4">
        <v>0.84150000000000003</v>
      </c>
      <c r="L74" s="4">
        <v>8.1582000000000008</v>
      </c>
      <c r="M74" s="4">
        <v>6.5406000000000004</v>
      </c>
      <c r="N74" s="4">
        <v>71.720699999999994</v>
      </c>
      <c r="O74" s="4">
        <v>9.9662000000000006</v>
      </c>
      <c r="P74" s="4">
        <v>81.7</v>
      </c>
      <c r="Q74" s="4">
        <v>54.337299999999999</v>
      </c>
      <c r="R74" s="4">
        <v>7.5506000000000002</v>
      </c>
      <c r="S74" s="4">
        <v>61.9</v>
      </c>
      <c r="T74" s="4">
        <v>2303.8719999999998</v>
      </c>
      <c r="W74" s="4">
        <v>0</v>
      </c>
      <c r="X74" s="4">
        <v>8.4099999999999994E-2</v>
      </c>
      <c r="Y74" s="4">
        <v>12</v>
      </c>
      <c r="Z74" s="4">
        <v>853</v>
      </c>
      <c r="AA74" s="4">
        <v>873</v>
      </c>
      <c r="AB74" s="4">
        <v>808</v>
      </c>
      <c r="AC74" s="4">
        <v>59</v>
      </c>
      <c r="AD74" s="4">
        <v>6.93</v>
      </c>
      <c r="AE74" s="4">
        <v>0.16</v>
      </c>
      <c r="AF74" s="4">
        <v>978</v>
      </c>
      <c r="AG74" s="4">
        <v>-11</v>
      </c>
      <c r="AH74" s="4">
        <v>8</v>
      </c>
      <c r="AI74" s="4">
        <v>25</v>
      </c>
      <c r="AJ74" s="4">
        <v>190</v>
      </c>
      <c r="AK74" s="4">
        <v>140</v>
      </c>
      <c r="AL74" s="4">
        <v>3</v>
      </c>
      <c r="AM74" s="4">
        <v>195</v>
      </c>
      <c r="AN74" s="4" t="s">
        <v>155</v>
      </c>
      <c r="AO74" s="4">
        <v>2</v>
      </c>
      <c r="AP74" s="4">
        <v>0.58376157407407414</v>
      </c>
      <c r="AQ74" s="4">
        <v>47.164020000000001</v>
      </c>
      <c r="AR74" s="4">
        <v>-88.485135999999997</v>
      </c>
      <c r="AS74" s="4">
        <v>321</v>
      </c>
      <c r="AT74" s="4">
        <v>44.8</v>
      </c>
      <c r="AU74" s="4">
        <v>10</v>
      </c>
      <c r="AV74" s="4">
        <v>9</v>
      </c>
      <c r="AW74" s="4" t="s">
        <v>206</v>
      </c>
      <c r="AX74" s="4">
        <v>1.6</v>
      </c>
      <c r="AY74" s="4">
        <v>1.0851150000000001</v>
      </c>
      <c r="AZ74" s="4">
        <v>2.4</v>
      </c>
      <c r="BA74" s="4">
        <v>14.023</v>
      </c>
      <c r="BB74" s="4">
        <v>11.18</v>
      </c>
      <c r="BC74" s="4">
        <v>0.8</v>
      </c>
      <c r="BD74" s="4">
        <v>18.835999999999999</v>
      </c>
      <c r="BE74" s="4">
        <v>1656.4739999999999</v>
      </c>
      <c r="BF74" s="4">
        <v>845.25199999999995</v>
      </c>
      <c r="BG74" s="4">
        <v>1.5249999999999999</v>
      </c>
      <c r="BH74" s="4">
        <v>0.21199999999999999</v>
      </c>
      <c r="BI74" s="4">
        <v>1.7370000000000001</v>
      </c>
      <c r="BJ74" s="4">
        <v>1.155</v>
      </c>
      <c r="BK74" s="4">
        <v>0.161</v>
      </c>
      <c r="BL74" s="4">
        <v>1.3160000000000001</v>
      </c>
      <c r="BM74" s="4">
        <v>15.4693</v>
      </c>
      <c r="BQ74" s="4">
        <v>12.423</v>
      </c>
      <c r="BR74" s="4">
        <v>0.56676899999999997</v>
      </c>
      <c r="BS74" s="4">
        <v>-5</v>
      </c>
      <c r="BT74" s="4">
        <v>4.3314999999999999E-2</v>
      </c>
      <c r="BU74" s="4">
        <v>13.850422999999999</v>
      </c>
      <c r="BV74" s="4">
        <v>0.87495699999999998</v>
      </c>
      <c r="BW74" s="4">
        <f t="shared" si="14"/>
        <v>3.6592817565999995</v>
      </c>
      <c r="BY74" s="4">
        <f t="shared" si="10"/>
        <v>16908.891938725974</v>
      </c>
      <c r="BZ74" s="4">
        <f t="shared" si="11"/>
        <v>8628.1310355562509</v>
      </c>
      <c r="CA74" s="4">
        <f t="shared" si="12"/>
        <v>11.789964822405</v>
      </c>
      <c r="CB74" s="4">
        <f t="shared" si="13"/>
        <v>163.04908121907792</v>
      </c>
    </row>
    <row r="75" spans="1:80" x14ac:dyDescent="0.25">
      <c r="A75" s="2">
        <v>42069</v>
      </c>
      <c r="B75" s="3">
        <v>5.4166666666666664E-4</v>
      </c>
      <c r="C75" s="4">
        <v>8.9920000000000009</v>
      </c>
      <c r="D75" s="4">
        <v>8.9908999999999999</v>
      </c>
      <c r="E75" s="4">
        <v>89909.031719999999</v>
      </c>
      <c r="F75" s="4">
        <v>85.1</v>
      </c>
      <c r="G75" s="4">
        <v>11.7</v>
      </c>
      <c r="H75" s="4">
        <v>2388.9</v>
      </c>
      <c r="J75" s="4">
        <v>0.1</v>
      </c>
      <c r="K75" s="4">
        <v>0.83460000000000001</v>
      </c>
      <c r="L75" s="4">
        <v>7.5049999999999999</v>
      </c>
      <c r="M75" s="4">
        <v>7.5041000000000002</v>
      </c>
      <c r="N75" s="4">
        <v>71.027299999999997</v>
      </c>
      <c r="O75" s="4">
        <v>9.8013999999999992</v>
      </c>
      <c r="P75" s="4">
        <v>80.8</v>
      </c>
      <c r="Q75" s="4">
        <v>53.811999999999998</v>
      </c>
      <c r="R75" s="4">
        <v>7.4257999999999997</v>
      </c>
      <c r="S75" s="4">
        <v>61.2</v>
      </c>
      <c r="T75" s="4">
        <v>2388.8611999999998</v>
      </c>
      <c r="W75" s="4">
        <v>0</v>
      </c>
      <c r="X75" s="4">
        <v>8.3500000000000005E-2</v>
      </c>
      <c r="Y75" s="4">
        <v>11.9</v>
      </c>
      <c r="Z75" s="4">
        <v>853</v>
      </c>
      <c r="AA75" s="4">
        <v>875</v>
      </c>
      <c r="AB75" s="4">
        <v>808</v>
      </c>
      <c r="AC75" s="4">
        <v>59</v>
      </c>
      <c r="AD75" s="4">
        <v>6.93</v>
      </c>
      <c r="AE75" s="4">
        <v>0.16</v>
      </c>
      <c r="AF75" s="4">
        <v>978</v>
      </c>
      <c r="AG75" s="4">
        <v>-11</v>
      </c>
      <c r="AH75" s="4">
        <v>8</v>
      </c>
      <c r="AI75" s="4">
        <v>25</v>
      </c>
      <c r="AJ75" s="4">
        <v>190</v>
      </c>
      <c r="AK75" s="4">
        <v>139.1</v>
      </c>
      <c r="AL75" s="4">
        <v>2.5</v>
      </c>
      <c r="AM75" s="4">
        <v>195</v>
      </c>
      <c r="AN75" s="4" t="s">
        <v>155</v>
      </c>
      <c r="AO75" s="4">
        <v>2</v>
      </c>
      <c r="AP75" s="4">
        <v>0.58378472222222222</v>
      </c>
      <c r="AQ75" s="4">
        <v>47.164057999999997</v>
      </c>
      <c r="AR75" s="4">
        <v>-88.485191999999998</v>
      </c>
      <c r="AS75" s="4">
        <v>321.10000000000002</v>
      </c>
      <c r="AT75" s="4">
        <v>43.6</v>
      </c>
      <c r="AU75" s="4">
        <v>10</v>
      </c>
      <c r="AV75" s="4">
        <v>9</v>
      </c>
      <c r="AW75" s="4" t="s">
        <v>206</v>
      </c>
      <c r="AX75" s="4">
        <v>1.9400599999999999</v>
      </c>
      <c r="AY75" s="4">
        <v>1.014985</v>
      </c>
      <c r="AZ75" s="4">
        <v>2.6550449999999999</v>
      </c>
      <c r="BA75" s="4">
        <v>14.023</v>
      </c>
      <c r="BB75" s="4">
        <v>10.7</v>
      </c>
      <c r="BC75" s="4">
        <v>0.76</v>
      </c>
      <c r="BD75" s="4">
        <v>19.812999999999999</v>
      </c>
      <c r="BE75" s="4">
        <v>1491.8879999999999</v>
      </c>
      <c r="BF75" s="4">
        <v>949.42600000000004</v>
      </c>
      <c r="BG75" s="4">
        <v>1.4790000000000001</v>
      </c>
      <c r="BH75" s="4">
        <v>0.20399999999999999</v>
      </c>
      <c r="BI75" s="4">
        <v>1.6830000000000001</v>
      </c>
      <c r="BJ75" s="4">
        <v>1.1200000000000001</v>
      </c>
      <c r="BK75" s="4">
        <v>0.155</v>
      </c>
      <c r="BL75" s="4">
        <v>1.2749999999999999</v>
      </c>
      <c r="BM75" s="4">
        <v>15.7035</v>
      </c>
      <c r="BQ75" s="4">
        <v>12.064</v>
      </c>
      <c r="BR75" s="4">
        <v>0.42893700000000001</v>
      </c>
      <c r="BS75" s="4">
        <v>-5</v>
      </c>
      <c r="BT75" s="4">
        <v>3.9247999999999998E-2</v>
      </c>
      <c r="BU75" s="4">
        <v>10.482146</v>
      </c>
      <c r="BV75" s="4">
        <v>0.79281500000000005</v>
      </c>
      <c r="BW75" s="4">
        <f t="shared" si="14"/>
        <v>2.7693829731999999</v>
      </c>
      <c r="BY75" s="4">
        <f t="shared" ref="BY75:BY138" si="15">BE75*$BU75*0.737</f>
        <v>11525.344431924575</v>
      </c>
      <c r="BZ75" s="4">
        <f t="shared" ref="BZ75:BZ138" si="16">BF75*$BU75*0.737</f>
        <v>7334.6401758204529</v>
      </c>
      <c r="CA75" s="4">
        <f t="shared" ref="CA75:CA138" si="17">BJ75*$BU75*0.737</f>
        <v>8.6523825942400006</v>
      </c>
      <c r="CB75" s="4">
        <f t="shared" ref="CB75:CB138" si="18">BM75*$BU75*0.761</f>
        <v>125.26545496007101</v>
      </c>
    </row>
    <row r="76" spans="1:80" x14ac:dyDescent="0.25">
      <c r="A76" s="2">
        <v>42069</v>
      </c>
      <c r="B76" s="3">
        <v>5.5324074074074075E-4</v>
      </c>
      <c r="C76" s="4">
        <v>8.2680000000000007</v>
      </c>
      <c r="D76" s="4">
        <v>9.7860999999999994</v>
      </c>
      <c r="E76" s="4">
        <v>97860.895520000005</v>
      </c>
      <c r="F76" s="4">
        <v>85.4</v>
      </c>
      <c r="G76" s="4">
        <v>11.7</v>
      </c>
      <c r="H76" s="4">
        <v>3210.8</v>
      </c>
      <c r="J76" s="4">
        <v>0.1</v>
      </c>
      <c r="K76" s="4">
        <v>0.83120000000000005</v>
      </c>
      <c r="L76" s="4">
        <v>6.8727999999999998</v>
      </c>
      <c r="M76" s="4">
        <v>8.1344999999999992</v>
      </c>
      <c r="N76" s="4">
        <v>71.019099999999995</v>
      </c>
      <c r="O76" s="4">
        <v>9.7254000000000005</v>
      </c>
      <c r="P76" s="4">
        <v>80.7</v>
      </c>
      <c r="Q76" s="4">
        <v>53.805799999999998</v>
      </c>
      <c r="R76" s="4">
        <v>7.3681999999999999</v>
      </c>
      <c r="S76" s="4">
        <v>61.2</v>
      </c>
      <c r="T76" s="4">
        <v>3210.8343</v>
      </c>
      <c r="W76" s="4">
        <v>0</v>
      </c>
      <c r="X76" s="4">
        <v>8.3099999999999993E-2</v>
      </c>
      <c r="Y76" s="4">
        <v>11.9</v>
      </c>
      <c r="Z76" s="4">
        <v>854</v>
      </c>
      <c r="AA76" s="4">
        <v>876</v>
      </c>
      <c r="AB76" s="4">
        <v>809</v>
      </c>
      <c r="AC76" s="4">
        <v>59</v>
      </c>
      <c r="AD76" s="4">
        <v>6.93</v>
      </c>
      <c r="AE76" s="4">
        <v>0.16</v>
      </c>
      <c r="AF76" s="4">
        <v>978</v>
      </c>
      <c r="AG76" s="4">
        <v>-11</v>
      </c>
      <c r="AH76" s="4">
        <v>7.0620000000000003</v>
      </c>
      <c r="AI76" s="4">
        <v>25</v>
      </c>
      <c r="AJ76" s="4">
        <v>189.1</v>
      </c>
      <c r="AK76" s="4">
        <v>139</v>
      </c>
      <c r="AL76" s="4">
        <v>2.5</v>
      </c>
      <c r="AM76" s="4">
        <v>195</v>
      </c>
      <c r="AN76" s="4" t="s">
        <v>155</v>
      </c>
      <c r="AO76" s="4">
        <v>2</v>
      </c>
      <c r="AP76" s="4">
        <v>0.58378472222222222</v>
      </c>
      <c r="AQ76" s="4">
        <v>47.164220999999998</v>
      </c>
      <c r="AR76" s="4">
        <v>-88.485553999999993</v>
      </c>
      <c r="AS76" s="4">
        <v>320.89999999999998</v>
      </c>
      <c r="AT76" s="4">
        <v>43.4</v>
      </c>
      <c r="AU76" s="4">
        <v>10</v>
      </c>
      <c r="AV76" s="4">
        <v>9</v>
      </c>
      <c r="AW76" s="4" t="s">
        <v>206</v>
      </c>
      <c r="AX76" s="4">
        <v>1.5754250000000001</v>
      </c>
      <c r="AY76" s="4">
        <v>1.0849150000000001</v>
      </c>
      <c r="AZ76" s="4">
        <v>2.53017</v>
      </c>
      <c r="BA76" s="4">
        <v>14.023</v>
      </c>
      <c r="BB76" s="4">
        <v>10.47</v>
      </c>
      <c r="BC76" s="4">
        <v>0.75</v>
      </c>
      <c r="BD76" s="4">
        <v>20.303999999999998</v>
      </c>
      <c r="BE76" s="4">
        <v>1359.0239999999999</v>
      </c>
      <c r="BF76" s="4">
        <v>1023.7619999999999</v>
      </c>
      <c r="BG76" s="4">
        <v>1.4710000000000001</v>
      </c>
      <c r="BH76" s="4">
        <v>0.20100000000000001</v>
      </c>
      <c r="BI76" s="4">
        <v>1.6719999999999999</v>
      </c>
      <c r="BJ76" s="4">
        <v>1.1140000000000001</v>
      </c>
      <c r="BK76" s="4">
        <v>0.153</v>
      </c>
      <c r="BL76" s="4">
        <v>1.2669999999999999</v>
      </c>
      <c r="BM76" s="4">
        <v>20.995699999999999</v>
      </c>
      <c r="BQ76" s="4">
        <v>11.951000000000001</v>
      </c>
      <c r="BR76" s="4">
        <v>0.34495999999999999</v>
      </c>
      <c r="BS76" s="4">
        <v>-5</v>
      </c>
      <c r="BT76" s="4">
        <v>3.9E-2</v>
      </c>
      <c r="BU76" s="4">
        <v>8.4299599999999995</v>
      </c>
      <c r="BV76" s="4">
        <v>0.78779999999999994</v>
      </c>
      <c r="BW76" s="4">
        <f t="shared" ref="BW76:BW139" si="19">BU76*0.2642</f>
        <v>2.2271954319999998</v>
      </c>
      <c r="BY76" s="4">
        <f t="shared" si="15"/>
        <v>8443.453735812478</v>
      </c>
      <c r="BZ76" s="4">
        <f t="shared" si="16"/>
        <v>6360.5109869162388</v>
      </c>
      <c r="CA76" s="4">
        <f t="shared" si="17"/>
        <v>6.9211488992800003</v>
      </c>
      <c r="CB76" s="4">
        <f t="shared" si="18"/>
        <v>134.69160540189199</v>
      </c>
    </row>
    <row r="77" spans="1:80" x14ac:dyDescent="0.25">
      <c r="A77" s="2">
        <v>42069</v>
      </c>
      <c r="B77" s="3">
        <v>5.6481481481481476E-4</v>
      </c>
      <c r="C77" s="4">
        <v>8.7590000000000003</v>
      </c>
      <c r="D77" s="4">
        <v>9.6789000000000005</v>
      </c>
      <c r="E77" s="4">
        <v>96789.445380000005</v>
      </c>
      <c r="F77" s="4">
        <v>86</v>
      </c>
      <c r="G77" s="4">
        <v>11.9</v>
      </c>
      <c r="H77" s="4">
        <v>3126.5</v>
      </c>
      <c r="J77" s="4">
        <v>0.1</v>
      </c>
      <c r="K77" s="4">
        <v>0.82869999999999999</v>
      </c>
      <c r="L77" s="4">
        <v>7.2587000000000002</v>
      </c>
      <c r="M77" s="4">
        <v>8.0212000000000003</v>
      </c>
      <c r="N77" s="4">
        <v>71.270700000000005</v>
      </c>
      <c r="O77" s="4">
        <v>9.8259000000000007</v>
      </c>
      <c r="P77" s="4">
        <v>81.099999999999994</v>
      </c>
      <c r="Q77" s="4">
        <v>53.996400000000001</v>
      </c>
      <c r="R77" s="4">
        <v>7.4443000000000001</v>
      </c>
      <c r="S77" s="4">
        <v>61.4</v>
      </c>
      <c r="T77" s="4">
        <v>3126.4771999999998</v>
      </c>
      <c r="W77" s="4">
        <v>0</v>
      </c>
      <c r="X77" s="4">
        <v>8.2900000000000001E-2</v>
      </c>
      <c r="Y77" s="4">
        <v>11.9</v>
      </c>
      <c r="Z77" s="4">
        <v>855</v>
      </c>
      <c r="AA77" s="4">
        <v>877</v>
      </c>
      <c r="AB77" s="4">
        <v>808</v>
      </c>
      <c r="AC77" s="4">
        <v>59</v>
      </c>
      <c r="AD77" s="4">
        <v>6.93</v>
      </c>
      <c r="AE77" s="4">
        <v>0.16</v>
      </c>
      <c r="AF77" s="4">
        <v>978</v>
      </c>
      <c r="AG77" s="4">
        <v>-11</v>
      </c>
      <c r="AH77" s="4">
        <v>7</v>
      </c>
      <c r="AI77" s="4">
        <v>25</v>
      </c>
      <c r="AJ77" s="4">
        <v>189</v>
      </c>
      <c r="AK77" s="4">
        <v>139</v>
      </c>
      <c r="AL77" s="4">
        <v>2.4</v>
      </c>
      <c r="AM77" s="4">
        <v>195</v>
      </c>
      <c r="AN77" s="4" t="s">
        <v>155</v>
      </c>
      <c r="AO77" s="4">
        <v>2</v>
      </c>
      <c r="AP77" s="4">
        <v>0.5838078703703703</v>
      </c>
      <c r="AQ77" s="4">
        <v>47.164250000000003</v>
      </c>
      <c r="AR77" s="4">
        <v>-88.485618000000002</v>
      </c>
      <c r="AS77" s="4">
        <v>320.89999999999998</v>
      </c>
      <c r="AT77" s="4">
        <v>42.8</v>
      </c>
      <c r="AU77" s="4">
        <v>10</v>
      </c>
      <c r="AV77" s="4">
        <v>9</v>
      </c>
      <c r="AW77" s="4" t="s">
        <v>206</v>
      </c>
      <c r="AX77" s="4">
        <v>1.5</v>
      </c>
      <c r="AY77" s="4">
        <v>1.184815</v>
      </c>
      <c r="AZ77" s="4">
        <v>2.5</v>
      </c>
      <c r="BA77" s="4">
        <v>14.023</v>
      </c>
      <c r="BB77" s="4">
        <v>10.31</v>
      </c>
      <c r="BC77" s="4">
        <v>0.73</v>
      </c>
      <c r="BD77" s="4">
        <v>20.667000000000002</v>
      </c>
      <c r="BE77" s="4">
        <v>1410.953</v>
      </c>
      <c r="BF77" s="4">
        <v>992.36199999999997</v>
      </c>
      <c r="BG77" s="4">
        <v>1.4510000000000001</v>
      </c>
      <c r="BH77" s="4">
        <v>0.2</v>
      </c>
      <c r="BI77" s="4">
        <v>1.651</v>
      </c>
      <c r="BJ77" s="4">
        <v>1.099</v>
      </c>
      <c r="BK77" s="4">
        <v>0.152</v>
      </c>
      <c r="BL77" s="4">
        <v>1.2509999999999999</v>
      </c>
      <c r="BM77" s="4">
        <v>20.096800000000002</v>
      </c>
      <c r="BQ77" s="4">
        <v>11.712999999999999</v>
      </c>
      <c r="BR77" s="4">
        <v>0.29122399999999998</v>
      </c>
      <c r="BS77" s="4">
        <v>-5</v>
      </c>
      <c r="BT77" s="4">
        <v>3.8061999999999999E-2</v>
      </c>
      <c r="BU77" s="4">
        <v>7.1167860000000003</v>
      </c>
      <c r="BV77" s="4">
        <v>0.76885199999999998</v>
      </c>
      <c r="BW77" s="4">
        <f t="shared" si="19"/>
        <v>1.8802548612000001</v>
      </c>
      <c r="BY77" s="4">
        <f t="shared" si="15"/>
        <v>7400.5490605517462</v>
      </c>
      <c r="BZ77" s="4">
        <f t="shared" si="16"/>
        <v>5205.0094275480842</v>
      </c>
      <c r="CA77" s="4">
        <f t="shared" si="17"/>
        <v>5.764333338918</v>
      </c>
      <c r="CB77" s="4">
        <f t="shared" si="18"/>
        <v>108.8417395373328</v>
      </c>
    </row>
    <row r="78" spans="1:80" x14ac:dyDescent="0.25">
      <c r="A78" s="2">
        <v>42069</v>
      </c>
      <c r="B78" s="3">
        <v>5.7638888888888887E-4</v>
      </c>
      <c r="C78" s="4">
        <v>9.1039999999999992</v>
      </c>
      <c r="D78" s="4">
        <v>8.7175999999999991</v>
      </c>
      <c r="E78" s="4">
        <v>87176.321660000001</v>
      </c>
      <c r="F78" s="4">
        <v>84.8</v>
      </c>
      <c r="G78" s="4">
        <v>12</v>
      </c>
      <c r="H78" s="4">
        <v>2595.5</v>
      </c>
      <c r="J78" s="4">
        <v>0.1</v>
      </c>
      <c r="K78" s="4">
        <v>0.83630000000000004</v>
      </c>
      <c r="L78" s="4">
        <v>7.6131000000000002</v>
      </c>
      <c r="M78" s="4">
        <v>7.2900999999999998</v>
      </c>
      <c r="N78" s="4">
        <v>70.927599999999998</v>
      </c>
      <c r="O78" s="4">
        <v>9.9984999999999999</v>
      </c>
      <c r="P78" s="4">
        <v>80.900000000000006</v>
      </c>
      <c r="Q78" s="4">
        <v>53.736499999999999</v>
      </c>
      <c r="R78" s="4">
        <v>7.5750999999999999</v>
      </c>
      <c r="S78" s="4">
        <v>61.3</v>
      </c>
      <c r="T78" s="4">
        <v>2595.4555999999998</v>
      </c>
      <c r="W78" s="4">
        <v>0</v>
      </c>
      <c r="X78" s="4">
        <v>8.3599999999999994E-2</v>
      </c>
      <c r="Y78" s="4">
        <v>11.8</v>
      </c>
      <c r="Z78" s="4">
        <v>856</v>
      </c>
      <c r="AA78" s="4">
        <v>879</v>
      </c>
      <c r="AB78" s="4">
        <v>811</v>
      </c>
      <c r="AC78" s="4">
        <v>59</v>
      </c>
      <c r="AD78" s="4">
        <v>6.93</v>
      </c>
      <c r="AE78" s="4">
        <v>0.16</v>
      </c>
      <c r="AF78" s="4">
        <v>978</v>
      </c>
      <c r="AG78" s="4">
        <v>-11</v>
      </c>
      <c r="AH78" s="4">
        <v>7</v>
      </c>
      <c r="AI78" s="4">
        <v>25</v>
      </c>
      <c r="AJ78" s="4">
        <v>189</v>
      </c>
      <c r="AK78" s="4">
        <v>139</v>
      </c>
      <c r="AL78" s="4">
        <v>2.4</v>
      </c>
      <c r="AM78" s="4">
        <v>195</v>
      </c>
      <c r="AN78" s="4" t="s">
        <v>155</v>
      </c>
      <c r="AO78" s="4">
        <v>2</v>
      </c>
      <c r="AP78" s="4">
        <v>0.5838078703703703</v>
      </c>
      <c r="AQ78" s="4">
        <v>47.164313999999997</v>
      </c>
      <c r="AR78" s="4">
        <v>-88.485810000000001</v>
      </c>
      <c r="AS78" s="4">
        <v>320.8</v>
      </c>
      <c r="AT78" s="4">
        <v>40.799999999999997</v>
      </c>
      <c r="AU78" s="4">
        <v>10</v>
      </c>
      <c r="AV78" s="4">
        <v>9</v>
      </c>
      <c r="AW78" s="4" t="s">
        <v>206</v>
      </c>
      <c r="AX78" s="4">
        <v>1.5</v>
      </c>
      <c r="AY78" s="4">
        <v>1.2847150000000001</v>
      </c>
      <c r="AZ78" s="4">
        <v>2.5847150000000001</v>
      </c>
      <c r="BA78" s="4">
        <v>14.023</v>
      </c>
      <c r="BB78" s="4">
        <v>10.81</v>
      </c>
      <c r="BC78" s="4">
        <v>0.77</v>
      </c>
      <c r="BD78" s="4">
        <v>19.581</v>
      </c>
      <c r="BE78" s="4">
        <v>1521.9110000000001</v>
      </c>
      <c r="BF78" s="4">
        <v>927.55100000000004</v>
      </c>
      <c r="BG78" s="4">
        <v>1.4850000000000001</v>
      </c>
      <c r="BH78" s="4">
        <v>0.20899999999999999</v>
      </c>
      <c r="BI78" s="4">
        <v>1.694</v>
      </c>
      <c r="BJ78" s="4">
        <v>1.125</v>
      </c>
      <c r="BK78" s="4">
        <v>0.159</v>
      </c>
      <c r="BL78" s="4">
        <v>1.284</v>
      </c>
      <c r="BM78" s="4">
        <v>17.157699999999998</v>
      </c>
      <c r="BQ78" s="4">
        <v>12.154999999999999</v>
      </c>
      <c r="BR78" s="4">
        <v>0.28237200000000001</v>
      </c>
      <c r="BS78" s="4">
        <v>-5</v>
      </c>
      <c r="BT78" s="4">
        <v>3.7061999999999998E-2</v>
      </c>
      <c r="BU78" s="4">
        <v>6.9004659999999998</v>
      </c>
      <c r="BV78" s="4">
        <v>0.74865199999999998</v>
      </c>
      <c r="BW78" s="4">
        <f t="shared" si="19"/>
        <v>1.8231031171999998</v>
      </c>
      <c r="BY78" s="4">
        <f t="shared" si="15"/>
        <v>7739.8966964576621</v>
      </c>
      <c r="BZ78" s="4">
        <f t="shared" si="16"/>
        <v>4717.1936602705418</v>
      </c>
      <c r="CA78" s="4">
        <f t="shared" si="17"/>
        <v>5.7213488722500001</v>
      </c>
      <c r="CB78" s="4">
        <f t="shared" si="18"/>
        <v>90.099451496520189</v>
      </c>
    </row>
    <row r="79" spans="1:80" x14ac:dyDescent="0.25">
      <c r="A79" s="2">
        <v>42069</v>
      </c>
      <c r="B79" s="3">
        <v>5.8796296296296287E-4</v>
      </c>
      <c r="C79" s="4">
        <v>9.1999999999999993</v>
      </c>
      <c r="D79" s="4">
        <v>8.7852999999999994</v>
      </c>
      <c r="E79" s="4">
        <v>87853.073250000001</v>
      </c>
      <c r="F79" s="4">
        <v>64.900000000000006</v>
      </c>
      <c r="G79" s="4">
        <v>19.7</v>
      </c>
      <c r="H79" s="4">
        <v>2570.1</v>
      </c>
      <c r="J79" s="4">
        <v>0.1</v>
      </c>
      <c r="K79" s="4">
        <v>0.83489999999999998</v>
      </c>
      <c r="L79" s="4">
        <v>7.6811999999999996</v>
      </c>
      <c r="M79" s="4">
        <v>7.335</v>
      </c>
      <c r="N79" s="4">
        <v>54.153100000000002</v>
      </c>
      <c r="O79" s="4">
        <v>16.471</v>
      </c>
      <c r="P79" s="4">
        <v>70.599999999999994</v>
      </c>
      <c r="Q79" s="4">
        <v>41.027700000000003</v>
      </c>
      <c r="R79" s="4">
        <v>12.478899999999999</v>
      </c>
      <c r="S79" s="4">
        <v>53.5</v>
      </c>
      <c r="T79" s="4">
        <v>2570.1064999999999</v>
      </c>
      <c r="W79" s="4">
        <v>0</v>
      </c>
      <c r="X79" s="4">
        <v>8.3500000000000005E-2</v>
      </c>
      <c r="Y79" s="4">
        <v>11.9</v>
      </c>
      <c r="Z79" s="4">
        <v>856</v>
      </c>
      <c r="AA79" s="4">
        <v>878</v>
      </c>
      <c r="AB79" s="4">
        <v>809</v>
      </c>
      <c r="AC79" s="4">
        <v>59</v>
      </c>
      <c r="AD79" s="4">
        <v>6.93</v>
      </c>
      <c r="AE79" s="4">
        <v>0.16</v>
      </c>
      <c r="AF79" s="4">
        <v>978</v>
      </c>
      <c r="AG79" s="4">
        <v>-11</v>
      </c>
      <c r="AH79" s="4">
        <v>7</v>
      </c>
      <c r="AI79" s="4">
        <v>25</v>
      </c>
      <c r="AJ79" s="4">
        <v>189</v>
      </c>
      <c r="AK79" s="4">
        <v>139</v>
      </c>
      <c r="AL79" s="4">
        <v>2.5</v>
      </c>
      <c r="AM79" s="4">
        <v>195</v>
      </c>
      <c r="AN79" s="4" t="s">
        <v>155</v>
      </c>
      <c r="AO79" s="4">
        <v>2</v>
      </c>
      <c r="AP79" s="4">
        <v>0.58381944444444445</v>
      </c>
      <c r="AQ79" s="4">
        <v>47.164382000000003</v>
      </c>
      <c r="AR79" s="4">
        <v>-88.486029000000002</v>
      </c>
      <c r="AS79" s="4">
        <v>320.60000000000002</v>
      </c>
      <c r="AT79" s="4">
        <v>38</v>
      </c>
      <c r="AU79" s="4">
        <v>10</v>
      </c>
      <c r="AV79" s="4">
        <v>9</v>
      </c>
      <c r="AW79" s="4" t="s">
        <v>206</v>
      </c>
      <c r="AX79" s="4">
        <v>1.5</v>
      </c>
      <c r="AY79" s="4">
        <v>1.469231</v>
      </c>
      <c r="AZ79" s="4">
        <v>2.6</v>
      </c>
      <c r="BA79" s="4">
        <v>14.023</v>
      </c>
      <c r="BB79" s="4">
        <v>10.72</v>
      </c>
      <c r="BC79" s="4">
        <v>0.76</v>
      </c>
      <c r="BD79" s="4">
        <v>19.773</v>
      </c>
      <c r="BE79" s="4">
        <v>1524.3920000000001</v>
      </c>
      <c r="BF79" s="4">
        <v>926.495</v>
      </c>
      <c r="BG79" s="4">
        <v>1.125</v>
      </c>
      <c r="BH79" s="4">
        <v>0.34200000000000003</v>
      </c>
      <c r="BI79" s="4">
        <v>1.468</v>
      </c>
      <c r="BJ79" s="4">
        <v>0.85299999999999998</v>
      </c>
      <c r="BK79" s="4">
        <v>0.25900000000000001</v>
      </c>
      <c r="BL79" s="4">
        <v>1.1120000000000001</v>
      </c>
      <c r="BM79" s="4">
        <v>16.867000000000001</v>
      </c>
      <c r="BQ79" s="4">
        <v>12.048</v>
      </c>
      <c r="BR79" s="4">
        <v>0.43864599999999998</v>
      </c>
      <c r="BS79" s="4">
        <v>-5</v>
      </c>
      <c r="BT79" s="4">
        <v>3.7938E-2</v>
      </c>
      <c r="BU79" s="4">
        <v>10.719412</v>
      </c>
      <c r="BV79" s="4">
        <v>0.76634800000000003</v>
      </c>
      <c r="BW79" s="4">
        <f t="shared" si="19"/>
        <v>2.8320686504000001</v>
      </c>
      <c r="BY79" s="4">
        <f t="shared" si="15"/>
        <v>12043.011806460448</v>
      </c>
      <c r="BZ79" s="4">
        <f t="shared" si="16"/>
        <v>7319.5019546327794</v>
      </c>
      <c r="CA79" s="4">
        <f t="shared" si="17"/>
        <v>6.7388762673319995</v>
      </c>
      <c r="CB79" s="4">
        <f t="shared" si="18"/>
        <v>137.59208919724401</v>
      </c>
    </row>
    <row r="80" spans="1:80" x14ac:dyDescent="0.25">
      <c r="A80" s="2">
        <v>42069</v>
      </c>
      <c r="B80" s="3">
        <v>5.9953703703703699E-4</v>
      </c>
      <c r="C80" s="4">
        <v>9.0039999999999996</v>
      </c>
      <c r="D80" s="4">
        <v>8.8185000000000002</v>
      </c>
      <c r="E80" s="4">
        <v>88185.211389999997</v>
      </c>
      <c r="F80" s="4">
        <v>52.8</v>
      </c>
      <c r="G80" s="4">
        <v>25.6</v>
      </c>
      <c r="H80" s="4">
        <v>2603.6999999999998</v>
      </c>
      <c r="J80" s="4">
        <v>0.1</v>
      </c>
      <c r="K80" s="4">
        <v>0.83599999999999997</v>
      </c>
      <c r="L80" s="4">
        <v>7.5265000000000004</v>
      </c>
      <c r="M80" s="4">
        <v>7.3719000000000001</v>
      </c>
      <c r="N80" s="4">
        <v>44.102499999999999</v>
      </c>
      <c r="O80" s="4">
        <v>21.400300000000001</v>
      </c>
      <c r="P80" s="4">
        <v>65.5</v>
      </c>
      <c r="Q80" s="4">
        <v>33.4131</v>
      </c>
      <c r="R80" s="4">
        <v>16.2134</v>
      </c>
      <c r="S80" s="4">
        <v>49.6</v>
      </c>
      <c r="T80" s="4">
        <v>2603.7062000000001</v>
      </c>
      <c r="W80" s="4">
        <v>0</v>
      </c>
      <c r="X80" s="4">
        <v>8.3599999999999994E-2</v>
      </c>
      <c r="Y80" s="4">
        <v>11.8</v>
      </c>
      <c r="Z80" s="4">
        <v>856</v>
      </c>
      <c r="AA80" s="4">
        <v>878</v>
      </c>
      <c r="AB80" s="4">
        <v>808</v>
      </c>
      <c r="AC80" s="4">
        <v>59</v>
      </c>
      <c r="AD80" s="4">
        <v>6.93</v>
      </c>
      <c r="AE80" s="4">
        <v>0.16</v>
      </c>
      <c r="AF80" s="4">
        <v>978</v>
      </c>
      <c r="AG80" s="4">
        <v>-11</v>
      </c>
      <c r="AH80" s="4">
        <v>7</v>
      </c>
      <c r="AI80" s="4">
        <v>25</v>
      </c>
      <c r="AJ80" s="4">
        <v>189</v>
      </c>
      <c r="AK80" s="4">
        <v>138.1</v>
      </c>
      <c r="AL80" s="4">
        <v>2.2000000000000002</v>
      </c>
      <c r="AM80" s="4">
        <v>195</v>
      </c>
      <c r="AN80" s="4" t="s">
        <v>155</v>
      </c>
      <c r="AO80" s="4">
        <v>2</v>
      </c>
      <c r="AP80" s="4">
        <v>0.58383101851851849</v>
      </c>
      <c r="AQ80" s="4">
        <v>47.164430000000003</v>
      </c>
      <c r="AR80" s="4">
        <v>-88.486227999999997</v>
      </c>
      <c r="AS80" s="4">
        <v>320.5</v>
      </c>
      <c r="AT80" s="4">
        <v>35.1</v>
      </c>
      <c r="AU80" s="4">
        <v>10</v>
      </c>
      <c r="AV80" s="4">
        <v>8</v>
      </c>
      <c r="AW80" s="4" t="s">
        <v>219</v>
      </c>
      <c r="AX80" s="4">
        <v>1.753546</v>
      </c>
      <c r="AY80" s="4">
        <v>1.077423</v>
      </c>
      <c r="AZ80" s="4">
        <v>2.769031</v>
      </c>
      <c r="BA80" s="4">
        <v>14.023</v>
      </c>
      <c r="BB80" s="4">
        <v>10.79</v>
      </c>
      <c r="BC80" s="4">
        <v>0.77</v>
      </c>
      <c r="BD80" s="4">
        <v>19.623999999999999</v>
      </c>
      <c r="BE80" s="4">
        <v>1505.002</v>
      </c>
      <c r="BF80" s="4">
        <v>938.19899999999996</v>
      </c>
      <c r="BG80" s="4">
        <v>0.92400000000000004</v>
      </c>
      <c r="BH80" s="4">
        <v>0.44800000000000001</v>
      </c>
      <c r="BI80" s="4">
        <v>1.3720000000000001</v>
      </c>
      <c r="BJ80" s="4">
        <v>0.7</v>
      </c>
      <c r="BK80" s="4">
        <v>0.34</v>
      </c>
      <c r="BL80" s="4">
        <v>1.0389999999999999</v>
      </c>
      <c r="BM80" s="4">
        <v>17.216799999999999</v>
      </c>
      <c r="BQ80" s="4">
        <v>12.154</v>
      </c>
      <c r="BR80" s="4">
        <v>0.488396</v>
      </c>
      <c r="BS80" s="4">
        <v>-5</v>
      </c>
      <c r="BT80" s="4">
        <v>3.7061999999999998E-2</v>
      </c>
      <c r="BU80" s="4">
        <v>11.935178000000001</v>
      </c>
      <c r="BV80" s="4">
        <v>0.74865199999999998</v>
      </c>
      <c r="BW80" s="4">
        <f t="shared" si="19"/>
        <v>3.1532740276000002</v>
      </c>
      <c r="BY80" s="4">
        <f t="shared" si="15"/>
        <v>13238.338002382372</v>
      </c>
      <c r="BZ80" s="4">
        <f t="shared" si="16"/>
        <v>8252.6106114790146</v>
      </c>
      <c r="CA80" s="4">
        <f t="shared" si="17"/>
        <v>6.1573583301999992</v>
      </c>
      <c r="CB80" s="4">
        <f t="shared" si="18"/>
        <v>156.37452074129442</v>
      </c>
    </row>
    <row r="81" spans="1:80" x14ac:dyDescent="0.25">
      <c r="A81" s="2">
        <v>42069</v>
      </c>
      <c r="B81" s="3">
        <v>6.111111111111111E-4</v>
      </c>
      <c r="C81" s="4">
        <v>8.61</v>
      </c>
      <c r="D81" s="4">
        <v>9.4057999999999993</v>
      </c>
      <c r="E81" s="4">
        <v>94058.135590000005</v>
      </c>
      <c r="F81" s="4">
        <v>39</v>
      </c>
      <c r="G81" s="4">
        <v>20.399999999999999</v>
      </c>
      <c r="H81" s="4">
        <v>2906.8</v>
      </c>
      <c r="J81" s="4">
        <v>0.1</v>
      </c>
      <c r="K81" s="4">
        <v>0.83279999999999998</v>
      </c>
      <c r="L81" s="4">
        <v>7.1702000000000004</v>
      </c>
      <c r="M81" s="4">
        <v>7.8327999999999998</v>
      </c>
      <c r="N81" s="4">
        <v>32.4938</v>
      </c>
      <c r="O81" s="4">
        <v>16.982399999999998</v>
      </c>
      <c r="P81" s="4">
        <v>49.5</v>
      </c>
      <c r="Q81" s="4">
        <v>24.618099999999998</v>
      </c>
      <c r="R81" s="4">
        <v>12.866300000000001</v>
      </c>
      <c r="S81" s="4">
        <v>37.5</v>
      </c>
      <c r="T81" s="4">
        <v>2906.7818000000002</v>
      </c>
      <c r="W81" s="4">
        <v>0</v>
      </c>
      <c r="X81" s="4">
        <v>8.3299999999999999E-2</v>
      </c>
      <c r="Y81" s="4">
        <v>11.9</v>
      </c>
      <c r="Z81" s="4">
        <v>856</v>
      </c>
      <c r="AA81" s="4">
        <v>878</v>
      </c>
      <c r="AB81" s="4">
        <v>809</v>
      </c>
      <c r="AC81" s="4">
        <v>59</v>
      </c>
      <c r="AD81" s="4">
        <v>6.93</v>
      </c>
      <c r="AE81" s="4">
        <v>0.16</v>
      </c>
      <c r="AF81" s="4">
        <v>978</v>
      </c>
      <c r="AG81" s="4">
        <v>-11</v>
      </c>
      <c r="AH81" s="4">
        <v>7</v>
      </c>
      <c r="AI81" s="4">
        <v>25</v>
      </c>
      <c r="AJ81" s="4">
        <v>189</v>
      </c>
      <c r="AK81" s="4">
        <v>138</v>
      </c>
      <c r="AL81" s="4">
        <v>2.2999999999999998</v>
      </c>
      <c r="AM81" s="4">
        <v>195</v>
      </c>
      <c r="AN81" s="4" t="s">
        <v>155</v>
      </c>
      <c r="AO81" s="4">
        <v>2</v>
      </c>
      <c r="AP81" s="4">
        <v>0.58384259259259264</v>
      </c>
      <c r="AQ81" s="4">
        <v>47.164470999999999</v>
      </c>
      <c r="AR81" s="4">
        <v>-88.486424</v>
      </c>
      <c r="AS81" s="4">
        <v>320.60000000000002</v>
      </c>
      <c r="AT81" s="4">
        <v>34.200000000000003</v>
      </c>
      <c r="AU81" s="4">
        <v>10</v>
      </c>
      <c r="AV81" s="4">
        <v>9</v>
      </c>
      <c r="AW81" s="4" t="s">
        <v>206</v>
      </c>
      <c r="AX81" s="4">
        <v>1.1246750000000001</v>
      </c>
      <c r="AY81" s="4">
        <v>1.084416</v>
      </c>
      <c r="AZ81" s="4">
        <v>2.2935059999999998</v>
      </c>
      <c r="BA81" s="4">
        <v>14.023</v>
      </c>
      <c r="BB81" s="4">
        <v>10.57</v>
      </c>
      <c r="BC81" s="4">
        <v>0.75</v>
      </c>
      <c r="BD81" s="4">
        <v>20.082000000000001</v>
      </c>
      <c r="BE81" s="4">
        <v>1421.057</v>
      </c>
      <c r="BF81" s="4">
        <v>988.04200000000003</v>
      </c>
      <c r="BG81" s="4">
        <v>0.67400000000000004</v>
      </c>
      <c r="BH81" s="4">
        <v>0.35199999999999998</v>
      </c>
      <c r="BI81" s="4">
        <v>1.0269999999999999</v>
      </c>
      <c r="BJ81" s="4">
        <v>0.51100000000000001</v>
      </c>
      <c r="BK81" s="4">
        <v>0.26700000000000002</v>
      </c>
      <c r="BL81" s="4">
        <v>0.77800000000000002</v>
      </c>
      <c r="BM81" s="4">
        <v>19.050799999999999</v>
      </c>
      <c r="BQ81" s="4">
        <v>12.000999999999999</v>
      </c>
      <c r="BR81" s="4">
        <v>0.48255799999999999</v>
      </c>
      <c r="BS81" s="4">
        <v>-5</v>
      </c>
      <c r="BT81" s="4">
        <v>3.6061999999999997E-2</v>
      </c>
      <c r="BU81" s="4">
        <v>11.792510999999999</v>
      </c>
      <c r="BV81" s="4">
        <v>0.72845199999999999</v>
      </c>
      <c r="BW81" s="4">
        <f t="shared" si="19"/>
        <v>3.1155814061999996</v>
      </c>
      <c r="BY81" s="4">
        <f t="shared" si="15"/>
        <v>12350.520934141599</v>
      </c>
      <c r="BZ81" s="4">
        <f t="shared" si="16"/>
        <v>8587.1526651014938</v>
      </c>
      <c r="CA81" s="4">
        <f t="shared" si="17"/>
        <v>4.4411421901769996</v>
      </c>
      <c r="CB81" s="4">
        <f t="shared" si="18"/>
        <v>170.96380087324678</v>
      </c>
    </row>
    <row r="82" spans="1:80" x14ac:dyDescent="0.25">
      <c r="A82" s="2">
        <v>42069</v>
      </c>
      <c r="B82" s="3">
        <v>6.2268518518518521E-4</v>
      </c>
      <c r="C82" s="4">
        <v>8.3659999999999997</v>
      </c>
      <c r="D82" s="4">
        <v>9.8313000000000006</v>
      </c>
      <c r="E82" s="4">
        <v>98313.336209999994</v>
      </c>
      <c r="F82" s="4">
        <v>32.299999999999997</v>
      </c>
      <c r="G82" s="4">
        <v>16.399999999999999</v>
      </c>
      <c r="H82" s="4">
        <v>3197.9</v>
      </c>
      <c r="J82" s="4">
        <v>0.1</v>
      </c>
      <c r="K82" s="4">
        <v>0.83</v>
      </c>
      <c r="L82" s="4">
        <v>6.9438000000000004</v>
      </c>
      <c r="M82" s="4">
        <v>8.1600999999999999</v>
      </c>
      <c r="N82" s="4">
        <v>26.808700000000002</v>
      </c>
      <c r="O82" s="4">
        <v>13.6121</v>
      </c>
      <c r="P82" s="4">
        <v>40.4</v>
      </c>
      <c r="Q82" s="4">
        <v>20.3109</v>
      </c>
      <c r="R82" s="4">
        <v>10.312900000000001</v>
      </c>
      <c r="S82" s="4">
        <v>30.6</v>
      </c>
      <c r="T82" s="4">
        <v>3197.9112</v>
      </c>
      <c r="W82" s="4">
        <v>0</v>
      </c>
      <c r="X82" s="4">
        <v>8.3000000000000004E-2</v>
      </c>
      <c r="Y82" s="4">
        <v>11.9</v>
      </c>
      <c r="Z82" s="4">
        <v>856</v>
      </c>
      <c r="AA82" s="4">
        <v>878</v>
      </c>
      <c r="AB82" s="4">
        <v>809</v>
      </c>
      <c r="AC82" s="4">
        <v>59</v>
      </c>
      <c r="AD82" s="4">
        <v>6.93</v>
      </c>
      <c r="AE82" s="4">
        <v>0.16</v>
      </c>
      <c r="AF82" s="4">
        <v>978</v>
      </c>
      <c r="AG82" s="4">
        <v>-11</v>
      </c>
      <c r="AH82" s="4">
        <v>7</v>
      </c>
      <c r="AI82" s="4">
        <v>25</v>
      </c>
      <c r="AJ82" s="4">
        <v>189</v>
      </c>
      <c r="AK82" s="4">
        <v>138</v>
      </c>
      <c r="AL82" s="4">
        <v>2.2999999999999998</v>
      </c>
      <c r="AM82" s="4">
        <v>195</v>
      </c>
      <c r="AN82" s="4" t="s">
        <v>155</v>
      </c>
      <c r="AO82" s="4">
        <v>2</v>
      </c>
      <c r="AP82" s="4">
        <v>0.58385416666666667</v>
      </c>
      <c r="AQ82" s="4">
        <v>47.164461000000003</v>
      </c>
      <c r="AR82" s="4">
        <v>-88.486784</v>
      </c>
      <c r="AS82" s="4">
        <v>320.60000000000002</v>
      </c>
      <c r="AT82" s="4">
        <v>32.9</v>
      </c>
      <c r="AU82" s="4">
        <v>10</v>
      </c>
      <c r="AV82" s="4">
        <v>9</v>
      </c>
      <c r="AW82" s="4" t="s">
        <v>206</v>
      </c>
      <c r="AX82" s="4">
        <v>1.252947</v>
      </c>
      <c r="AY82" s="4">
        <v>1.015684</v>
      </c>
      <c r="AZ82" s="4">
        <v>2.3686310000000002</v>
      </c>
      <c r="BA82" s="4">
        <v>14.023</v>
      </c>
      <c r="BB82" s="4">
        <v>10.39</v>
      </c>
      <c r="BC82" s="4">
        <v>0.74</v>
      </c>
      <c r="BD82" s="4">
        <v>20.481000000000002</v>
      </c>
      <c r="BE82" s="4">
        <v>1364.558</v>
      </c>
      <c r="BF82" s="4">
        <v>1020.622</v>
      </c>
      <c r="BG82" s="4">
        <v>0.55200000000000005</v>
      </c>
      <c r="BH82" s="4">
        <v>0.28000000000000003</v>
      </c>
      <c r="BI82" s="4">
        <v>0.83199999999999996</v>
      </c>
      <c r="BJ82" s="4">
        <v>0.41799999999999998</v>
      </c>
      <c r="BK82" s="4">
        <v>0.21199999999999999</v>
      </c>
      <c r="BL82" s="4">
        <v>0.63</v>
      </c>
      <c r="BM82" s="4">
        <v>20.781700000000001</v>
      </c>
      <c r="BQ82" s="4">
        <v>11.86</v>
      </c>
      <c r="BR82" s="4">
        <v>0.40320800000000001</v>
      </c>
      <c r="BS82" s="4">
        <v>-5</v>
      </c>
      <c r="BT82" s="4">
        <v>3.8814000000000001E-2</v>
      </c>
      <c r="BU82" s="4">
        <v>9.8533950000000008</v>
      </c>
      <c r="BV82" s="4">
        <v>0.78404300000000005</v>
      </c>
      <c r="BW82" s="4">
        <f t="shared" si="19"/>
        <v>2.6032669589999999</v>
      </c>
      <c r="BY82" s="4">
        <f t="shared" si="15"/>
        <v>9909.3548541401706</v>
      </c>
      <c r="BZ82" s="4">
        <f t="shared" si="16"/>
        <v>7411.7080915155302</v>
      </c>
      <c r="CA82" s="4">
        <f t="shared" si="17"/>
        <v>3.0354959840699998</v>
      </c>
      <c r="CB82" s="4">
        <f t="shared" si="18"/>
        <v>155.83019744121151</v>
      </c>
    </row>
    <row r="83" spans="1:80" x14ac:dyDescent="0.25">
      <c r="A83" s="2">
        <v>42069</v>
      </c>
      <c r="B83" s="3">
        <v>6.3425925925925922E-4</v>
      </c>
      <c r="C83" s="4">
        <v>8.6240000000000006</v>
      </c>
      <c r="D83" s="4">
        <v>9.6205999999999996</v>
      </c>
      <c r="E83" s="4">
        <v>96206.038369999995</v>
      </c>
      <c r="F83" s="4">
        <v>27.1</v>
      </c>
      <c r="G83" s="4">
        <v>15.7</v>
      </c>
      <c r="H83" s="4">
        <v>3074.8</v>
      </c>
      <c r="J83" s="4">
        <v>0.1</v>
      </c>
      <c r="K83" s="4">
        <v>0.83030000000000004</v>
      </c>
      <c r="L83" s="4">
        <v>7.16</v>
      </c>
      <c r="M83" s="4">
        <v>7.9877000000000002</v>
      </c>
      <c r="N83" s="4">
        <v>22.459700000000002</v>
      </c>
      <c r="O83" s="4">
        <v>13.063499999999999</v>
      </c>
      <c r="P83" s="4">
        <v>35.5</v>
      </c>
      <c r="Q83" s="4">
        <v>17.0227</v>
      </c>
      <c r="R83" s="4">
        <v>9.9010999999999996</v>
      </c>
      <c r="S83" s="4">
        <v>26.9</v>
      </c>
      <c r="T83" s="4">
        <v>3074.8121000000001</v>
      </c>
      <c r="W83" s="4">
        <v>0</v>
      </c>
      <c r="X83" s="4">
        <v>8.3000000000000004E-2</v>
      </c>
      <c r="Y83" s="4">
        <v>11.8</v>
      </c>
      <c r="Z83" s="4">
        <v>857</v>
      </c>
      <c r="AA83" s="4">
        <v>880</v>
      </c>
      <c r="AB83" s="4">
        <v>809</v>
      </c>
      <c r="AC83" s="4">
        <v>59.9</v>
      </c>
      <c r="AD83" s="4">
        <v>7.04</v>
      </c>
      <c r="AE83" s="4">
        <v>0.16</v>
      </c>
      <c r="AF83" s="4">
        <v>978</v>
      </c>
      <c r="AG83" s="4">
        <v>-11</v>
      </c>
      <c r="AH83" s="4">
        <v>7</v>
      </c>
      <c r="AI83" s="4">
        <v>25</v>
      </c>
      <c r="AJ83" s="4">
        <v>189</v>
      </c>
      <c r="AK83" s="4">
        <v>138</v>
      </c>
      <c r="AL83" s="4">
        <v>2.1</v>
      </c>
      <c r="AM83" s="4">
        <v>195</v>
      </c>
      <c r="AN83" s="4" t="s">
        <v>155</v>
      </c>
      <c r="AO83" s="4">
        <v>2</v>
      </c>
      <c r="AP83" s="4">
        <v>0.58387731481481475</v>
      </c>
      <c r="AQ83" s="4">
        <v>47.164458000000003</v>
      </c>
      <c r="AR83" s="4">
        <v>-88.486845000000002</v>
      </c>
      <c r="AS83" s="4">
        <v>320.60000000000002</v>
      </c>
      <c r="AT83" s="4">
        <v>31.8</v>
      </c>
      <c r="AU83" s="4">
        <v>10</v>
      </c>
      <c r="AV83" s="4">
        <v>9</v>
      </c>
      <c r="AW83" s="4" t="s">
        <v>206</v>
      </c>
      <c r="AX83" s="4">
        <v>1.636863</v>
      </c>
      <c r="AY83" s="4">
        <v>1</v>
      </c>
      <c r="AZ83" s="4">
        <v>2.652647</v>
      </c>
      <c r="BA83" s="4">
        <v>14.023</v>
      </c>
      <c r="BB83" s="4">
        <v>10.41</v>
      </c>
      <c r="BC83" s="4">
        <v>0.74</v>
      </c>
      <c r="BD83" s="4">
        <v>20.442</v>
      </c>
      <c r="BE83" s="4">
        <v>1404.17</v>
      </c>
      <c r="BF83" s="4">
        <v>997.02300000000002</v>
      </c>
      <c r="BG83" s="4">
        <v>0.46100000000000002</v>
      </c>
      <c r="BH83" s="4">
        <v>0.26800000000000002</v>
      </c>
      <c r="BI83" s="4">
        <v>0.73</v>
      </c>
      <c r="BJ83" s="4">
        <v>0.35</v>
      </c>
      <c r="BK83" s="4">
        <v>0.20300000000000001</v>
      </c>
      <c r="BL83" s="4">
        <v>0.55300000000000005</v>
      </c>
      <c r="BM83" s="4">
        <v>19.940899999999999</v>
      </c>
      <c r="BQ83" s="4">
        <v>11.839</v>
      </c>
      <c r="BR83" s="4">
        <v>0.38580599999999998</v>
      </c>
      <c r="BS83" s="4">
        <v>-5</v>
      </c>
      <c r="BT83" s="4">
        <v>3.8061999999999999E-2</v>
      </c>
      <c r="BU83" s="4">
        <v>9.428134</v>
      </c>
      <c r="BV83" s="4">
        <v>0.76885199999999998</v>
      </c>
      <c r="BW83" s="4">
        <f t="shared" si="19"/>
        <v>2.4909130027999997</v>
      </c>
      <c r="BY83" s="4">
        <f t="shared" si="15"/>
        <v>9756.9240511408589</v>
      </c>
      <c r="BZ83" s="4">
        <f t="shared" si="16"/>
        <v>6927.848970025434</v>
      </c>
      <c r="CA83" s="4">
        <f t="shared" si="17"/>
        <v>2.4319871652999998</v>
      </c>
      <c r="CB83" s="4">
        <f t="shared" si="18"/>
        <v>143.0721682105366</v>
      </c>
    </row>
    <row r="84" spans="1:80" x14ac:dyDescent="0.25">
      <c r="A84" s="2">
        <v>42069</v>
      </c>
      <c r="B84" s="3">
        <v>6.4583333333333322E-4</v>
      </c>
      <c r="C84" s="4">
        <v>8.6649999999999991</v>
      </c>
      <c r="D84" s="4">
        <v>9.2287999999999997</v>
      </c>
      <c r="E84" s="4">
        <v>92287.793879999997</v>
      </c>
      <c r="F84" s="4">
        <v>25.8</v>
      </c>
      <c r="G84" s="4">
        <v>8.3000000000000007</v>
      </c>
      <c r="H84" s="4">
        <v>3010.6</v>
      </c>
      <c r="J84" s="4">
        <v>0.1</v>
      </c>
      <c r="K84" s="4">
        <v>0.83399999999999996</v>
      </c>
      <c r="L84" s="4">
        <v>7.2267000000000001</v>
      </c>
      <c r="M84" s="4">
        <v>7.6970000000000001</v>
      </c>
      <c r="N84" s="4">
        <v>21.498000000000001</v>
      </c>
      <c r="O84" s="4">
        <v>6.8979999999999997</v>
      </c>
      <c r="P84" s="4">
        <v>28.4</v>
      </c>
      <c r="Q84" s="4">
        <v>16.287800000000001</v>
      </c>
      <c r="R84" s="4">
        <v>5.2263000000000002</v>
      </c>
      <c r="S84" s="4">
        <v>21.5</v>
      </c>
      <c r="T84" s="4">
        <v>3010.5581000000002</v>
      </c>
      <c r="W84" s="4">
        <v>0</v>
      </c>
      <c r="X84" s="4">
        <v>8.3400000000000002E-2</v>
      </c>
      <c r="Y84" s="4">
        <v>11.9</v>
      </c>
      <c r="Z84" s="4">
        <v>858</v>
      </c>
      <c r="AA84" s="4">
        <v>880</v>
      </c>
      <c r="AB84" s="4">
        <v>810</v>
      </c>
      <c r="AC84" s="4">
        <v>59.1</v>
      </c>
      <c r="AD84" s="4">
        <v>6.94</v>
      </c>
      <c r="AE84" s="4">
        <v>0.16</v>
      </c>
      <c r="AF84" s="4">
        <v>978</v>
      </c>
      <c r="AG84" s="4">
        <v>-11</v>
      </c>
      <c r="AH84" s="4">
        <v>7</v>
      </c>
      <c r="AI84" s="4">
        <v>25</v>
      </c>
      <c r="AJ84" s="4">
        <v>189</v>
      </c>
      <c r="AK84" s="4">
        <v>138</v>
      </c>
      <c r="AL84" s="4">
        <v>2.2999999999999998</v>
      </c>
      <c r="AM84" s="4">
        <v>195</v>
      </c>
      <c r="AN84" s="4" t="s">
        <v>155</v>
      </c>
      <c r="AO84" s="4">
        <v>2</v>
      </c>
      <c r="AP84" s="4">
        <v>0.58387731481481475</v>
      </c>
      <c r="AQ84" s="4">
        <v>47.164444000000003</v>
      </c>
      <c r="AR84" s="4">
        <v>-88.487003999999999</v>
      </c>
      <c r="AS84" s="4">
        <v>320.60000000000002</v>
      </c>
      <c r="AT84" s="4">
        <v>30.7</v>
      </c>
      <c r="AU84" s="4">
        <v>10</v>
      </c>
      <c r="AV84" s="4">
        <v>9</v>
      </c>
      <c r="AW84" s="4" t="s">
        <v>206</v>
      </c>
      <c r="AX84" s="4">
        <v>1.189697</v>
      </c>
      <c r="AY84" s="4">
        <v>1.085051</v>
      </c>
      <c r="AZ84" s="4">
        <v>2.0195959999999999</v>
      </c>
      <c r="BA84" s="4">
        <v>14.023</v>
      </c>
      <c r="BB84" s="4">
        <v>10.66</v>
      </c>
      <c r="BC84" s="4">
        <v>0.76</v>
      </c>
      <c r="BD84" s="4">
        <v>19.902000000000001</v>
      </c>
      <c r="BE84" s="4">
        <v>1438.76</v>
      </c>
      <c r="BF84" s="4">
        <v>975.31899999999996</v>
      </c>
      <c r="BG84" s="4">
        <v>0.44800000000000001</v>
      </c>
      <c r="BH84" s="4">
        <v>0.14399999999999999</v>
      </c>
      <c r="BI84" s="4">
        <v>0.59199999999999997</v>
      </c>
      <c r="BJ84" s="4">
        <v>0.34</v>
      </c>
      <c r="BK84" s="4">
        <v>0.109</v>
      </c>
      <c r="BL84" s="4">
        <v>0.44900000000000001</v>
      </c>
      <c r="BM84" s="4">
        <v>19.820599999999999</v>
      </c>
      <c r="BQ84" s="4">
        <v>12.073</v>
      </c>
      <c r="BR84" s="4">
        <v>0.37186799999999998</v>
      </c>
      <c r="BS84" s="4">
        <v>-5</v>
      </c>
      <c r="BT84" s="4">
        <v>3.7999999999999999E-2</v>
      </c>
      <c r="BU84" s="4">
        <v>9.0875249999999994</v>
      </c>
      <c r="BV84" s="4">
        <v>0.76759999999999995</v>
      </c>
      <c r="BW84" s="4">
        <f t="shared" si="19"/>
        <v>2.4009241049999996</v>
      </c>
      <c r="BY84" s="4">
        <f t="shared" si="15"/>
        <v>9636.1036246529984</v>
      </c>
      <c r="BZ84" s="4">
        <f t="shared" si="16"/>
        <v>6532.2047812650735</v>
      </c>
      <c r="CA84" s="4">
        <f t="shared" si="17"/>
        <v>2.2771520144999999</v>
      </c>
      <c r="CB84" s="4">
        <f t="shared" si="18"/>
        <v>137.07147068941498</v>
      </c>
    </row>
    <row r="85" spans="1:80" x14ac:dyDescent="0.25">
      <c r="A85" s="2">
        <v>42069</v>
      </c>
      <c r="B85" s="3">
        <v>6.5740740740740733E-4</v>
      </c>
      <c r="C85" s="4">
        <v>8.41</v>
      </c>
      <c r="D85" s="4">
        <v>9.7376000000000005</v>
      </c>
      <c r="E85" s="4">
        <v>97376.360709999994</v>
      </c>
      <c r="F85" s="4">
        <v>24.6</v>
      </c>
      <c r="G85" s="4">
        <v>2.7</v>
      </c>
      <c r="H85" s="4">
        <v>3242</v>
      </c>
      <c r="J85" s="4">
        <v>0.1</v>
      </c>
      <c r="K85" s="4">
        <v>0.83050000000000002</v>
      </c>
      <c r="L85" s="4">
        <v>6.9847999999999999</v>
      </c>
      <c r="M85" s="4">
        <v>8.0875000000000004</v>
      </c>
      <c r="N85" s="4">
        <v>20.398299999999999</v>
      </c>
      <c r="O85" s="4">
        <v>2.2423999999999999</v>
      </c>
      <c r="P85" s="4">
        <v>22.6</v>
      </c>
      <c r="Q85" s="4">
        <v>15.4603</v>
      </c>
      <c r="R85" s="4">
        <v>1.6996</v>
      </c>
      <c r="S85" s="4">
        <v>17.2</v>
      </c>
      <c r="T85" s="4">
        <v>3242.0129000000002</v>
      </c>
      <c r="W85" s="4">
        <v>0</v>
      </c>
      <c r="X85" s="4">
        <v>8.3099999999999993E-2</v>
      </c>
      <c r="Y85" s="4">
        <v>11.9</v>
      </c>
      <c r="Z85" s="4">
        <v>858</v>
      </c>
      <c r="AA85" s="4">
        <v>880</v>
      </c>
      <c r="AB85" s="4">
        <v>810</v>
      </c>
      <c r="AC85" s="4">
        <v>59.9</v>
      </c>
      <c r="AD85" s="4">
        <v>7.04</v>
      </c>
      <c r="AE85" s="4">
        <v>0.16</v>
      </c>
      <c r="AF85" s="4">
        <v>978</v>
      </c>
      <c r="AG85" s="4">
        <v>-11</v>
      </c>
      <c r="AH85" s="4">
        <v>7</v>
      </c>
      <c r="AI85" s="4">
        <v>25</v>
      </c>
      <c r="AJ85" s="4">
        <v>189</v>
      </c>
      <c r="AK85" s="4">
        <v>138</v>
      </c>
      <c r="AL85" s="4">
        <v>2.2000000000000002</v>
      </c>
      <c r="AM85" s="4">
        <v>195</v>
      </c>
      <c r="AN85" s="4" t="s">
        <v>155</v>
      </c>
      <c r="AO85" s="4">
        <v>2</v>
      </c>
      <c r="AP85" s="4">
        <v>0.5838888888888889</v>
      </c>
      <c r="AQ85" s="4">
        <v>47.164419000000002</v>
      </c>
      <c r="AR85" s="4">
        <v>-88.487177000000003</v>
      </c>
      <c r="AS85" s="4">
        <v>320.5</v>
      </c>
      <c r="AT85" s="4">
        <v>29.6</v>
      </c>
      <c r="AU85" s="4">
        <v>10</v>
      </c>
      <c r="AV85" s="4">
        <v>9</v>
      </c>
      <c r="AW85" s="4" t="s">
        <v>206</v>
      </c>
      <c r="AX85" s="4">
        <v>1.18503</v>
      </c>
      <c r="AY85" s="4">
        <v>1.27006</v>
      </c>
      <c r="AZ85" s="4">
        <v>2.0700599999999998</v>
      </c>
      <c r="BA85" s="4">
        <v>14.023</v>
      </c>
      <c r="BB85" s="4">
        <v>10.43</v>
      </c>
      <c r="BC85" s="4">
        <v>0.74</v>
      </c>
      <c r="BD85" s="4">
        <v>20.404</v>
      </c>
      <c r="BE85" s="4">
        <v>1375.048</v>
      </c>
      <c r="BF85" s="4">
        <v>1013.332</v>
      </c>
      <c r="BG85" s="4">
        <v>0.42099999999999999</v>
      </c>
      <c r="BH85" s="4">
        <v>4.5999999999999999E-2</v>
      </c>
      <c r="BI85" s="4">
        <v>0.46700000000000003</v>
      </c>
      <c r="BJ85" s="4">
        <v>0.31900000000000001</v>
      </c>
      <c r="BK85" s="4">
        <v>3.5000000000000003E-2</v>
      </c>
      <c r="BL85" s="4">
        <v>0.35399999999999998</v>
      </c>
      <c r="BM85" s="4">
        <v>21.105599999999999</v>
      </c>
      <c r="BQ85" s="4">
        <v>11.888</v>
      </c>
      <c r="BR85" s="4">
        <v>0.351302</v>
      </c>
      <c r="BS85" s="4">
        <v>-5</v>
      </c>
      <c r="BT85" s="4">
        <v>3.7999999999999999E-2</v>
      </c>
      <c r="BU85" s="4">
        <v>8.5849430000000009</v>
      </c>
      <c r="BV85" s="4">
        <v>0.76759999999999995</v>
      </c>
      <c r="BW85" s="4">
        <f t="shared" si="19"/>
        <v>2.2681419406000001</v>
      </c>
      <c r="BY85" s="4">
        <f t="shared" si="15"/>
        <v>8700.070313568569</v>
      </c>
      <c r="BZ85" s="4">
        <f t="shared" si="16"/>
        <v>6411.4559280760132</v>
      </c>
      <c r="CA85" s="4">
        <f t="shared" si="17"/>
        <v>2.018345854129</v>
      </c>
      <c r="CB85" s="4">
        <f t="shared" si="18"/>
        <v>137.88587383838882</v>
      </c>
    </row>
    <row r="86" spans="1:80" x14ac:dyDescent="0.25">
      <c r="A86" s="2">
        <v>42069</v>
      </c>
      <c r="B86" s="3">
        <v>6.6898148148148145E-4</v>
      </c>
      <c r="C86" s="4">
        <v>8.1999999999999993</v>
      </c>
      <c r="D86" s="4">
        <v>10.041600000000001</v>
      </c>
      <c r="E86" s="4">
        <v>100416.4776</v>
      </c>
      <c r="F86" s="4">
        <v>21.9</v>
      </c>
      <c r="G86" s="4">
        <v>7.9</v>
      </c>
      <c r="H86" s="4">
        <v>3398.4</v>
      </c>
      <c r="J86" s="4">
        <v>0.1</v>
      </c>
      <c r="K86" s="4">
        <v>0.82889999999999997</v>
      </c>
      <c r="L86" s="4">
        <v>6.7965999999999998</v>
      </c>
      <c r="M86" s="4">
        <v>8.3231000000000002</v>
      </c>
      <c r="N86" s="4">
        <v>18.150400000000001</v>
      </c>
      <c r="O86" s="4">
        <v>6.5069999999999997</v>
      </c>
      <c r="P86" s="4">
        <v>24.7</v>
      </c>
      <c r="Q86" s="4">
        <v>13.7569</v>
      </c>
      <c r="R86" s="4">
        <v>4.9318999999999997</v>
      </c>
      <c r="S86" s="4">
        <v>18.7</v>
      </c>
      <c r="T86" s="4">
        <v>3398.4025000000001</v>
      </c>
      <c r="W86" s="4">
        <v>0</v>
      </c>
      <c r="X86" s="4">
        <v>8.2900000000000001E-2</v>
      </c>
      <c r="Y86" s="4">
        <v>11.9</v>
      </c>
      <c r="Z86" s="4">
        <v>858</v>
      </c>
      <c r="AA86" s="4">
        <v>881</v>
      </c>
      <c r="AB86" s="4">
        <v>811</v>
      </c>
      <c r="AC86" s="4">
        <v>60</v>
      </c>
      <c r="AD86" s="4">
        <v>7.05</v>
      </c>
      <c r="AE86" s="4">
        <v>0.16</v>
      </c>
      <c r="AF86" s="4">
        <v>978</v>
      </c>
      <c r="AG86" s="4">
        <v>-11</v>
      </c>
      <c r="AH86" s="4">
        <v>7</v>
      </c>
      <c r="AI86" s="4">
        <v>25</v>
      </c>
      <c r="AJ86" s="4">
        <v>188.1</v>
      </c>
      <c r="AK86" s="4">
        <v>138</v>
      </c>
      <c r="AL86" s="4">
        <v>2.2000000000000002</v>
      </c>
      <c r="AM86" s="4">
        <v>195</v>
      </c>
      <c r="AN86" s="4" t="s">
        <v>155</v>
      </c>
      <c r="AO86" s="4">
        <v>2</v>
      </c>
      <c r="AP86" s="4">
        <v>0.58390046296296294</v>
      </c>
      <c r="AQ86" s="4">
        <v>47.164385000000003</v>
      </c>
      <c r="AR86" s="4">
        <v>-88.487339000000006</v>
      </c>
      <c r="AS86" s="4">
        <v>320.39999999999998</v>
      </c>
      <c r="AT86" s="4">
        <v>29.2</v>
      </c>
      <c r="AU86" s="4">
        <v>10</v>
      </c>
      <c r="AV86" s="4">
        <v>9</v>
      </c>
      <c r="AW86" s="4" t="s">
        <v>206</v>
      </c>
      <c r="AX86" s="4">
        <v>1.54</v>
      </c>
      <c r="AY86" s="4">
        <v>1.5549999999999999</v>
      </c>
      <c r="AZ86" s="4">
        <v>2.5249999999999999</v>
      </c>
      <c r="BA86" s="4">
        <v>14.023</v>
      </c>
      <c r="BB86" s="4">
        <v>10.32</v>
      </c>
      <c r="BC86" s="4">
        <v>0.74</v>
      </c>
      <c r="BD86" s="4">
        <v>20.648</v>
      </c>
      <c r="BE86" s="4">
        <v>1332.5229999999999</v>
      </c>
      <c r="BF86" s="4">
        <v>1038.587</v>
      </c>
      <c r="BG86" s="4">
        <v>0.373</v>
      </c>
      <c r="BH86" s="4">
        <v>0.13400000000000001</v>
      </c>
      <c r="BI86" s="4">
        <v>0.50600000000000001</v>
      </c>
      <c r="BJ86" s="4">
        <v>0.28199999999999997</v>
      </c>
      <c r="BK86" s="4">
        <v>0.10100000000000001</v>
      </c>
      <c r="BL86" s="4">
        <v>0.38400000000000001</v>
      </c>
      <c r="BM86" s="4">
        <v>22.033200000000001</v>
      </c>
      <c r="BQ86" s="4">
        <v>11.816000000000001</v>
      </c>
      <c r="BR86" s="4">
        <v>0.34812399999999999</v>
      </c>
      <c r="BS86" s="4">
        <v>-5</v>
      </c>
      <c r="BT86" s="4">
        <v>3.7999999999999999E-2</v>
      </c>
      <c r="BU86" s="4">
        <v>8.5072799999999997</v>
      </c>
      <c r="BV86" s="4">
        <v>0.76759999999999995</v>
      </c>
      <c r="BW86" s="4">
        <f t="shared" si="19"/>
        <v>2.247623376</v>
      </c>
      <c r="BY86" s="4">
        <f t="shared" si="15"/>
        <v>8354.7397991032794</v>
      </c>
      <c r="BZ86" s="4">
        <f t="shared" si="16"/>
        <v>6511.8006546463193</v>
      </c>
      <c r="CA86" s="4">
        <f t="shared" si="17"/>
        <v>1.7681020315199998</v>
      </c>
      <c r="CB86" s="4">
        <f t="shared" si="18"/>
        <v>142.643819890656</v>
      </c>
    </row>
    <row r="87" spans="1:80" x14ac:dyDescent="0.25">
      <c r="A87" s="2">
        <v>42069</v>
      </c>
      <c r="B87" s="3">
        <v>6.8055555555555545E-4</v>
      </c>
      <c r="C87" s="4">
        <v>8.2569999999999997</v>
      </c>
      <c r="D87" s="4">
        <v>10.074199999999999</v>
      </c>
      <c r="E87" s="4">
        <v>100741.7173</v>
      </c>
      <c r="F87" s="4">
        <v>21</v>
      </c>
      <c r="G87" s="4">
        <v>34.6</v>
      </c>
      <c r="H87" s="4">
        <v>3436.9</v>
      </c>
      <c r="J87" s="4">
        <v>0.1</v>
      </c>
      <c r="K87" s="4">
        <v>0.82809999999999995</v>
      </c>
      <c r="L87" s="4">
        <v>6.8372999999999999</v>
      </c>
      <c r="M87" s="4">
        <v>8.3420000000000005</v>
      </c>
      <c r="N87" s="4">
        <v>17.399999999999999</v>
      </c>
      <c r="O87" s="4">
        <v>28.624400000000001</v>
      </c>
      <c r="P87" s="4">
        <v>46</v>
      </c>
      <c r="Q87" s="4">
        <v>13.1882</v>
      </c>
      <c r="R87" s="4">
        <v>21.695599999999999</v>
      </c>
      <c r="S87" s="4">
        <v>34.9</v>
      </c>
      <c r="T87" s="4">
        <v>3436.8755999999998</v>
      </c>
      <c r="W87" s="4">
        <v>0</v>
      </c>
      <c r="X87" s="4">
        <v>8.2799999999999999E-2</v>
      </c>
      <c r="Y87" s="4">
        <v>11.9</v>
      </c>
      <c r="Z87" s="4">
        <v>858</v>
      </c>
      <c r="AA87" s="4">
        <v>881</v>
      </c>
      <c r="AB87" s="4">
        <v>812</v>
      </c>
      <c r="AC87" s="4">
        <v>60</v>
      </c>
      <c r="AD87" s="4">
        <v>7.05</v>
      </c>
      <c r="AE87" s="4">
        <v>0.16</v>
      </c>
      <c r="AF87" s="4">
        <v>978</v>
      </c>
      <c r="AG87" s="4">
        <v>-11</v>
      </c>
      <c r="AH87" s="4">
        <v>7</v>
      </c>
      <c r="AI87" s="4">
        <v>25</v>
      </c>
      <c r="AJ87" s="4">
        <v>188.9</v>
      </c>
      <c r="AK87" s="4">
        <v>138</v>
      </c>
      <c r="AL87" s="4">
        <v>2.2000000000000002</v>
      </c>
      <c r="AM87" s="4">
        <v>195</v>
      </c>
      <c r="AN87" s="4" t="s">
        <v>155</v>
      </c>
      <c r="AO87" s="4">
        <v>2</v>
      </c>
      <c r="AP87" s="4">
        <v>0.58391203703703709</v>
      </c>
      <c r="AQ87" s="4">
        <v>47.164346000000002</v>
      </c>
      <c r="AR87" s="4">
        <v>-88.487502000000006</v>
      </c>
      <c r="AS87" s="4">
        <v>320.5</v>
      </c>
      <c r="AT87" s="4">
        <v>29.1</v>
      </c>
      <c r="AU87" s="4">
        <v>10</v>
      </c>
      <c r="AV87" s="4">
        <v>9</v>
      </c>
      <c r="AW87" s="4" t="s">
        <v>206</v>
      </c>
      <c r="AX87" s="4">
        <v>1.4301699999999999</v>
      </c>
      <c r="AY87" s="4">
        <v>1.6849149999999999</v>
      </c>
      <c r="AZ87" s="4">
        <v>2.6</v>
      </c>
      <c r="BA87" s="4">
        <v>14.023</v>
      </c>
      <c r="BB87" s="4">
        <v>10.27</v>
      </c>
      <c r="BC87" s="4">
        <v>0.73</v>
      </c>
      <c r="BD87" s="4">
        <v>20.763999999999999</v>
      </c>
      <c r="BE87" s="4">
        <v>1334.9970000000001</v>
      </c>
      <c r="BF87" s="4">
        <v>1036.6880000000001</v>
      </c>
      <c r="BG87" s="4">
        <v>0.35599999999999998</v>
      </c>
      <c r="BH87" s="4">
        <v>0.58499999999999996</v>
      </c>
      <c r="BI87" s="4">
        <v>0.94099999999999995</v>
      </c>
      <c r="BJ87" s="4">
        <v>0.27</v>
      </c>
      <c r="BK87" s="4">
        <v>0.44400000000000001</v>
      </c>
      <c r="BL87" s="4">
        <v>0.71299999999999997</v>
      </c>
      <c r="BM87" s="4">
        <v>22.191299999999998</v>
      </c>
      <c r="BQ87" s="4">
        <v>11.756</v>
      </c>
      <c r="BR87" s="4">
        <v>0.34518599999999999</v>
      </c>
      <c r="BS87" s="4">
        <v>-5</v>
      </c>
      <c r="BT87" s="4">
        <v>3.7999999999999999E-2</v>
      </c>
      <c r="BU87" s="4">
        <v>8.4354820000000004</v>
      </c>
      <c r="BV87" s="4">
        <v>0.76759999999999995</v>
      </c>
      <c r="BW87" s="4">
        <f t="shared" si="19"/>
        <v>2.2286543444000002</v>
      </c>
      <c r="BY87" s="4">
        <f t="shared" si="15"/>
        <v>8299.609911539299</v>
      </c>
      <c r="BZ87" s="4">
        <f t="shared" si="16"/>
        <v>6445.0377041849924</v>
      </c>
      <c r="CA87" s="4">
        <f t="shared" si="17"/>
        <v>1.6785765631800003</v>
      </c>
      <c r="CB87" s="4">
        <f t="shared" si="18"/>
        <v>142.45487120872261</v>
      </c>
    </row>
    <row r="88" spans="1:80" x14ac:dyDescent="0.25">
      <c r="A88" s="2">
        <v>42069</v>
      </c>
      <c r="B88" s="3">
        <v>6.9212962962962967E-4</v>
      </c>
      <c r="C88" s="4">
        <v>8.4390000000000001</v>
      </c>
      <c r="D88" s="4">
        <v>9.9385999999999992</v>
      </c>
      <c r="E88" s="4">
        <v>99386.347980000006</v>
      </c>
      <c r="F88" s="4">
        <v>21.1</v>
      </c>
      <c r="G88" s="4">
        <v>80</v>
      </c>
      <c r="H88" s="4">
        <v>3379</v>
      </c>
      <c r="J88" s="4">
        <v>0.1</v>
      </c>
      <c r="K88" s="4">
        <v>0.82820000000000005</v>
      </c>
      <c r="L88" s="4">
        <v>6.9885999999999999</v>
      </c>
      <c r="M88" s="4">
        <v>8.2307000000000006</v>
      </c>
      <c r="N88" s="4">
        <v>17.441199999999998</v>
      </c>
      <c r="O88" s="4">
        <v>66.251999999999995</v>
      </c>
      <c r="P88" s="4">
        <v>83.7</v>
      </c>
      <c r="Q88" s="4">
        <v>13.2194</v>
      </c>
      <c r="R88" s="4">
        <v>50.215200000000003</v>
      </c>
      <c r="S88" s="4">
        <v>63.4</v>
      </c>
      <c r="T88" s="4">
        <v>3379.0320000000002</v>
      </c>
      <c r="W88" s="4">
        <v>0</v>
      </c>
      <c r="X88" s="4">
        <v>8.2799999999999999E-2</v>
      </c>
      <c r="Y88" s="4">
        <v>11.9</v>
      </c>
      <c r="Z88" s="4">
        <v>859</v>
      </c>
      <c r="AA88" s="4">
        <v>882</v>
      </c>
      <c r="AB88" s="4">
        <v>813</v>
      </c>
      <c r="AC88" s="4">
        <v>60</v>
      </c>
      <c r="AD88" s="4">
        <v>7.05</v>
      </c>
      <c r="AE88" s="4">
        <v>0.16</v>
      </c>
      <c r="AF88" s="4">
        <v>978</v>
      </c>
      <c r="AG88" s="4">
        <v>-11</v>
      </c>
      <c r="AH88" s="4">
        <v>7</v>
      </c>
      <c r="AI88" s="4">
        <v>25</v>
      </c>
      <c r="AJ88" s="4">
        <v>188.1</v>
      </c>
      <c r="AK88" s="4">
        <v>138</v>
      </c>
      <c r="AL88" s="4">
        <v>2.2000000000000002</v>
      </c>
      <c r="AM88" s="4">
        <v>195</v>
      </c>
      <c r="AN88" s="4" t="s">
        <v>155</v>
      </c>
      <c r="AO88" s="4">
        <v>2</v>
      </c>
      <c r="AP88" s="4">
        <v>0.58392361111111113</v>
      </c>
      <c r="AQ88" s="4">
        <v>47.164307999999998</v>
      </c>
      <c r="AR88" s="4">
        <v>-88.487665000000007</v>
      </c>
      <c r="AS88" s="4">
        <v>320.7</v>
      </c>
      <c r="AT88" s="4">
        <v>28.9</v>
      </c>
      <c r="AU88" s="4">
        <v>10</v>
      </c>
      <c r="AV88" s="4">
        <v>9</v>
      </c>
      <c r="AW88" s="4" t="s">
        <v>206</v>
      </c>
      <c r="AX88" s="4">
        <v>1.0607390000000001</v>
      </c>
      <c r="AY88" s="4">
        <v>1.7</v>
      </c>
      <c r="AZ88" s="4">
        <v>2.2607390000000001</v>
      </c>
      <c r="BA88" s="4">
        <v>14.023</v>
      </c>
      <c r="BB88" s="4">
        <v>10.27</v>
      </c>
      <c r="BC88" s="4">
        <v>0.73</v>
      </c>
      <c r="BD88" s="4">
        <v>20.751000000000001</v>
      </c>
      <c r="BE88" s="4">
        <v>1361.538</v>
      </c>
      <c r="BF88" s="4">
        <v>1020.599</v>
      </c>
      <c r="BG88" s="4">
        <v>0.35599999999999998</v>
      </c>
      <c r="BH88" s="4">
        <v>1.3520000000000001</v>
      </c>
      <c r="BI88" s="4">
        <v>1.708</v>
      </c>
      <c r="BJ88" s="4">
        <v>0.27</v>
      </c>
      <c r="BK88" s="4">
        <v>1.0249999999999999</v>
      </c>
      <c r="BL88" s="4">
        <v>1.294</v>
      </c>
      <c r="BM88" s="4">
        <v>21.7698</v>
      </c>
      <c r="BQ88" s="4">
        <v>11.731</v>
      </c>
      <c r="BR88" s="4">
        <v>0.28309200000000001</v>
      </c>
      <c r="BS88" s="4">
        <v>-5</v>
      </c>
      <c r="BT88" s="4">
        <v>3.7061999999999998E-2</v>
      </c>
      <c r="BU88" s="4">
        <v>6.9180609999999998</v>
      </c>
      <c r="BV88" s="4">
        <v>0.74865199999999998</v>
      </c>
      <c r="BW88" s="4">
        <f t="shared" si="19"/>
        <v>1.8277517161999999</v>
      </c>
      <c r="BY88" s="4">
        <f t="shared" si="15"/>
        <v>6941.9525651718659</v>
      </c>
      <c r="BZ88" s="4">
        <f t="shared" si="16"/>
        <v>5203.6372441032436</v>
      </c>
      <c r="CA88" s="4">
        <f t="shared" si="17"/>
        <v>1.3766249583900001</v>
      </c>
      <c r="CB88" s="4">
        <f t="shared" si="18"/>
        <v>114.6102561162858</v>
      </c>
    </row>
    <row r="89" spans="1:80" x14ac:dyDescent="0.25">
      <c r="A89" s="2">
        <v>42069</v>
      </c>
      <c r="B89" s="3">
        <v>7.0370370370370378E-4</v>
      </c>
      <c r="C89" s="4">
        <v>8.4220000000000006</v>
      </c>
      <c r="D89" s="4">
        <v>9.7131000000000007</v>
      </c>
      <c r="E89" s="4">
        <v>97130.737770000007</v>
      </c>
      <c r="F89" s="4">
        <v>19</v>
      </c>
      <c r="G89" s="4">
        <v>47.5</v>
      </c>
      <c r="H89" s="4">
        <v>3262.4</v>
      </c>
      <c r="J89" s="4">
        <v>0.1</v>
      </c>
      <c r="K89" s="4">
        <v>0.83069999999999999</v>
      </c>
      <c r="L89" s="4">
        <v>6.9962999999999997</v>
      </c>
      <c r="M89" s="4">
        <v>8.0688999999999993</v>
      </c>
      <c r="N89" s="4">
        <v>15.822699999999999</v>
      </c>
      <c r="O89" s="4">
        <v>39.485199999999999</v>
      </c>
      <c r="P89" s="4">
        <v>55.3</v>
      </c>
      <c r="Q89" s="4">
        <v>11.992699999999999</v>
      </c>
      <c r="R89" s="4">
        <v>29.927499999999998</v>
      </c>
      <c r="S89" s="4">
        <v>41.9</v>
      </c>
      <c r="T89" s="4">
        <v>3262.4186</v>
      </c>
      <c r="W89" s="4">
        <v>0</v>
      </c>
      <c r="X89" s="4">
        <v>8.3099999999999993E-2</v>
      </c>
      <c r="Y89" s="4">
        <v>11.9</v>
      </c>
      <c r="Z89" s="4">
        <v>859</v>
      </c>
      <c r="AA89" s="4">
        <v>882</v>
      </c>
      <c r="AB89" s="4">
        <v>813</v>
      </c>
      <c r="AC89" s="4">
        <v>60</v>
      </c>
      <c r="AD89" s="4">
        <v>7.05</v>
      </c>
      <c r="AE89" s="4">
        <v>0.16</v>
      </c>
      <c r="AF89" s="4">
        <v>978</v>
      </c>
      <c r="AG89" s="4">
        <v>-11</v>
      </c>
      <c r="AH89" s="4">
        <v>7</v>
      </c>
      <c r="AI89" s="4">
        <v>25</v>
      </c>
      <c r="AJ89" s="4">
        <v>188</v>
      </c>
      <c r="AK89" s="4">
        <v>138</v>
      </c>
      <c r="AL89" s="4">
        <v>2.4</v>
      </c>
      <c r="AM89" s="4">
        <v>195</v>
      </c>
      <c r="AN89" s="4" t="s">
        <v>155</v>
      </c>
      <c r="AO89" s="4">
        <v>2</v>
      </c>
      <c r="AP89" s="4">
        <v>0.58393518518518517</v>
      </c>
      <c r="AQ89" s="4">
        <v>47.164243999999997</v>
      </c>
      <c r="AR89" s="4">
        <v>-88.487966999999998</v>
      </c>
      <c r="AS89" s="4">
        <v>321.10000000000002</v>
      </c>
      <c r="AT89" s="4">
        <v>28.5</v>
      </c>
      <c r="AU89" s="4">
        <v>10</v>
      </c>
      <c r="AV89" s="4">
        <v>9</v>
      </c>
      <c r="AW89" s="4" t="s">
        <v>206</v>
      </c>
      <c r="AX89" s="4">
        <v>1.0847150000000001</v>
      </c>
      <c r="AY89" s="4">
        <v>1.7847150000000001</v>
      </c>
      <c r="AZ89" s="4">
        <v>2.2847149999999998</v>
      </c>
      <c r="BA89" s="4">
        <v>14.023</v>
      </c>
      <c r="BB89" s="4">
        <v>10.44</v>
      </c>
      <c r="BC89" s="4">
        <v>0.74</v>
      </c>
      <c r="BD89" s="4">
        <v>20.376999999999999</v>
      </c>
      <c r="BE89" s="4">
        <v>1377.7660000000001</v>
      </c>
      <c r="BF89" s="4">
        <v>1011.335</v>
      </c>
      <c r="BG89" s="4">
        <v>0.32600000000000001</v>
      </c>
      <c r="BH89" s="4">
        <v>0.81399999999999995</v>
      </c>
      <c r="BI89" s="4">
        <v>1.141</v>
      </c>
      <c r="BJ89" s="4">
        <v>0.247</v>
      </c>
      <c r="BK89" s="4">
        <v>0.61699999999999999</v>
      </c>
      <c r="BL89" s="4">
        <v>0.86499999999999999</v>
      </c>
      <c r="BM89" s="4">
        <v>21.2455</v>
      </c>
      <c r="BQ89" s="4">
        <v>11.895</v>
      </c>
      <c r="BR89" s="4">
        <v>0.30714000000000002</v>
      </c>
      <c r="BS89" s="4">
        <v>-5</v>
      </c>
      <c r="BT89" s="4">
        <v>3.6061999999999997E-2</v>
      </c>
      <c r="BU89" s="4">
        <v>7.5057340000000003</v>
      </c>
      <c r="BV89" s="4">
        <v>0.72845199999999999</v>
      </c>
      <c r="BW89" s="4">
        <f t="shared" si="19"/>
        <v>1.9830149228</v>
      </c>
      <c r="BY89" s="4">
        <f t="shared" si="15"/>
        <v>7621.4239462498281</v>
      </c>
      <c r="BZ89" s="4">
        <f t="shared" si="16"/>
        <v>5594.4280717339298</v>
      </c>
      <c r="CA89" s="4">
        <f t="shared" si="17"/>
        <v>1.3663363116260001</v>
      </c>
      <c r="CB89" s="4">
        <f t="shared" si="18"/>
        <v>121.351397561417</v>
      </c>
    </row>
    <row r="90" spans="1:80" x14ac:dyDescent="0.25">
      <c r="A90" s="2">
        <v>42069</v>
      </c>
      <c r="B90" s="3">
        <v>7.1527777777777779E-4</v>
      </c>
      <c r="C90" s="4">
        <v>8.9890000000000008</v>
      </c>
      <c r="D90" s="4">
        <v>9.3851999999999993</v>
      </c>
      <c r="E90" s="4">
        <v>93851.984859999997</v>
      </c>
      <c r="F90" s="4">
        <v>16.5</v>
      </c>
      <c r="G90" s="4">
        <v>33.4</v>
      </c>
      <c r="H90" s="4">
        <v>3250.7</v>
      </c>
      <c r="J90" s="4">
        <v>0.1</v>
      </c>
      <c r="K90" s="4">
        <v>0.82979999999999998</v>
      </c>
      <c r="L90" s="4">
        <v>7.4591000000000003</v>
      </c>
      <c r="M90" s="4">
        <v>7.7873999999999999</v>
      </c>
      <c r="N90" s="4">
        <v>13.691000000000001</v>
      </c>
      <c r="O90" s="4">
        <v>27.713899999999999</v>
      </c>
      <c r="P90" s="4">
        <v>41.4</v>
      </c>
      <c r="Q90" s="4">
        <v>10.377000000000001</v>
      </c>
      <c r="R90" s="4">
        <v>21.005500000000001</v>
      </c>
      <c r="S90" s="4">
        <v>31.4</v>
      </c>
      <c r="T90" s="4">
        <v>3250.7125000000001</v>
      </c>
      <c r="W90" s="4">
        <v>0</v>
      </c>
      <c r="X90" s="4">
        <v>8.3000000000000004E-2</v>
      </c>
      <c r="Y90" s="4">
        <v>11.8</v>
      </c>
      <c r="Z90" s="4">
        <v>859</v>
      </c>
      <c r="AA90" s="4">
        <v>882</v>
      </c>
      <c r="AB90" s="4">
        <v>813</v>
      </c>
      <c r="AC90" s="4">
        <v>60</v>
      </c>
      <c r="AD90" s="4">
        <v>7.05</v>
      </c>
      <c r="AE90" s="4">
        <v>0.16</v>
      </c>
      <c r="AF90" s="4">
        <v>978</v>
      </c>
      <c r="AG90" s="4">
        <v>-11</v>
      </c>
      <c r="AH90" s="4">
        <v>7</v>
      </c>
      <c r="AI90" s="4">
        <v>25</v>
      </c>
      <c r="AJ90" s="4">
        <v>188.9</v>
      </c>
      <c r="AK90" s="4">
        <v>138</v>
      </c>
      <c r="AL90" s="4">
        <v>2.2000000000000002</v>
      </c>
      <c r="AM90" s="4">
        <v>195</v>
      </c>
      <c r="AN90" s="4" t="s">
        <v>155</v>
      </c>
      <c r="AO90" s="4">
        <v>2</v>
      </c>
      <c r="AP90" s="4">
        <v>0.58395833333333336</v>
      </c>
      <c r="AQ90" s="4">
        <v>47.164233000000003</v>
      </c>
      <c r="AR90" s="4">
        <v>-88.488016999999999</v>
      </c>
      <c r="AS90" s="4">
        <v>321.2</v>
      </c>
      <c r="AT90" s="4">
        <v>28.4</v>
      </c>
      <c r="AU90" s="4">
        <v>10</v>
      </c>
      <c r="AV90" s="4">
        <v>9</v>
      </c>
      <c r="AW90" s="4" t="s">
        <v>206</v>
      </c>
      <c r="AX90" s="4">
        <v>1.1000000000000001</v>
      </c>
      <c r="AY90" s="4">
        <v>1.8846149999999999</v>
      </c>
      <c r="AZ90" s="4">
        <v>2.2999999999999998</v>
      </c>
      <c r="BA90" s="4">
        <v>14.023</v>
      </c>
      <c r="BB90" s="4">
        <v>10.38</v>
      </c>
      <c r="BC90" s="4">
        <v>0.74</v>
      </c>
      <c r="BD90" s="4">
        <v>20.516999999999999</v>
      </c>
      <c r="BE90" s="4">
        <v>1451.865</v>
      </c>
      <c r="BF90" s="4">
        <v>964.74400000000003</v>
      </c>
      <c r="BG90" s="4">
        <v>0.27900000000000003</v>
      </c>
      <c r="BH90" s="4">
        <v>0.56499999999999995</v>
      </c>
      <c r="BI90" s="4">
        <v>0.84399999999999997</v>
      </c>
      <c r="BJ90" s="4">
        <v>0.21199999999999999</v>
      </c>
      <c r="BK90" s="4">
        <v>0.42799999999999999</v>
      </c>
      <c r="BL90" s="4">
        <v>0.64</v>
      </c>
      <c r="BM90" s="4">
        <v>20.9237</v>
      </c>
      <c r="BQ90" s="4">
        <v>11.743</v>
      </c>
      <c r="BR90" s="4">
        <v>0.27995100000000001</v>
      </c>
      <c r="BS90" s="4">
        <v>-5</v>
      </c>
      <c r="BT90" s="4">
        <v>3.4125999999999997E-2</v>
      </c>
      <c r="BU90" s="4">
        <v>6.8413040000000001</v>
      </c>
      <c r="BV90" s="4">
        <v>0.68934300000000004</v>
      </c>
      <c r="BW90" s="4">
        <f t="shared" si="19"/>
        <v>1.8074725167999999</v>
      </c>
      <c r="BY90" s="4">
        <f t="shared" si="15"/>
        <v>7320.3629261545193</v>
      </c>
      <c r="BZ90" s="4">
        <f t="shared" si="16"/>
        <v>4864.2788488117121</v>
      </c>
      <c r="CA90" s="4">
        <f t="shared" si="17"/>
        <v>1.0689127021759999</v>
      </c>
      <c r="CB90" s="4">
        <f t="shared" si="18"/>
        <v>108.93364369615281</v>
      </c>
    </row>
    <row r="91" spans="1:80" x14ac:dyDescent="0.25">
      <c r="A91" s="2">
        <v>42069</v>
      </c>
      <c r="B91" s="3">
        <v>7.2685185185185179E-4</v>
      </c>
      <c r="C91" s="4">
        <v>9.4239999999999995</v>
      </c>
      <c r="D91" s="4">
        <v>8.2902000000000005</v>
      </c>
      <c r="E91" s="4">
        <v>82901.606390000001</v>
      </c>
      <c r="F91" s="4">
        <v>15.3</v>
      </c>
      <c r="G91" s="4">
        <v>23.3</v>
      </c>
      <c r="H91" s="4">
        <v>2891.2</v>
      </c>
      <c r="J91" s="4">
        <v>0.1</v>
      </c>
      <c r="K91" s="4">
        <v>0.8377</v>
      </c>
      <c r="L91" s="4">
        <v>7.8940999999999999</v>
      </c>
      <c r="M91" s="4">
        <v>6.9444999999999997</v>
      </c>
      <c r="N91" s="4">
        <v>12.8528</v>
      </c>
      <c r="O91" s="4">
        <v>19.5275</v>
      </c>
      <c r="P91" s="4">
        <v>32.4</v>
      </c>
      <c r="Q91" s="4">
        <v>9.7416</v>
      </c>
      <c r="R91" s="4">
        <v>14.800700000000001</v>
      </c>
      <c r="S91" s="4">
        <v>24.5</v>
      </c>
      <c r="T91" s="4">
        <v>2891.1639</v>
      </c>
      <c r="W91" s="4">
        <v>0</v>
      </c>
      <c r="X91" s="4">
        <v>8.3799999999999999E-2</v>
      </c>
      <c r="Y91" s="4">
        <v>11.8</v>
      </c>
      <c r="Z91" s="4">
        <v>860</v>
      </c>
      <c r="AA91" s="4">
        <v>882</v>
      </c>
      <c r="AB91" s="4">
        <v>814</v>
      </c>
      <c r="AC91" s="4">
        <v>60</v>
      </c>
      <c r="AD91" s="4">
        <v>7.05</v>
      </c>
      <c r="AE91" s="4">
        <v>0.16</v>
      </c>
      <c r="AF91" s="4">
        <v>978</v>
      </c>
      <c r="AG91" s="4">
        <v>-11</v>
      </c>
      <c r="AH91" s="4">
        <v>7</v>
      </c>
      <c r="AI91" s="4">
        <v>25</v>
      </c>
      <c r="AJ91" s="4">
        <v>188.1</v>
      </c>
      <c r="AK91" s="4">
        <v>138</v>
      </c>
      <c r="AL91" s="4">
        <v>2.2000000000000002</v>
      </c>
      <c r="AM91" s="4">
        <v>195</v>
      </c>
      <c r="AN91" s="4" t="s">
        <v>155</v>
      </c>
      <c r="AO91" s="4">
        <v>2</v>
      </c>
      <c r="AP91" s="4">
        <v>0.58395833333333336</v>
      </c>
      <c r="AQ91" s="4">
        <v>47.164225999999999</v>
      </c>
      <c r="AR91" s="4">
        <v>-88.488140000000001</v>
      </c>
      <c r="AS91" s="4">
        <v>321</v>
      </c>
      <c r="AT91" s="4">
        <v>25.5</v>
      </c>
      <c r="AU91" s="4">
        <v>10</v>
      </c>
      <c r="AV91" s="4">
        <v>9</v>
      </c>
      <c r="AW91" s="4" t="s">
        <v>206</v>
      </c>
      <c r="AX91" s="4">
        <v>1.1000000000000001</v>
      </c>
      <c r="AY91" s="4">
        <v>1.9</v>
      </c>
      <c r="AZ91" s="4">
        <v>2.2999999999999998</v>
      </c>
      <c r="BA91" s="4">
        <v>14.023</v>
      </c>
      <c r="BB91" s="4">
        <v>10.92</v>
      </c>
      <c r="BC91" s="4">
        <v>0.78</v>
      </c>
      <c r="BD91" s="4">
        <v>19.378</v>
      </c>
      <c r="BE91" s="4">
        <v>1581.7560000000001</v>
      </c>
      <c r="BF91" s="4">
        <v>885.63400000000001</v>
      </c>
      <c r="BG91" s="4">
        <v>0.27</v>
      </c>
      <c r="BH91" s="4">
        <v>0.41</v>
      </c>
      <c r="BI91" s="4">
        <v>0.67900000000000005</v>
      </c>
      <c r="BJ91" s="4">
        <v>0.20399999999999999</v>
      </c>
      <c r="BK91" s="4">
        <v>0.311</v>
      </c>
      <c r="BL91" s="4">
        <v>0.51500000000000001</v>
      </c>
      <c r="BM91" s="4">
        <v>19.1572</v>
      </c>
      <c r="BQ91" s="4">
        <v>12.204000000000001</v>
      </c>
      <c r="BR91" s="4">
        <v>0.212344</v>
      </c>
      <c r="BS91" s="4">
        <v>-5</v>
      </c>
      <c r="BT91" s="4">
        <v>3.3062000000000001E-2</v>
      </c>
      <c r="BU91" s="4">
        <v>5.189165</v>
      </c>
      <c r="BV91" s="4">
        <v>0.66785399999999995</v>
      </c>
      <c r="BW91" s="4">
        <f t="shared" si="19"/>
        <v>1.370977393</v>
      </c>
      <c r="BY91" s="4">
        <f t="shared" si="15"/>
        <v>6049.2907479463802</v>
      </c>
      <c r="BZ91" s="4">
        <f t="shared" si="16"/>
        <v>3387.0316042845702</v>
      </c>
      <c r="CA91" s="4">
        <f t="shared" si="17"/>
        <v>0.78018057941999996</v>
      </c>
      <c r="CB91" s="4">
        <f t="shared" si="18"/>
        <v>75.650912392617997</v>
      </c>
    </row>
    <row r="92" spans="1:80" x14ac:dyDescent="0.25">
      <c r="A92" s="2">
        <v>42069</v>
      </c>
      <c r="B92" s="3">
        <v>7.3842592592592579E-4</v>
      </c>
      <c r="C92" s="4">
        <v>9.7769999999999992</v>
      </c>
      <c r="D92" s="4">
        <v>7.7530000000000001</v>
      </c>
      <c r="E92" s="4">
        <v>77529.890759999995</v>
      </c>
      <c r="F92" s="4">
        <v>15.1</v>
      </c>
      <c r="G92" s="4">
        <v>14.8</v>
      </c>
      <c r="H92" s="4">
        <v>2714.6</v>
      </c>
      <c r="J92" s="4">
        <v>0.1</v>
      </c>
      <c r="K92" s="4">
        <v>0.84050000000000002</v>
      </c>
      <c r="L92" s="4">
        <v>8.2170000000000005</v>
      </c>
      <c r="M92" s="4">
        <v>6.5160999999999998</v>
      </c>
      <c r="N92" s="4">
        <v>12.7277</v>
      </c>
      <c r="O92" s="4">
        <v>12.4017</v>
      </c>
      <c r="P92" s="4">
        <v>25.1</v>
      </c>
      <c r="Q92" s="4">
        <v>9.6469000000000005</v>
      </c>
      <c r="R92" s="4">
        <v>9.3998000000000008</v>
      </c>
      <c r="S92" s="4">
        <v>19</v>
      </c>
      <c r="T92" s="4">
        <v>2714.5772000000002</v>
      </c>
      <c r="W92" s="4">
        <v>0</v>
      </c>
      <c r="X92" s="4">
        <v>8.4000000000000005E-2</v>
      </c>
      <c r="Y92" s="4">
        <v>11.9</v>
      </c>
      <c r="Z92" s="4">
        <v>859</v>
      </c>
      <c r="AA92" s="4">
        <v>881</v>
      </c>
      <c r="AB92" s="4">
        <v>813</v>
      </c>
      <c r="AC92" s="4">
        <v>60</v>
      </c>
      <c r="AD92" s="4">
        <v>7.05</v>
      </c>
      <c r="AE92" s="4">
        <v>0.16</v>
      </c>
      <c r="AF92" s="4">
        <v>978</v>
      </c>
      <c r="AG92" s="4">
        <v>-11</v>
      </c>
      <c r="AH92" s="4">
        <v>7</v>
      </c>
      <c r="AI92" s="4">
        <v>25</v>
      </c>
      <c r="AJ92" s="4">
        <v>188.9</v>
      </c>
      <c r="AK92" s="4">
        <v>138</v>
      </c>
      <c r="AL92" s="4">
        <v>2.4</v>
      </c>
      <c r="AM92" s="4">
        <v>195</v>
      </c>
      <c r="AN92" s="4" t="s">
        <v>155</v>
      </c>
      <c r="AO92" s="4">
        <v>2</v>
      </c>
      <c r="AP92" s="4">
        <v>0.5839699074074074</v>
      </c>
      <c r="AQ92" s="4">
        <v>47.164217000000001</v>
      </c>
      <c r="AR92" s="4">
        <v>-88.488287</v>
      </c>
      <c r="AS92" s="4">
        <v>321.10000000000002</v>
      </c>
      <c r="AT92" s="4">
        <v>24</v>
      </c>
      <c r="AU92" s="4">
        <v>10</v>
      </c>
      <c r="AV92" s="4">
        <v>9</v>
      </c>
      <c r="AW92" s="4" t="s">
        <v>206</v>
      </c>
      <c r="AX92" s="4">
        <v>1.1000000000000001</v>
      </c>
      <c r="AY92" s="4">
        <v>1.9</v>
      </c>
      <c r="AZ92" s="4">
        <v>2.2999999999999998</v>
      </c>
      <c r="BA92" s="4">
        <v>14.023</v>
      </c>
      <c r="BB92" s="4">
        <v>11.12</v>
      </c>
      <c r="BC92" s="4">
        <v>0.79</v>
      </c>
      <c r="BD92" s="4">
        <v>18.981999999999999</v>
      </c>
      <c r="BE92" s="4">
        <v>1660.0070000000001</v>
      </c>
      <c r="BF92" s="4">
        <v>837.84799999999996</v>
      </c>
      <c r="BG92" s="4">
        <v>0.26900000000000002</v>
      </c>
      <c r="BH92" s="4">
        <v>0.26200000000000001</v>
      </c>
      <c r="BI92" s="4">
        <v>0.53200000000000003</v>
      </c>
      <c r="BJ92" s="4">
        <v>0.20399999999999999</v>
      </c>
      <c r="BK92" s="4">
        <v>0.19900000000000001</v>
      </c>
      <c r="BL92" s="4">
        <v>0.40300000000000002</v>
      </c>
      <c r="BM92" s="4">
        <v>18.135100000000001</v>
      </c>
      <c r="BQ92" s="4">
        <v>12.346</v>
      </c>
      <c r="BR92" s="4">
        <v>0.23051199999999999</v>
      </c>
      <c r="BS92" s="4">
        <v>-5</v>
      </c>
      <c r="BT92" s="4">
        <v>3.3938000000000003E-2</v>
      </c>
      <c r="BU92" s="4">
        <v>5.6331369999999996</v>
      </c>
      <c r="BV92" s="4">
        <v>0.68554800000000005</v>
      </c>
      <c r="BW92" s="4">
        <f t="shared" si="19"/>
        <v>1.4882747953999997</v>
      </c>
      <c r="BY92" s="4">
        <f t="shared" si="15"/>
        <v>6891.7215298937826</v>
      </c>
      <c r="BZ92" s="4">
        <f t="shared" si="16"/>
        <v>3478.4281634827116</v>
      </c>
      <c r="CA92" s="4">
        <f t="shared" si="17"/>
        <v>0.84693088167599995</v>
      </c>
      <c r="CB92" s="4">
        <f t="shared" si="18"/>
        <v>77.741859637420703</v>
      </c>
    </row>
    <row r="93" spans="1:80" x14ac:dyDescent="0.25">
      <c r="A93" s="2">
        <v>42069</v>
      </c>
      <c r="B93" s="3">
        <v>7.5000000000000012E-4</v>
      </c>
      <c r="C93" s="4">
        <v>10.143000000000001</v>
      </c>
      <c r="D93" s="4">
        <v>7.2537000000000003</v>
      </c>
      <c r="E93" s="4">
        <v>72537.079570000002</v>
      </c>
      <c r="F93" s="4">
        <v>15</v>
      </c>
      <c r="G93" s="4">
        <v>11.6</v>
      </c>
      <c r="H93" s="4">
        <v>2520.3000000000002</v>
      </c>
      <c r="J93" s="4">
        <v>0.1</v>
      </c>
      <c r="K93" s="4">
        <v>0.8427</v>
      </c>
      <c r="L93" s="4">
        <v>8.5472000000000001</v>
      </c>
      <c r="M93" s="4">
        <v>6.1124999999999998</v>
      </c>
      <c r="N93" s="4">
        <v>12.6402</v>
      </c>
      <c r="O93" s="4">
        <v>9.7560000000000002</v>
      </c>
      <c r="P93" s="4">
        <v>22.4</v>
      </c>
      <c r="Q93" s="4">
        <v>9.5805000000000007</v>
      </c>
      <c r="R93" s="4">
        <v>7.3944999999999999</v>
      </c>
      <c r="S93" s="4">
        <v>17</v>
      </c>
      <c r="T93" s="4">
        <v>2520.2572</v>
      </c>
      <c r="W93" s="4">
        <v>0</v>
      </c>
      <c r="X93" s="4">
        <v>8.43E-2</v>
      </c>
      <c r="Y93" s="4">
        <v>11.8</v>
      </c>
      <c r="Z93" s="4">
        <v>859</v>
      </c>
      <c r="AA93" s="4">
        <v>882</v>
      </c>
      <c r="AB93" s="4">
        <v>813</v>
      </c>
      <c r="AC93" s="4">
        <v>60</v>
      </c>
      <c r="AD93" s="4">
        <v>7.05</v>
      </c>
      <c r="AE93" s="4">
        <v>0.16</v>
      </c>
      <c r="AF93" s="4">
        <v>978</v>
      </c>
      <c r="AG93" s="4">
        <v>-11</v>
      </c>
      <c r="AH93" s="4">
        <v>7</v>
      </c>
      <c r="AI93" s="4">
        <v>25</v>
      </c>
      <c r="AJ93" s="4">
        <v>188.1</v>
      </c>
      <c r="AK93" s="4">
        <v>138</v>
      </c>
      <c r="AL93" s="4">
        <v>2.2999999999999998</v>
      </c>
      <c r="AM93" s="4">
        <v>195</v>
      </c>
      <c r="AN93" s="4" t="s">
        <v>155</v>
      </c>
      <c r="AO93" s="4">
        <v>2</v>
      </c>
      <c r="AP93" s="4">
        <v>0.58398148148148155</v>
      </c>
      <c r="AQ93" s="4">
        <v>47.164254999999997</v>
      </c>
      <c r="AR93" s="4">
        <v>-88.488534999999999</v>
      </c>
      <c r="AS93" s="4">
        <v>320.8</v>
      </c>
      <c r="AT93" s="4">
        <v>23.7</v>
      </c>
      <c r="AU93" s="4">
        <v>10</v>
      </c>
      <c r="AV93" s="4">
        <v>9</v>
      </c>
      <c r="AW93" s="4" t="s">
        <v>206</v>
      </c>
      <c r="AX93" s="4">
        <v>1.1000000000000001</v>
      </c>
      <c r="AY93" s="4">
        <v>1.9</v>
      </c>
      <c r="AZ93" s="4">
        <v>2.2999999999999998</v>
      </c>
      <c r="BA93" s="4">
        <v>14.023</v>
      </c>
      <c r="BB93" s="4">
        <v>11.28</v>
      </c>
      <c r="BC93" s="4">
        <v>0.8</v>
      </c>
      <c r="BD93" s="4">
        <v>18.669</v>
      </c>
      <c r="BE93" s="4">
        <v>1737.502</v>
      </c>
      <c r="BF93" s="4">
        <v>790.86199999999997</v>
      </c>
      <c r="BG93" s="4">
        <v>0.26900000000000002</v>
      </c>
      <c r="BH93" s="4">
        <v>0.20799999999999999</v>
      </c>
      <c r="BI93" s="4">
        <v>0.47699999999999998</v>
      </c>
      <c r="BJ93" s="4">
        <v>0.20399999999999999</v>
      </c>
      <c r="BK93" s="4">
        <v>0.157</v>
      </c>
      <c r="BL93" s="4">
        <v>0.36099999999999999</v>
      </c>
      <c r="BM93" s="4">
        <v>16.9421</v>
      </c>
      <c r="BQ93" s="4">
        <v>12.456</v>
      </c>
      <c r="BR93" s="4">
        <v>0.20010800000000001</v>
      </c>
      <c r="BS93" s="4">
        <v>-5</v>
      </c>
      <c r="BT93" s="4">
        <v>3.5875999999999998E-2</v>
      </c>
      <c r="BU93" s="4">
        <v>4.8901389999999996</v>
      </c>
      <c r="BV93" s="4">
        <v>0.72469499999999998</v>
      </c>
      <c r="BW93" s="4">
        <f t="shared" si="19"/>
        <v>1.2919747237999999</v>
      </c>
      <c r="BY93" s="4">
        <f t="shared" si="15"/>
        <v>6262.0135777773849</v>
      </c>
      <c r="BZ93" s="4">
        <f t="shared" si="16"/>
        <v>2850.2923059358654</v>
      </c>
      <c r="CA93" s="4">
        <f t="shared" si="17"/>
        <v>0.73522261837199987</v>
      </c>
      <c r="CB93" s="4">
        <f t="shared" si="18"/>
        <v>63.048259427395891</v>
      </c>
    </row>
    <row r="94" spans="1:80" x14ac:dyDescent="0.25">
      <c r="A94" s="2">
        <v>42069</v>
      </c>
      <c r="B94" s="3">
        <v>7.6157407407407413E-4</v>
      </c>
      <c r="C94" s="4">
        <v>10.41</v>
      </c>
      <c r="D94" s="4">
        <v>6.8520000000000003</v>
      </c>
      <c r="E94" s="4">
        <v>68520.278990000006</v>
      </c>
      <c r="F94" s="4">
        <v>14.9</v>
      </c>
      <c r="G94" s="4">
        <v>9.4</v>
      </c>
      <c r="H94" s="4">
        <v>2446.9</v>
      </c>
      <c r="J94" s="4">
        <v>0.1</v>
      </c>
      <c r="K94" s="4">
        <v>0.84460000000000002</v>
      </c>
      <c r="L94" s="4">
        <v>8.7921999999999993</v>
      </c>
      <c r="M94" s="4">
        <v>5.7870999999999997</v>
      </c>
      <c r="N94" s="4">
        <v>12.5844</v>
      </c>
      <c r="O94" s="4">
        <v>7.92</v>
      </c>
      <c r="P94" s="4">
        <v>20.5</v>
      </c>
      <c r="Q94" s="4">
        <v>9.5381999999999998</v>
      </c>
      <c r="R94" s="4">
        <v>6.0029000000000003</v>
      </c>
      <c r="S94" s="4">
        <v>15.5</v>
      </c>
      <c r="T94" s="4">
        <v>2446.8825999999999</v>
      </c>
      <c r="W94" s="4">
        <v>0</v>
      </c>
      <c r="X94" s="4">
        <v>8.4500000000000006E-2</v>
      </c>
      <c r="Y94" s="4">
        <v>11.9</v>
      </c>
      <c r="Z94" s="4">
        <v>859</v>
      </c>
      <c r="AA94" s="4">
        <v>881</v>
      </c>
      <c r="AB94" s="4">
        <v>811</v>
      </c>
      <c r="AC94" s="4">
        <v>60</v>
      </c>
      <c r="AD94" s="4">
        <v>7.05</v>
      </c>
      <c r="AE94" s="4">
        <v>0.16</v>
      </c>
      <c r="AF94" s="4">
        <v>978</v>
      </c>
      <c r="AG94" s="4">
        <v>-11</v>
      </c>
      <c r="AH94" s="4">
        <v>7</v>
      </c>
      <c r="AI94" s="4">
        <v>25</v>
      </c>
      <c r="AJ94" s="4">
        <v>188</v>
      </c>
      <c r="AK94" s="4">
        <v>138</v>
      </c>
      <c r="AL94" s="4">
        <v>2.4</v>
      </c>
      <c r="AM94" s="4">
        <v>195</v>
      </c>
      <c r="AN94" s="4" t="s">
        <v>155</v>
      </c>
      <c r="AO94" s="4">
        <v>2</v>
      </c>
      <c r="AP94" s="4">
        <v>0.58400462962962962</v>
      </c>
      <c r="AQ94" s="4">
        <v>47.164262999999998</v>
      </c>
      <c r="AR94" s="4">
        <v>-88.488577000000006</v>
      </c>
      <c r="AS94" s="4">
        <v>320.7</v>
      </c>
      <c r="AT94" s="4">
        <v>23.4</v>
      </c>
      <c r="AU94" s="4">
        <v>10</v>
      </c>
      <c r="AV94" s="4">
        <v>8</v>
      </c>
      <c r="AW94" s="4" t="s">
        <v>206</v>
      </c>
      <c r="AX94" s="4">
        <v>1.1850510000000001</v>
      </c>
      <c r="AY94" s="4">
        <v>1.9</v>
      </c>
      <c r="AZ94" s="4">
        <v>2.2999999999999998</v>
      </c>
      <c r="BA94" s="4">
        <v>14.023</v>
      </c>
      <c r="BB94" s="4">
        <v>11.43</v>
      </c>
      <c r="BC94" s="4">
        <v>0.82</v>
      </c>
      <c r="BD94" s="4">
        <v>18.401</v>
      </c>
      <c r="BE94" s="4">
        <v>1797.9179999999999</v>
      </c>
      <c r="BF94" s="4">
        <v>753.20899999999995</v>
      </c>
      <c r="BG94" s="4">
        <v>0.26900000000000002</v>
      </c>
      <c r="BH94" s="4">
        <v>0.17</v>
      </c>
      <c r="BI94" s="4">
        <v>0.439</v>
      </c>
      <c r="BJ94" s="4">
        <v>0.20399999999999999</v>
      </c>
      <c r="BK94" s="4">
        <v>0.129</v>
      </c>
      <c r="BL94" s="4">
        <v>0.33300000000000002</v>
      </c>
      <c r="BM94" s="4">
        <v>16.546600000000002</v>
      </c>
      <c r="BQ94" s="4">
        <v>12.558</v>
      </c>
      <c r="BR94" s="4">
        <v>0.19143399999999999</v>
      </c>
      <c r="BS94" s="4">
        <v>-5</v>
      </c>
      <c r="BT94" s="4">
        <v>3.8814000000000001E-2</v>
      </c>
      <c r="BU94" s="4">
        <v>4.6781680000000003</v>
      </c>
      <c r="BV94" s="4">
        <v>0.78404300000000005</v>
      </c>
      <c r="BW94" s="4">
        <f t="shared" si="19"/>
        <v>1.2359719856</v>
      </c>
      <c r="BY94" s="4">
        <f t="shared" si="15"/>
        <v>6198.8793287630879</v>
      </c>
      <c r="BZ94" s="4">
        <f t="shared" si="16"/>
        <v>2596.9213836995436</v>
      </c>
      <c r="CA94" s="4">
        <f t="shared" si="17"/>
        <v>0.70335320246400002</v>
      </c>
      <c r="CB94" s="4">
        <f t="shared" si="18"/>
        <v>58.907316492516813</v>
      </c>
    </row>
    <row r="95" spans="1:80" x14ac:dyDescent="0.25">
      <c r="A95" s="2">
        <v>42069</v>
      </c>
      <c r="B95" s="3">
        <v>7.7314814814814813E-4</v>
      </c>
      <c r="C95" s="4">
        <v>10.41</v>
      </c>
      <c r="D95" s="4">
        <v>6.7949999999999999</v>
      </c>
      <c r="E95" s="4">
        <v>67950.103919999994</v>
      </c>
      <c r="F95" s="4">
        <v>14.8</v>
      </c>
      <c r="G95" s="4">
        <v>8.8000000000000007</v>
      </c>
      <c r="H95" s="4">
        <v>2399.9</v>
      </c>
      <c r="J95" s="4">
        <v>0.1</v>
      </c>
      <c r="K95" s="4">
        <v>0.84519999999999995</v>
      </c>
      <c r="L95" s="4">
        <v>8.7982999999999993</v>
      </c>
      <c r="M95" s="4">
        <v>5.7430000000000003</v>
      </c>
      <c r="N95" s="4">
        <v>12.508599999999999</v>
      </c>
      <c r="O95" s="4">
        <v>7.4744000000000002</v>
      </c>
      <c r="P95" s="4">
        <v>20</v>
      </c>
      <c r="Q95" s="4">
        <v>9.4808000000000003</v>
      </c>
      <c r="R95" s="4">
        <v>5.6651999999999996</v>
      </c>
      <c r="S95" s="4">
        <v>15.1</v>
      </c>
      <c r="T95" s="4">
        <v>2399.9364</v>
      </c>
      <c r="W95" s="4">
        <v>0</v>
      </c>
      <c r="X95" s="4">
        <v>8.4500000000000006E-2</v>
      </c>
      <c r="Y95" s="4">
        <v>11.9</v>
      </c>
      <c r="Z95" s="4">
        <v>858</v>
      </c>
      <c r="AA95" s="4">
        <v>881</v>
      </c>
      <c r="AB95" s="4">
        <v>810</v>
      </c>
      <c r="AC95" s="4">
        <v>60</v>
      </c>
      <c r="AD95" s="4">
        <v>7.05</v>
      </c>
      <c r="AE95" s="4">
        <v>0.16</v>
      </c>
      <c r="AF95" s="4">
        <v>978</v>
      </c>
      <c r="AG95" s="4">
        <v>-11</v>
      </c>
      <c r="AH95" s="4">
        <v>7</v>
      </c>
      <c r="AI95" s="4">
        <v>25</v>
      </c>
      <c r="AJ95" s="4">
        <v>188</v>
      </c>
      <c r="AK95" s="4">
        <v>138</v>
      </c>
      <c r="AL95" s="4">
        <v>2.4</v>
      </c>
      <c r="AM95" s="4">
        <v>195</v>
      </c>
      <c r="AN95" s="4" t="s">
        <v>155</v>
      </c>
      <c r="AO95" s="4">
        <v>2</v>
      </c>
      <c r="AP95" s="4">
        <v>0.58400462962962962</v>
      </c>
      <c r="AQ95" s="4">
        <v>47.164288999999997</v>
      </c>
      <c r="AR95" s="4">
        <v>-88.488686000000001</v>
      </c>
      <c r="AS95" s="4">
        <v>320.60000000000002</v>
      </c>
      <c r="AT95" s="4">
        <v>23.1</v>
      </c>
      <c r="AU95" s="4">
        <v>10</v>
      </c>
      <c r="AV95" s="4">
        <v>8</v>
      </c>
      <c r="AW95" s="4" t="s">
        <v>206</v>
      </c>
      <c r="AX95" s="4">
        <v>1.2</v>
      </c>
      <c r="AY95" s="4">
        <v>1.985115</v>
      </c>
      <c r="AZ95" s="4">
        <v>2.3851149999999999</v>
      </c>
      <c r="BA95" s="4">
        <v>14.023</v>
      </c>
      <c r="BB95" s="4">
        <v>11.47</v>
      </c>
      <c r="BC95" s="4">
        <v>0.82</v>
      </c>
      <c r="BD95" s="4">
        <v>18.318000000000001</v>
      </c>
      <c r="BE95" s="4">
        <v>1804.386</v>
      </c>
      <c r="BF95" s="4">
        <v>749.62800000000004</v>
      </c>
      <c r="BG95" s="4">
        <v>0.26900000000000002</v>
      </c>
      <c r="BH95" s="4">
        <v>0.161</v>
      </c>
      <c r="BI95" s="4">
        <v>0.42899999999999999</v>
      </c>
      <c r="BJ95" s="4">
        <v>0.20399999999999999</v>
      </c>
      <c r="BK95" s="4">
        <v>0.122</v>
      </c>
      <c r="BL95" s="4">
        <v>0.32500000000000001</v>
      </c>
      <c r="BM95" s="4">
        <v>16.2761</v>
      </c>
      <c r="BQ95" s="4">
        <v>12.603</v>
      </c>
      <c r="BR95" s="4">
        <v>0.26228800000000002</v>
      </c>
      <c r="BS95" s="4">
        <v>-5</v>
      </c>
      <c r="BT95" s="4">
        <v>3.9E-2</v>
      </c>
      <c r="BU95" s="4">
        <v>6.4096630000000001</v>
      </c>
      <c r="BV95" s="4">
        <v>0.78779999999999994</v>
      </c>
      <c r="BW95" s="4">
        <f t="shared" si="19"/>
        <v>1.6934329645999999</v>
      </c>
      <c r="BY95" s="4">
        <f t="shared" si="15"/>
        <v>8523.7780560735646</v>
      </c>
      <c r="BZ95" s="4">
        <f t="shared" si="16"/>
        <v>3541.1839244032681</v>
      </c>
      <c r="CA95" s="4">
        <f t="shared" si="17"/>
        <v>0.96368001272399995</v>
      </c>
      <c r="CB95" s="4">
        <f t="shared" si="18"/>
        <v>79.390804441222301</v>
      </c>
    </row>
    <row r="96" spans="1:80" x14ac:dyDescent="0.25">
      <c r="A96" s="2">
        <v>42069</v>
      </c>
      <c r="B96" s="3">
        <v>7.8472222222222214E-4</v>
      </c>
      <c r="C96" s="4">
        <v>9.9269999999999996</v>
      </c>
      <c r="D96" s="4">
        <v>7.2070999999999996</v>
      </c>
      <c r="E96" s="4">
        <v>72070.740739999994</v>
      </c>
      <c r="F96" s="4">
        <v>14.7</v>
      </c>
      <c r="G96" s="4">
        <v>8.6999999999999993</v>
      </c>
      <c r="H96" s="4">
        <v>2474</v>
      </c>
      <c r="J96" s="4">
        <v>0.1</v>
      </c>
      <c r="K96" s="4">
        <v>0.8448</v>
      </c>
      <c r="L96" s="4">
        <v>8.3866999999999994</v>
      </c>
      <c r="M96" s="4">
        <v>6.0888</v>
      </c>
      <c r="N96" s="4">
        <v>12.4558</v>
      </c>
      <c r="O96" s="4">
        <v>7.3868</v>
      </c>
      <c r="P96" s="4">
        <v>19.8</v>
      </c>
      <c r="Q96" s="4">
        <v>9.4406999999999996</v>
      </c>
      <c r="R96" s="4">
        <v>5.5987</v>
      </c>
      <c r="S96" s="4">
        <v>15</v>
      </c>
      <c r="T96" s="4">
        <v>2473.9753999999998</v>
      </c>
      <c r="W96" s="4">
        <v>0</v>
      </c>
      <c r="X96" s="4">
        <v>8.4500000000000006E-2</v>
      </c>
      <c r="Y96" s="4">
        <v>11.8</v>
      </c>
      <c r="Z96" s="4">
        <v>858</v>
      </c>
      <c r="AA96" s="4">
        <v>881</v>
      </c>
      <c r="AB96" s="4">
        <v>811</v>
      </c>
      <c r="AC96" s="4">
        <v>60</v>
      </c>
      <c r="AD96" s="4">
        <v>7.05</v>
      </c>
      <c r="AE96" s="4">
        <v>0.16</v>
      </c>
      <c r="AF96" s="4">
        <v>978</v>
      </c>
      <c r="AG96" s="4">
        <v>-11</v>
      </c>
      <c r="AH96" s="4">
        <v>7</v>
      </c>
      <c r="AI96" s="4">
        <v>25</v>
      </c>
      <c r="AJ96" s="4">
        <v>188</v>
      </c>
      <c r="AK96" s="4">
        <v>138</v>
      </c>
      <c r="AL96" s="4">
        <v>2.4</v>
      </c>
      <c r="AM96" s="4">
        <v>195</v>
      </c>
      <c r="AN96" s="4" t="s">
        <v>155</v>
      </c>
      <c r="AO96" s="4">
        <v>2</v>
      </c>
      <c r="AP96" s="4">
        <v>0.58401620370370366</v>
      </c>
      <c r="AQ96" s="4">
        <v>47.164304999999999</v>
      </c>
      <c r="AR96" s="4">
        <v>-88.488817999999995</v>
      </c>
      <c r="AS96" s="4">
        <v>320.3</v>
      </c>
      <c r="AT96" s="4">
        <v>23.1</v>
      </c>
      <c r="AU96" s="4">
        <v>10</v>
      </c>
      <c r="AV96" s="4">
        <v>8</v>
      </c>
      <c r="AW96" s="4" t="s">
        <v>206</v>
      </c>
      <c r="AX96" s="4">
        <v>1.2</v>
      </c>
      <c r="AY96" s="4">
        <v>1.9149849999999999</v>
      </c>
      <c r="AZ96" s="4">
        <v>2.3149850000000001</v>
      </c>
      <c r="BA96" s="4">
        <v>14.023</v>
      </c>
      <c r="BB96" s="4">
        <v>11.45</v>
      </c>
      <c r="BC96" s="4">
        <v>0.82</v>
      </c>
      <c r="BD96" s="4">
        <v>18.367000000000001</v>
      </c>
      <c r="BE96" s="4">
        <v>1726.806</v>
      </c>
      <c r="BF96" s="4">
        <v>797.92200000000003</v>
      </c>
      <c r="BG96" s="4">
        <v>0.26900000000000002</v>
      </c>
      <c r="BH96" s="4">
        <v>0.159</v>
      </c>
      <c r="BI96" s="4">
        <v>0.42799999999999999</v>
      </c>
      <c r="BJ96" s="4">
        <v>0.20399999999999999</v>
      </c>
      <c r="BK96" s="4">
        <v>0.121</v>
      </c>
      <c r="BL96" s="4">
        <v>0.32400000000000001</v>
      </c>
      <c r="BM96" s="4">
        <v>16.844999999999999</v>
      </c>
      <c r="BQ96" s="4">
        <v>12.648</v>
      </c>
      <c r="BR96" s="4">
        <v>0.26793800000000001</v>
      </c>
      <c r="BS96" s="4">
        <v>-5</v>
      </c>
      <c r="BT96" s="4">
        <v>3.8061999999999999E-2</v>
      </c>
      <c r="BU96" s="4">
        <v>6.5477350000000003</v>
      </c>
      <c r="BV96" s="4">
        <v>0.76885199999999998</v>
      </c>
      <c r="BW96" s="4">
        <f t="shared" si="19"/>
        <v>1.7299115869999999</v>
      </c>
      <c r="BY96" s="4">
        <f t="shared" si="15"/>
        <v>8333.0143782101713</v>
      </c>
      <c r="BZ96" s="4">
        <f t="shared" si="16"/>
        <v>3850.5167915157904</v>
      </c>
      <c r="CA96" s="4">
        <f t="shared" si="17"/>
        <v>0.98443886177999995</v>
      </c>
      <c r="CB96" s="4">
        <f t="shared" si="18"/>
        <v>83.935709613075005</v>
      </c>
    </row>
    <row r="97" spans="1:80" x14ac:dyDescent="0.25">
      <c r="A97" s="2">
        <v>42069</v>
      </c>
      <c r="B97" s="3">
        <v>7.9629629629629636E-4</v>
      </c>
      <c r="C97" s="4">
        <v>9.468</v>
      </c>
      <c r="D97" s="4">
        <v>8.3224</v>
      </c>
      <c r="E97" s="4">
        <v>83223.93939</v>
      </c>
      <c r="F97" s="4">
        <v>14.4</v>
      </c>
      <c r="G97" s="4">
        <v>8.6999999999999993</v>
      </c>
      <c r="H97" s="4">
        <v>2740.2</v>
      </c>
      <c r="J97" s="4">
        <v>0.1</v>
      </c>
      <c r="K97" s="4">
        <v>0.83730000000000004</v>
      </c>
      <c r="L97" s="4">
        <v>7.9271000000000003</v>
      </c>
      <c r="M97" s="4">
        <v>6.9682000000000004</v>
      </c>
      <c r="N97" s="4">
        <v>12.056900000000001</v>
      </c>
      <c r="O97" s="4">
        <v>7.2843999999999998</v>
      </c>
      <c r="P97" s="4">
        <v>19.3</v>
      </c>
      <c r="Q97" s="4">
        <v>9.1384000000000007</v>
      </c>
      <c r="R97" s="4">
        <v>5.5210999999999997</v>
      </c>
      <c r="S97" s="4">
        <v>14.7</v>
      </c>
      <c r="T97" s="4">
        <v>2740.2042000000001</v>
      </c>
      <c r="W97" s="4">
        <v>0</v>
      </c>
      <c r="X97" s="4">
        <v>8.3699999999999997E-2</v>
      </c>
      <c r="Y97" s="4">
        <v>11.9</v>
      </c>
      <c r="Z97" s="4">
        <v>857</v>
      </c>
      <c r="AA97" s="4">
        <v>881</v>
      </c>
      <c r="AB97" s="4">
        <v>811</v>
      </c>
      <c r="AC97" s="4">
        <v>60</v>
      </c>
      <c r="AD97" s="4">
        <v>7.05</v>
      </c>
      <c r="AE97" s="4">
        <v>0.16</v>
      </c>
      <c r="AF97" s="4">
        <v>978</v>
      </c>
      <c r="AG97" s="4">
        <v>-11</v>
      </c>
      <c r="AH97" s="4">
        <v>7</v>
      </c>
      <c r="AI97" s="4">
        <v>25</v>
      </c>
      <c r="AJ97" s="4">
        <v>188</v>
      </c>
      <c r="AK97" s="4">
        <v>138</v>
      </c>
      <c r="AL97" s="4">
        <v>2.6</v>
      </c>
      <c r="AM97" s="4">
        <v>195</v>
      </c>
      <c r="AN97" s="4" t="s">
        <v>155</v>
      </c>
      <c r="AO97" s="4">
        <v>2</v>
      </c>
      <c r="AP97" s="4">
        <v>0.58402777777777781</v>
      </c>
      <c r="AQ97" s="4">
        <v>47.164282</v>
      </c>
      <c r="AR97" s="4">
        <v>-88.489065999999994</v>
      </c>
      <c r="AS97" s="4">
        <v>320</v>
      </c>
      <c r="AT97" s="4">
        <v>23.1</v>
      </c>
      <c r="AU97" s="4">
        <v>10</v>
      </c>
      <c r="AV97" s="4">
        <v>8</v>
      </c>
      <c r="AW97" s="4" t="s">
        <v>206</v>
      </c>
      <c r="AX97" s="4">
        <v>1.2</v>
      </c>
      <c r="AY97" s="4">
        <v>1.9</v>
      </c>
      <c r="AZ97" s="4">
        <v>2.2999999999999998</v>
      </c>
      <c r="BA97" s="4">
        <v>14.023</v>
      </c>
      <c r="BB97" s="4">
        <v>10.88</v>
      </c>
      <c r="BC97" s="4">
        <v>0.78</v>
      </c>
      <c r="BD97" s="4">
        <v>19.433</v>
      </c>
      <c r="BE97" s="4">
        <v>1583.9929999999999</v>
      </c>
      <c r="BF97" s="4">
        <v>886.21699999999998</v>
      </c>
      <c r="BG97" s="4">
        <v>0.252</v>
      </c>
      <c r="BH97" s="4">
        <v>0.152</v>
      </c>
      <c r="BI97" s="4">
        <v>0.40500000000000003</v>
      </c>
      <c r="BJ97" s="4">
        <v>0.191</v>
      </c>
      <c r="BK97" s="4">
        <v>0.11600000000000001</v>
      </c>
      <c r="BL97" s="4">
        <v>0.307</v>
      </c>
      <c r="BM97" s="4">
        <v>18.1069</v>
      </c>
      <c r="BQ97" s="4">
        <v>12.164999999999999</v>
      </c>
      <c r="BR97" s="4">
        <v>0.32803199999999999</v>
      </c>
      <c r="BS97" s="4">
        <v>-5</v>
      </c>
      <c r="BT97" s="4">
        <v>3.9876000000000002E-2</v>
      </c>
      <c r="BU97" s="4">
        <v>8.0162820000000004</v>
      </c>
      <c r="BV97" s="4">
        <v>0.80549499999999996</v>
      </c>
      <c r="BW97" s="4">
        <f t="shared" si="19"/>
        <v>2.1179017043999999</v>
      </c>
      <c r="BY97" s="4">
        <f t="shared" si="15"/>
        <v>9358.230381057163</v>
      </c>
      <c r="BZ97" s="4">
        <f t="shared" si="16"/>
        <v>5235.7698888879777</v>
      </c>
      <c r="CA97" s="4">
        <f t="shared" si="17"/>
        <v>1.1284279682940002</v>
      </c>
      <c r="CB97" s="4">
        <f t="shared" si="18"/>
        <v>110.45916259135382</v>
      </c>
    </row>
    <row r="98" spans="1:80" x14ac:dyDescent="0.25">
      <c r="A98" s="2">
        <v>42069</v>
      </c>
      <c r="B98" s="3">
        <v>8.0787037037037036E-4</v>
      </c>
      <c r="C98" s="4">
        <v>9.4629999999999992</v>
      </c>
      <c r="D98" s="4">
        <v>8.2890999999999995</v>
      </c>
      <c r="E98" s="4">
        <v>82890.794590000005</v>
      </c>
      <c r="F98" s="4">
        <v>14.4</v>
      </c>
      <c r="G98" s="4">
        <v>8.6999999999999993</v>
      </c>
      <c r="H98" s="4">
        <v>2868.1</v>
      </c>
      <c r="J98" s="4">
        <v>0.1</v>
      </c>
      <c r="K98" s="4">
        <v>0.83750000000000002</v>
      </c>
      <c r="L98" s="4">
        <v>7.9250999999999996</v>
      </c>
      <c r="M98" s="4">
        <v>6.9417999999999997</v>
      </c>
      <c r="N98" s="4">
        <v>12.0596</v>
      </c>
      <c r="O98" s="4">
        <v>7.2859999999999996</v>
      </c>
      <c r="P98" s="4">
        <v>19.3</v>
      </c>
      <c r="Q98" s="4">
        <v>9.1403999999999996</v>
      </c>
      <c r="R98" s="4">
        <v>5.5223000000000004</v>
      </c>
      <c r="S98" s="4">
        <v>14.7</v>
      </c>
      <c r="T98" s="4">
        <v>2868.0781999999999</v>
      </c>
      <c r="W98" s="4">
        <v>0</v>
      </c>
      <c r="X98" s="4">
        <v>8.3699999999999997E-2</v>
      </c>
      <c r="Y98" s="4">
        <v>11.8</v>
      </c>
      <c r="Z98" s="4">
        <v>857</v>
      </c>
      <c r="AA98" s="4">
        <v>881</v>
      </c>
      <c r="AB98" s="4">
        <v>812</v>
      </c>
      <c r="AC98" s="4">
        <v>60</v>
      </c>
      <c r="AD98" s="4">
        <v>7.05</v>
      </c>
      <c r="AE98" s="4">
        <v>0.16</v>
      </c>
      <c r="AF98" s="4">
        <v>978</v>
      </c>
      <c r="AG98" s="4">
        <v>-11</v>
      </c>
      <c r="AH98" s="4">
        <v>7</v>
      </c>
      <c r="AI98" s="4">
        <v>25</v>
      </c>
      <c r="AJ98" s="4">
        <v>188</v>
      </c>
      <c r="AK98" s="4">
        <v>138</v>
      </c>
      <c r="AL98" s="4">
        <v>2.4</v>
      </c>
      <c r="AM98" s="4">
        <v>195</v>
      </c>
      <c r="AN98" s="4" t="s">
        <v>155</v>
      </c>
      <c r="AO98" s="4">
        <v>2</v>
      </c>
      <c r="AP98" s="4">
        <v>0.58405092592592589</v>
      </c>
      <c r="AQ98" s="4">
        <v>47.164276999999998</v>
      </c>
      <c r="AR98" s="4">
        <v>-88.489107000000004</v>
      </c>
      <c r="AS98" s="4">
        <v>320</v>
      </c>
      <c r="AT98" s="4">
        <v>23</v>
      </c>
      <c r="AU98" s="4">
        <v>10</v>
      </c>
      <c r="AV98" s="4">
        <v>8</v>
      </c>
      <c r="AW98" s="4" t="s">
        <v>220</v>
      </c>
      <c r="AX98" s="4">
        <v>1.3695999999999999</v>
      </c>
      <c r="AY98" s="4">
        <v>1.1368</v>
      </c>
      <c r="AZ98" s="4">
        <v>2.3847999999999998</v>
      </c>
      <c r="BA98" s="4">
        <v>14.023</v>
      </c>
      <c r="BB98" s="4">
        <v>10.9</v>
      </c>
      <c r="BC98" s="4">
        <v>0.78</v>
      </c>
      <c r="BD98" s="4">
        <v>19.407</v>
      </c>
      <c r="BE98" s="4">
        <v>1585.231</v>
      </c>
      <c r="BF98" s="4">
        <v>883.77099999999996</v>
      </c>
      <c r="BG98" s="4">
        <v>0.253</v>
      </c>
      <c r="BH98" s="4">
        <v>0.153</v>
      </c>
      <c r="BI98" s="4">
        <v>0.40500000000000003</v>
      </c>
      <c r="BJ98" s="4">
        <v>0.191</v>
      </c>
      <c r="BK98" s="4">
        <v>0.11600000000000001</v>
      </c>
      <c r="BL98" s="4">
        <v>0.307</v>
      </c>
      <c r="BM98" s="4">
        <v>18.971399999999999</v>
      </c>
      <c r="BQ98" s="4">
        <v>12.18</v>
      </c>
      <c r="BR98" s="4">
        <v>0.36858200000000002</v>
      </c>
      <c r="BS98" s="4">
        <v>-5</v>
      </c>
      <c r="BT98" s="4">
        <v>3.8123999999999998E-2</v>
      </c>
      <c r="BU98" s="4">
        <v>9.0072229999999998</v>
      </c>
      <c r="BV98" s="4">
        <v>0.77010500000000004</v>
      </c>
      <c r="BW98" s="4">
        <f t="shared" si="19"/>
        <v>2.3797083165999999</v>
      </c>
      <c r="BY98" s="4">
        <f t="shared" si="15"/>
        <v>10523.275964029081</v>
      </c>
      <c r="BZ98" s="4">
        <f t="shared" si="16"/>
        <v>5866.75766623662</v>
      </c>
      <c r="CA98" s="4">
        <f t="shared" si="17"/>
        <v>1.2679197600409999</v>
      </c>
      <c r="CB98" s="4">
        <f t="shared" si="18"/>
        <v>130.03939875129419</v>
      </c>
    </row>
    <row r="99" spans="1:80" x14ac:dyDescent="0.25">
      <c r="A99" s="2">
        <v>42069</v>
      </c>
      <c r="B99" s="3">
        <v>8.1944444444444437E-4</v>
      </c>
      <c r="C99" s="4">
        <v>9.7579999999999991</v>
      </c>
      <c r="D99" s="4">
        <v>7.8935000000000004</v>
      </c>
      <c r="E99" s="4">
        <v>78935.101379999993</v>
      </c>
      <c r="F99" s="4">
        <v>14.4</v>
      </c>
      <c r="G99" s="4">
        <v>8.6999999999999993</v>
      </c>
      <c r="H99" s="4">
        <v>2822.8</v>
      </c>
      <c r="J99" s="4">
        <v>0.1</v>
      </c>
      <c r="K99" s="4">
        <v>0.83909999999999996</v>
      </c>
      <c r="L99" s="4">
        <v>8.1880000000000006</v>
      </c>
      <c r="M99" s="4">
        <v>6.6238000000000001</v>
      </c>
      <c r="N99" s="4">
        <v>12.0837</v>
      </c>
      <c r="O99" s="4">
        <v>7.3006000000000002</v>
      </c>
      <c r="P99" s="4">
        <v>19.399999999999999</v>
      </c>
      <c r="Q99" s="4">
        <v>9.1586999999999996</v>
      </c>
      <c r="R99" s="4">
        <v>5.5334000000000003</v>
      </c>
      <c r="S99" s="4">
        <v>14.7</v>
      </c>
      <c r="T99" s="4">
        <v>2822.8471</v>
      </c>
      <c r="W99" s="4">
        <v>0</v>
      </c>
      <c r="X99" s="4">
        <v>8.3900000000000002E-2</v>
      </c>
      <c r="Y99" s="4">
        <v>11.9</v>
      </c>
      <c r="Z99" s="4">
        <v>858</v>
      </c>
      <c r="AA99" s="4">
        <v>881</v>
      </c>
      <c r="AB99" s="4">
        <v>811</v>
      </c>
      <c r="AC99" s="4">
        <v>60</v>
      </c>
      <c r="AD99" s="4">
        <v>7.05</v>
      </c>
      <c r="AE99" s="4">
        <v>0.16</v>
      </c>
      <c r="AF99" s="4">
        <v>978</v>
      </c>
      <c r="AG99" s="4">
        <v>-11</v>
      </c>
      <c r="AH99" s="4">
        <v>7</v>
      </c>
      <c r="AI99" s="4">
        <v>25</v>
      </c>
      <c r="AJ99" s="4">
        <v>188.9</v>
      </c>
      <c r="AK99" s="4">
        <v>138</v>
      </c>
      <c r="AL99" s="4">
        <v>2.4</v>
      </c>
      <c r="AM99" s="4">
        <v>195</v>
      </c>
      <c r="AN99" s="4" t="s">
        <v>155</v>
      </c>
      <c r="AO99" s="4">
        <v>2</v>
      </c>
      <c r="AP99" s="4">
        <v>0.58405092592592589</v>
      </c>
      <c r="AQ99" s="4">
        <v>47.164250000000003</v>
      </c>
      <c r="AR99" s="4">
        <v>-88.489215000000002</v>
      </c>
      <c r="AS99" s="4">
        <v>320</v>
      </c>
      <c r="AT99" s="4">
        <v>23.1</v>
      </c>
      <c r="AU99" s="4">
        <v>10</v>
      </c>
      <c r="AV99" s="4">
        <v>8</v>
      </c>
      <c r="AW99" s="4" t="s">
        <v>206</v>
      </c>
      <c r="AX99" s="4">
        <v>1.4</v>
      </c>
      <c r="AY99" s="4">
        <v>1</v>
      </c>
      <c r="AZ99" s="4">
        <v>2.4</v>
      </c>
      <c r="BA99" s="4">
        <v>14.023</v>
      </c>
      <c r="BB99" s="4">
        <v>11.02</v>
      </c>
      <c r="BC99" s="4">
        <v>0.79</v>
      </c>
      <c r="BD99" s="4">
        <v>19.169</v>
      </c>
      <c r="BE99" s="4">
        <v>1644.319</v>
      </c>
      <c r="BF99" s="4">
        <v>846.62400000000002</v>
      </c>
      <c r="BG99" s="4">
        <v>0.254</v>
      </c>
      <c r="BH99" s="4">
        <v>0.154</v>
      </c>
      <c r="BI99" s="4">
        <v>0.40799999999999997</v>
      </c>
      <c r="BJ99" s="4">
        <v>0.193</v>
      </c>
      <c r="BK99" s="4">
        <v>0.11600000000000001</v>
      </c>
      <c r="BL99" s="4">
        <v>0.309</v>
      </c>
      <c r="BM99" s="4">
        <v>18.746200000000002</v>
      </c>
      <c r="BQ99" s="4">
        <v>12.253</v>
      </c>
      <c r="BR99" s="4">
        <v>0.41133399999999998</v>
      </c>
      <c r="BS99" s="4">
        <v>-5</v>
      </c>
      <c r="BT99" s="4">
        <v>3.7999999999999999E-2</v>
      </c>
      <c r="BU99" s="4">
        <v>10.051975000000001</v>
      </c>
      <c r="BV99" s="4">
        <v>0.76759999999999995</v>
      </c>
      <c r="BW99" s="4">
        <f t="shared" si="19"/>
        <v>2.6557317949999999</v>
      </c>
      <c r="BY99" s="4">
        <f t="shared" si="15"/>
        <v>12181.617614778426</v>
      </c>
      <c r="BZ99" s="4">
        <f t="shared" si="16"/>
        <v>6272.0492991288002</v>
      </c>
      <c r="CA99" s="4">
        <f t="shared" si="17"/>
        <v>1.4298029759750002</v>
      </c>
      <c r="CB99" s="4">
        <f t="shared" si="18"/>
        <v>143.40004997994504</v>
      </c>
    </row>
    <row r="100" spans="1:80" x14ac:dyDescent="0.25">
      <c r="A100" s="2">
        <v>42069</v>
      </c>
      <c r="B100" s="3">
        <v>8.3101851851851859E-4</v>
      </c>
      <c r="C100" s="4">
        <v>9.7769999999999992</v>
      </c>
      <c r="D100" s="4">
        <v>7.6271000000000004</v>
      </c>
      <c r="E100" s="4">
        <v>76271.448399999994</v>
      </c>
      <c r="F100" s="4">
        <v>14.4</v>
      </c>
      <c r="G100" s="4">
        <v>8.8000000000000007</v>
      </c>
      <c r="H100" s="4">
        <v>2714.7</v>
      </c>
      <c r="J100" s="4">
        <v>0.1</v>
      </c>
      <c r="K100" s="4">
        <v>0.8417</v>
      </c>
      <c r="L100" s="4">
        <v>8.2294999999999998</v>
      </c>
      <c r="M100" s="4">
        <v>6.4196</v>
      </c>
      <c r="N100" s="4">
        <v>12.120200000000001</v>
      </c>
      <c r="O100" s="4">
        <v>7.4067999999999996</v>
      </c>
      <c r="P100" s="4">
        <v>19.5</v>
      </c>
      <c r="Q100" s="4">
        <v>9.1864000000000008</v>
      </c>
      <c r="R100" s="4">
        <v>5.6139000000000001</v>
      </c>
      <c r="S100" s="4">
        <v>14.8</v>
      </c>
      <c r="T100" s="4">
        <v>2714.7476000000001</v>
      </c>
      <c r="W100" s="4">
        <v>0</v>
      </c>
      <c r="X100" s="4">
        <v>8.4199999999999997E-2</v>
      </c>
      <c r="Y100" s="4">
        <v>11.9</v>
      </c>
      <c r="Z100" s="4">
        <v>857</v>
      </c>
      <c r="AA100" s="4">
        <v>880</v>
      </c>
      <c r="AB100" s="4">
        <v>811</v>
      </c>
      <c r="AC100" s="4">
        <v>60</v>
      </c>
      <c r="AD100" s="4">
        <v>7.05</v>
      </c>
      <c r="AE100" s="4">
        <v>0.16</v>
      </c>
      <c r="AF100" s="4">
        <v>978</v>
      </c>
      <c r="AG100" s="4">
        <v>-11</v>
      </c>
      <c r="AH100" s="4">
        <v>7</v>
      </c>
      <c r="AI100" s="4">
        <v>25</v>
      </c>
      <c r="AJ100" s="4">
        <v>189</v>
      </c>
      <c r="AK100" s="4">
        <v>138</v>
      </c>
      <c r="AL100" s="4">
        <v>2.4</v>
      </c>
      <c r="AM100" s="4">
        <v>195</v>
      </c>
      <c r="AN100" s="4" t="s">
        <v>155</v>
      </c>
      <c r="AO100" s="4">
        <v>2</v>
      </c>
      <c r="AP100" s="4">
        <v>0.58406250000000004</v>
      </c>
      <c r="AQ100" s="4">
        <v>47.164214999999999</v>
      </c>
      <c r="AR100" s="4">
        <v>-88.489341999999994</v>
      </c>
      <c r="AS100" s="4">
        <v>319.8</v>
      </c>
      <c r="AT100" s="4">
        <v>24.2</v>
      </c>
      <c r="AU100" s="4">
        <v>10</v>
      </c>
      <c r="AV100" s="4">
        <v>8</v>
      </c>
      <c r="AW100" s="4" t="s">
        <v>206</v>
      </c>
      <c r="AX100" s="4">
        <v>1.315385</v>
      </c>
      <c r="AY100" s="4">
        <v>1.0846150000000001</v>
      </c>
      <c r="AZ100" s="4">
        <v>2.315385</v>
      </c>
      <c r="BA100" s="4">
        <v>14.023</v>
      </c>
      <c r="BB100" s="4">
        <v>11.21</v>
      </c>
      <c r="BC100" s="4">
        <v>0.8</v>
      </c>
      <c r="BD100" s="4">
        <v>18.809999999999999</v>
      </c>
      <c r="BE100" s="4">
        <v>1671.9190000000001</v>
      </c>
      <c r="BF100" s="4">
        <v>830.09699999999998</v>
      </c>
      <c r="BG100" s="4">
        <v>0.25800000000000001</v>
      </c>
      <c r="BH100" s="4">
        <v>0.158</v>
      </c>
      <c r="BI100" s="4">
        <v>0.41499999999999998</v>
      </c>
      <c r="BJ100" s="4">
        <v>0.19500000000000001</v>
      </c>
      <c r="BK100" s="4">
        <v>0.11899999999999999</v>
      </c>
      <c r="BL100" s="4">
        <v>0.315</v>
      </c>
      <c r="BM100" s="4">
        <v>18.238600000000002</v>
      </c>
      <c r="BQ100" s="4">
        <v>12.433</v>
      </c>
      <c r="BR100" s="4">
        <v>0.35303000000000001</v>
      </c>
      <c r="BS100" s="4">
        <v>-5</v>
      </c>
      <c r="BT100" s="4">
        <v>3.7999999999999999E-2</v>
      </c>
      <c r="BU100" s="4">
        <v>8.6271710000000006</v>
      </c>
      <c r="BV100" s="4">
        <v>0.76759999999999995</v>
      </c>
      <c r="BW100" s="4">
        <f t="shared" si="19"/>
        <v>2.2792985782000001</v>
      </c>
      <c r="BY100" s="4">
        <f t="shared" si="15"/>
        <v>10630.437228916815</v>
      </c>
      <c r="BZ100" s="4">
        <f t="shared" si="16"/>
        <v>5277.9435202376189</v>
      </c>
      <c r="CA100" s="4">
        <f t="shared" si="17"/>
        <v>1.2398538802650001</v>
      </c>
      <c r="CB100" s="4">
        <f t="shared" si="18"/>
        <v>119.74146348145663</v>
      </c>
    </row>
    <row r="101" spans="1:80" x14ac:dyDescent="0.25">
      <c r="A101" s="2">
        <v>42069</v>
      </c>
      <c r="B101" s="3">
        <v>8.4259259259259259E-4</v>
      </c>
      <c r="C101" s="4">
        <v>10.076000000000001</v>
      </c>
      <c r="D101" s="4">
        <v>7.4942000000000002</v>
      </c>
      <c r="E101" s="4">
        <v>74942.471170000004</v>
      </c>
      <c r="F101" s="4">
        <v>15.2</v>
      </c>
      <c r="G101" s="4">
        <v>20</v>
      </c>
      <c r="H101" s="4">
        <v>2740.6</v>
      </c>
      <c r="J101" s="4">
        <v>0.1</v>
      </c>
      <c r="K101" s="4">
        <v>0.8407</v>
      </c>
      <c r="L101" s="4">
        <v>8.4709000000000003</v>
      </c>
      <c r="M101" s="4">
        <v>6.3005000000000004</v>
      </c>
      <c r="N101" s="4">
        <v>12.7423</v>
      </c>
      <c r="O101" s="4">
        <v>16.799600000000002</v>
      </c>
      <c r="P101" s="4">
        <v>29.5</v>
      </c>
      <c r="Q101" s="4">
        <v>9.6578999999999997</v>
      </c>
      <c r="R101" s="4">
        <v>12.7331</v>
      </c>
      <c r="S101" s="4">
        <v>22.4</v>
      </c>
      <c r="T101" s="4">
        <v>2740.6163999999999</v>
      </c>
      <c r="W101" s="4">
        <v>0</v>
      </c>
      <c r="X101" s="4">
        <v>8.4099999999999994E-2</v>
      </c>
      <c r="Y101" s="4">
        <v>11.8</v>
      </c>
      <c r="Z101" s="4">
        <v>858</v>
      </c>
      <c r="AA101" s="4">
        <v>880</v>
      </c>
      <c r="AB101" s="4">
        <v>812</v>
      </c>
      <c r="AC101" s="4">
        <v>60</v>
      </c>
      <c r="AD101" s="4">
        <v>7.05</v>
      </c>
      <c r="AE101" s="4">
        <v>0.16</v>
      </c>
      <c r="AF101" s="4">
        <v>978</v>
      </c>
      <c r="AG101" s="4">
        <v>-11</v>
      </c>
      <c r="AH101" s="4">
        <v>7</v>
      </c>
      <c r="AI101" s="4">
        <v>25</v>
      </c>
      <c r="AJ101" s="4">
        <v>188.1</v>
      </c>
      <c r="AK101" s="4">
        <v>138</v>
      </c>
      <c r="AL101" s="4">
        <v>2.5</v>
      </c>
      <c r="AM101" s="4">
        <v>195</v>
      </c>
      <c r="AN101" s="4" t="s">
        <v>155</v>
      </c>
      <c r="AO101" s="4">
        <v>2</v>
      </c>
      <c r="AP101" s="4">
        <v>0.58407407407407408</v>
      </c>
      <c r="AQ101" s="4">
        <v>47.164122999999996</v>
      </c>
      <c r="AR101" s="4">
        <v>-88.489592999999999</v>
      </c>
      <c r="AS101" s="4">
        <v>319.7</v>
      </c>
      <c r="AT101" s="4">
        <v>26.1</v>
      </c>
      <c r="AU101" s="4">
        <v>10</v>
      </c>
      <c r="AV101" s="4">
        <v>8</v>
      </c>
      <c r="AW101" s="4" t="s">
        <v>206</v>
      </c>
      <c r="AX101" s="4">
        <v>1.046454</v>
      </c>
      <c r="AY101" s="4">
        <v>1.1000000000000001</v>
      </c>
      <c r="AZ101" s="4">
        <v>1.961938</v>
      </c>
      <c r="BA101" s="4">
        <v>14.023</v>
      </c>
      <c r="BB101" s="4">
        <v>11.13</v>
      </c>
      <c r="BC101" s="4">
        <v>0.79</v>
      </c>
      <c r="BD101" s="4">
        <v>18.946999999999999</v>
      </c>
      <c r="BE101" s="4">
        <v>1706.644</v>
      </c>
      <c r="BF101" s="4">
        <v>807.91800000000001</v>
      </c>
      <c r="BG101" s="4">
        <v>0.26900000000000002</v>
      </c>
      <c r="BH101" s="4">
        <v>0.35399999999999998</v>
      </c>
      <c r="BI101" s="4">
        <v>0.623</v>
      </c>
      <c r="BJ101" s="4">
        <v>0.20399999999999999</v>
      </c>
      <c r="BK101" s="4">
        <v>0.26900000000000002</v>
      </c>
      <c r="BL101" s="4">
        <v>0.47199999999999998</v>
      </c>
      <c r="BM101" s="4">
        <v>18.2593</v>
      </c>
      <c r="BQ101" s="4">
        <v>12.316000000000001</v>
      </c>
      <c r="BR101" s="4">
        <v>0.35931800000000003</v>
      </c>
      <c r="BS101" s="4">
        <v>-5</v>
      </c>
      <c r="BT101" s="4">
        <v>3.6124000000000003E-2</v>
      </c>
      <c r="BU101" s="4">
        <v>8.7808340000000005</v>
      </c>
      <c r="BV101" s="4">
        <v>0.72970500000000005</v>
      </c>
      <c r="BW101" s="4">
        <f t="shared" si="19"/>
        <v>2.3198963427999999</v>
      </c>
      <c r="BY101" s="4">
        <f t="shared" si="15"/>
        <v>11044.503396227752</v>
      </c>
      <c r="BZ101" s="4">
        <f t="shared" si="16"/>
        <v>5228.4208627420448</v>
      </c>
      <c r="CA101" s="4">
        <f t="shared" si="17"/>
        <v>1.3201808302319999</v>
      </c>
      <c r="CB101" s="4">
        <f t="shared" si="18"/>
        <v>122.01256239696821</v>
      </c>
    </row>
    <row r="102" spans="1:80" x14ac:dyDescent="0.25">
      <c r="A102" s="2">
        <v>42069</v>
      </c>
      <c r="B102" s="3">
        <v>8.541666666666667E-4</v>
      </c>
      <c r="C102" s="4">
        <v>10.119999999999999</v>
      </c>
      <c r="D102" s="4">
        <v>7.1021000000000001</v>
      </c>
      <c r="E102" s="4">
        <v>71021.200979999994</v>
      </c>
      <c r="F102" s="4">
        <v>16.3</v>
      </c>
      <c r="G102" s="4">
        <v>24.9</v>
      </c>
      <c r="H102" s="4">
        <v>2600.1</v>
      </c>
      <c r="J102" s="4">
        <v>0.1</v>
      </c>
      <c r="K102" s="4">
        <v>0.84430000000000005</v>
      </c>
      <c r="L102" s="4">
        <v>8.5442999999999998</v>
      </c>
      <c r="M102" s="4">
        <v>5.9962999999999997</v>
      </c>
      <c r="N102" s="4">
        <v>13.7621</v>
      </c>
      <c r="O102" s="4">
        <v>21.023099999999999</v>
      </c>
      <c r="P102" s="4">
        <v>34.799999999999997</v>
      </c>
      <c r="Q102" s="4">
        <v>10.430899999999999</v>
      </c>
      <c r="R102" s="4">
        <v>15.9343</v>
      </c>
      <c r="S102" s="4">
        <v>26.4</v>
      </c>
      <c r="T102" s="4">
        <v>2600.1392999999998</v>
      </c>
      <c r="W102" s="4">
        <v>0</v>
      </c>
      <c r="X102" s="4">
        <v>8.4400000000000003E-2</v>
      </c>
      <c r="Y102" s="4">
        <v>11.9</v>
      </c>
      <c r="Z102" s="4">
        <v>857</v>
      </c>
      <c r="AA102" s="4">
        <v>880</v>
      </c>
      <c r="AB102" s="4">
        <v>812</v>
      </c>
      <c r="AC102" s="4">
        <v>60</v>
      </c>
      <c r="AD102" s="4">
        <v>7.05</v>
      </c>
      <c r="AE102" s="4">
        <v>0.16</v>
      </c>
      <c r="AF102" s="4">
        <v>978</v>
      </c>
      <c r="AG102" s="4">
        <v>-11</v>
      </c>
      <c r="AH102" s="4">
        <v>7</v>
      </c>
      <c r="AI102" s="4">
        <v>25</v>
      </c>
      <c r="AJ102" s="4">
        <v>188.9</v>
      </c>
      <c r="AK102" s="4">
        <v>138</v>
      </c>
      <c r="AL102" s="4">
        <v>2.6</v>
      </c>
      <c r="AM102" s="4">
        <v>195</v>
      </c>
      <c r="AN102" s="4" t="s">
        <v>155</v>
      </c>
      <c r="AO102" s="4">
        <v>2</v>
      </c>
      <c r="AP102" s="4">
        <v>0.58409722222222216</v>
      </c>
      <c r="AQ102" s="4">
        <v>47.164107000000001</v>
      </c>
      <c r="AR102" s="4">
        <v>-88.489635000000007</v>
      </c>
      <c r="AS102" s="4">
        <v>319.7</v>
      </c>
      <c r="AT102" s="4">
        <v>27.6</v>
      </c>
      <c r="AU102" s="4">
        <v>10</v>
      </c>
      <c r="AV102" s="4">
        <v>8</v>
      </c>
      <c r="AW102" s="4" t="s">
        <v>206</v>
      </c>
      <c r="AX102" s="4">
        <v>1.168831</v>
      </c>
      <c r="AY102" s="4">
        <v>1.015584</v>
      </c>
      <c r="AZ102" s="4">
        <v>2.0688309999999999</v>
      </c>
      <c r="BA102" s="4">
        <v>14.023</v>
      </c>
      <c r="BB102" s="4">
        <v>11.4</v>
      </c>
      <c r="BC102" s="4">
        <v>0.81</v>
      </c>
      <c r="BD102" s="4">
        <v>18.440999999999999</v>
      </c>
      <c r="BE102" s="4">
        <v>1749.9929999999999</v>
      </c>
      <c r="BF102" s="4">
        <v>781.66600000000005</v>
      </c>
      <c r="BG102" s="4">
        <v>0.29499999999999998</v>
      </c>
      <c r="BH102" s="4">
        <v>0.45100000000000001</v>
      </c>
      <c r="BI102" s="4">
        <v>0.746</v>
      </c>
      <c r="BJ102" s="4">
        <v>0.224</v>
      </c>
      <c r="BK102" s="4">
        <v>0.34200000000000003</v>
      </c>
      <c r="BL102" s="4">
        <v>0.56499999999999995</v>
      </c>
      <c r="BM102" s="4">
        <v>17.610600000000002</v>
      </c>
      <c r="BQ102" s="4">
        <v>12.573</v>
      </c>
      <c r="BR102" s="4">
        <v>0.43973000000000001</v>
      </c>
      <c r="BS102" s="4">
        <v>-5</v>
      </c>
      <c r="BT102" s="4">
        <v>3.8814000000000001E-2</v>
      </c>
      <c r="BU102" s="4">
        <v>10.745901999999999</v>
      </c>
      <c r="BV102" s="4">
        <v>0.78404300000000005</v>
      </c>
      <c r="BW102" s="4">
        <f t="shared" si="19"/>
        <v>2.8390673083999998</v>
      </c>
      <c r="BY102" s="4">
        <f t="shared" si="15"/>
        <v>13859.471666391581</v>
      </c>
      <c r="BZ102" s="4">
        <f t="shared" si="16"/>
        <v>6190.5834935234843</v>
      </c>
      <c r="CA102" s="4">
        <f t="shared" si="17"/>
        <v>1.7740194693759999</v>
      </c>
      <c r="CB102" s="4">
        <f t="shared" si="18"/>
        <v>144.0129959202732</v>
      </c>
    </row>
    <row r="103" spans="1:80" x14ac:dyDescent="0.25">
      <c r="A103" s="2">
        <v>42069</v>
      </c>
      <c r="B103" s="3">
        <v>8.6574074074074071E-4</v>
      </c>
      <c r="C103" s="4">
        <v>9.7289999999999992</v>
      </c>
      <c r="D103" s="4">
        <v>7.6928000000000001</v>
      </c>
      <c r="E103" s="4">
        <v>76928.063729999994</v>
      </c>
      <c r="F103" s="4">
        <v>19.8</v>
      </c>
      <c r="G103" s="4">
        <v>25.9</v>
      </c>
      <c r="H103" s="4">
        <v>2483.6999999999998</v>
      </c>
      <c r="J103" s="4">
        <v>0.1</v>
      </c>
      <c r="K103" s="4">
        <v>0.8417</v>
      </c>
      <c r="L103" s="4">
        <v>8.1885999999999992</v>
      </c>
      <c r="M103" s="4">
        <v>6.4748000000000001</v>
      </c>
      <c r="N103" s="4">
        <v>16.702100000000002</v>
      </c>
      <c r="O103" s="4">
        <v>21.799299999999999</v>
      </c>
      <c r="P103" s="4">
        <v>38.5</v>
      </c>
      <c r="Q103" s="4">
        <v>12.6592</v>
      </c>
      <c r="R103" s="4">
        <v>16.522600000000001</v>
      </c>
      <c r="S103" s="4">
        <v>29.2</v>
      </c>
      <c r="T103" s="4">
        <v>2483.6799000000001</v>
      </c>
      <c r="W103" s="4">
        <v>0</v>
      </c>
      <c r="X103" s="4">
        <v>8.4199999999999997E-2</v>
      </c>
      <c r="Y103" s="4">
        <v>11.8</v>
      </c>
      <c r="Z103" s="4">
        <v>858</v>
      </c>
      <c r="AA103" s="4">
        <v>881</v>
      </c>
      <c r="AB103" s="4">
        <v>814</v>
      </c>
      <c r="AC103" s="4">
        <v>60</v>
      </c>
      <c r="AD103" s="4">
        <v>7.05</v>
      </c>
      <c r="AE103" s="4">
        <v>0.16</v>
      </c>
      <c r="AF103" s="4">
        <v>978</v>
      </c>
      <c r="AG103" s="4">
        <v>-11</v>
      </c>
      <c r="AH103" s="4">
        <v>7</v>
      </c>
      <c r="AI103" s="4">
        <v>25</v>
      </c>
      <c r="AJ103" s="4">
        <v>188.1</v>
      </c>
      <c r="AK103" s="4">
        <v>137.1</v>
      </c>
      <c r="AL103" s="4">
        <v>2.5</v>
      </c>
      <c r="AM103" s="4">
        <v>195</v>
      </c>
      <c r="AN103" s="4" t="s">
        <v>155</v>
      </c>
      <c r="AO103" s="4">
        <v>2</v>
      </c>
      <c r="AP103" s="4">
        <v>0.58409722222222216</v>
      </c>
      <c r="AQ103" s="4">
        <v>47.16404</v>
      </c>
      <c r="AR103" s="4">
        <v>-88.489745999999997</v>
      </c>
      <c r="AS103" s="4">
        <v>319.8</v>
      </c>
      <c r="AT103" s="4">
        <v>28.3</v>
      </c>
      <c r="AU103" s="4">
        <v>10</v>
      </c>
      <c r="AV103" s="4">
        <v>8</v>
      </c>
      <c r="AW103" s="4" t="s">
        <v>206</v>
      </c>
      <c r="AX103" s="4">
        <v>1.621578</v>
      </c>
      <c r="AY103" s="4">
        <v>1</v>
      </c>
      <c r="AZ103" s="4">
        <v>2.4372630000000002</v>
      </c>
      <c r="BA103" s="4">
        <v>14.023</v>
      </c>
      <c r="BB103" s="4">
        <v>11.2</v>
      </c>
      <c r="BC103" s="4">
        <v>0.8</v>
      </c>
      <c r="BD103" s="4">
        <v>18.811</v>
      </c>
      <c r="BE103" s="4">
        <v>1664.596</v>
      </c>
      <c r="BF103" s="4">
        <v>837.72900000000004</v>
      </c>
      <c r="BG103" s="4">
        <v>0.35599999999999998</v>
      </c>
      <c r="BH103" s="4">
        <v>0.46400000000000002</v>
      </c>
      <c r="BI103" s="4">
        <v>0.82</v>
      </c>
      <c r="BJ103" s="4">
        <v>0.26900000000000002</v>
      </c>
      <c r="BK103" s="4">
        <v>0.35199999999999998</v>
      </c>
      <c r="BL103" s="4">
        <v>0.621</v>
      </c>
      <c r="BM103" s="4">
        <v>16.696100000000001</v>
      </c>
      <c r="BQ103" s="4">
        <v>12.441000000000001</v>
      </c>
      <c r="BR103" s="4">
        <v>0.39528600000000003</v>
      </c>
      <c r="BS103" s="4">
        <v>-5</v>
      </c>
      <c r="BT103" s="4">
        <v>3.5248000000000002E-2</v>
      </c>
      <c r="BU103" s="4">
        <v>9.6598020000000009</v>
      </c>
      <c r="BV103" s="4">
        <v>0.71201000000000003</v>
      </c>
      <c r="BW103" s="4">
        <f t="shared" si="19"/>
        <v>2.5521196884000004</v>
      </c>
      <c r="BY103" s="4">
        <f t="shared" si="15"/>
        <v>11850.715146484104</v>
      </c>
      <c r="BZ103" s="4">
        <f t="shared" si="16"/>
        <v>5964.022350737946</v>
      </c>
      <c r="CA103" s="4">
        <f t="shared" si="17"/>
        <v>1.9150847259060004</v>
      </c>
      <c r="CB103" s="4">
        <f t="shared" si="18"/>
        <v>122.73485635104421</v>
      </c>
    </row>
    <row r="104" spans="1:80" x14ac:dyDescent="0.25">
      <c r="A104" s="2">
        <v>42069</v>
      </c>
      <c r="B104" s="3">
        <v>8.7731481481481482E-4</v>
      </c>
      <c r="C104" s="4">
        <v>9.41</v>
      </c>
      <c r="D104" s="4">
        <v>8.2788000000000004</v>
      </c>
      <c r="E104" s="4">
        <v>82787.787379999994</v>
      </c>
      <c r="F104" s="4">
        <v>24.4</v>
      </c>
      <c r="G104" s="4">
        <v>24.2</v>
      </c>
      <c r="H104" s="4">
        <v>2628.8</v>
      </c>
      <c r="J104" s="4">
        <v>0.1</v>
      </c>
      <c r="K104" s="4">
        <v>0.83819999999999995</v>
      </c>
      <c r="L104" s="4">
        <v>7.8878000000000004</v>
      </c>
      <c r="M104" s="4">
        <v>6.9394999999999998</v>
      </c>
      <c r="N104" s="4">
        <v>20.4465</v>
      </c>
      <c r="O104" s="4">
        <v>20.266300000000001</v>
      </c>
      <c r="P104" s="4">
        <v>40.700000000000003</v>
      </c>
      <c r="Q104" s="4">
        <v>15.497299999999999</v>
      </c>
      <c r="R104" s="4">
        <v>15.3607</v>
      </c>
      <c r="S104" s="4">
        <v>30.9</v>
      </c>
      <c r="T104" s="4">
        <v>2628.7953000000002</v>
      </c>
      <c r="W104" s="4">
        <v>0</v>
      </c>
      <c r="X104" s="4">
        <v>8.3799999999999999E-2</v>
      </c>
      <c r="Y104" s="4">
        <v>11.9</v>
      </c>
      <c r="Z104" s="4">
        <v>858</v>
      </c>
      <c r="AA104" s="4">
        <v>881</v>
      </c>
      <c r="AB104" s="4">
        <v>812</v>
      </c>
      <c r="AC104" s="4">
        <v>60</v>
      </c>
      <c r="AD104" s="4">
        <v>7.05</v>
      </c>
      <c r="AE104" s="4">
        <v>0.16</v>
      </c>
      <c r="AF104" s="4">
        <v>978</v>
      </c>
      <c r="AG104" s="4">
        <v>-11</v>
      </c>
      <c r="AH104" s="4">
        <v>7</v>
      </c>
      <c r="AI104" s="4">
        <v>25</v>
      </c>
      <c r="AJ104" s="4">
        <v>188.9</v>
      </c>
      <c r="AK104" s="4">
        <v>137.9</v>
      </c>
      <c r="AL104" s="4">
        <v>2.5</v>
      </c>
      <c r="AM104" s="4">
        <v>195</v>
      </c>
      <c r="AN104" s="4" t="s">
        <v>155</v>
      </c>
      <c r="AO104" s="4">
        <v>2</v>
      </c>
      <c r="AP104" s="4">
        <v>0.58410879629629631</v>
      </c>
      <c r="AQ104" s="4">
        <v>47.16395</v>
      </c>
      <c r="AR104" s="4">
        <v>-88.489859999999993</v>
      </c>
      <c r="AS104" s="4">
        <v>319.7</v>
      </c>
      <c r="AT104" s="4">
        <v>30</v>
      </c>
      <c r="AU104" s="4">
        <v>10</v>
      </c>
      <c r="AV104" s="4">
        <v>8</v>
      </c>
      <c r="AW104" s="4" t="s">
        <v>206</v>
      </c>
      <c r="AX104" s="4">
        <v>1.7</v>
      </c>
      <c r="AY104" s="4">
        <v>1</v>
      </c>
      <c r="AZ104" s="4">
        <v>2.5</v>
      </c>
      <c r="BA104" s="4">
        <v>14.023</v>
      </c>
      <c r="BB104" s="4">
        <v>10.95</v>
      </c>
      <c r="BC104" s="4">
        <v>0.78</v>
      </c>
      <c r="BD104" s="4">
        <v>19.298999999999999</v>
      </c>
      <c r="BE104" s="4">
        <v>1584.4259999999999</v>
      </c>
      <c r="BF104" s="4">
        <v>887.20899999999995</v>
      </c>
      <c r="BG104" s="4">
        <v>0.43</v>
      </c>
      <c r="BH104" s="4">
        <v>0.42599999999999999</v>
      </c>
      <c r="BI104" s="4">
        <v>0.85599999999999998</v>
      </c>
      <c r="BJ104" s="4">
        <v>0.32600000000000001</v>
      </c>
      <c r="BK104" s="4">
        <v>0.32300000000000001</v>
      </c>
      <c r="BL104" s="4">
        <v>0.64900000000000002</v>
      </c>
      <c r="BM104" s="4">
        <v>17.462</v>
      </c>
      <c r="BQ104" s="4">
        <v>12.243</v>
      </c>
      <c r="BR104" s="4">
        <v>0.31883600000000001</v>
      </c>
      <c r="BS104" s="4">
        <v>-5</v>
      </c>
      <c r="BT104" s="4">
        <v>3.5000000000000003E-2</v>
      </c>
      <c r="BU104" s="4">
        <v>7.7915549999999998</v>
      </c>
      <c r="BV104" s="4">
        <v>0.70699999999999996</v>
      </c>
      <c r="BW104" s="4">
        <f t="shared" si="19"/>
        <v>2.0585288309999998</v>
      </c>
      <c r="BY104" s="4">
        <f t="shared" si="15"/>
        <v>9098.3698916309095</v>
      </c>
      <c r="BZ104" s="4">
        <f t="shared" si="16"/>
        <v>5094.6876996363144</v>
      </c>
      <c r="CA104" s="4">
        <f t="shared" si="17"/>
        <v>1.8720145874099998</v>
      </c>
      <c r="CB104" s="4">
        <f t="shared" si="18"/>
        <v>103.53871752501</v>
      </c>
    </row>
    <row r="105" spans="1:80" x14ac:dyDescent="0.25">
      <c r="A105" s="2">
        <v>42069</v>
      </c>
      <c r="B105" s="3">
        <v>8.8888888888888882E-4</v>
      </c>
      <c r="C105" s="4">
        <v>9.4030000000000005</v>
      </c>
      <c r="D105" s="4">
        <v>8.4109999999999996</v>
      </c>
      <c r="E105" s="4">
        <v>84109.603310000006</v>
      </c>
      <c r="F105" s="4">
        <v>28.1</v>
      </c>
      <c r="G105" s="4">
        <v>17.899999999999999</v>
      </c>
      <c r="H105" s="4">
        <v>2687</v>
      </c>
      <c r="J105" s="4">
        <v>0.1</v>
      </c>
      <c r="K105" s="4">
        <v>0.83699999999999997</v>
      </c>
      <c r="L105" s="4">
        <v>7.8701999999999996</v>
      </c>
      <c r="M105" s="4">
        <v>7.0397999999999996</v>
      </c>
      <c r="N105" s="4">
        <v>23.503399999999999</v>
      </c>
      <c r="O105" s="4">
        <v>15.015499999999999</v>
      </c>
      <c r="P105" s="4">
        <v>38.5</v>
      </c>
      <c r="Q105" s="4">
        <v>17.8142</v>
      </c>
      <c r="R105" s="4">
        <v>11.3809</v>
      </c>
      <c r="S105" s="4">
        <v>29.2</v>
      </c>
      <c r="T105" s="4">
        <v>2686.9609</v>
      </c>
      <c r="W105" s="4">
        <v>0</v>
      </c>
      <c r="X105" s="4">
        <v>8.3699999999999997E-2</v>
      </c>
      <c r="Y105" s="4">
        <v>11.8</v>
      </c>
      <c r="Z105" s="4">
        <v>857</v>
      </c>
      <c r="AA105" s="4">
        <v>880</v>
      </c>
      <c r="AB105" s="4">
        <v>813</v>
      </c>
      <c r="AC105" s="4">
        <v>60</v>
      </c>
      <c r="AD105" s="4">
        <v>7.05</v>
      </c>
      <c r="AE105" s="4">
        <v>0.16</v>
      </c>
      <c r="AF105" s="4">
        <v>978</v>
      </c>
      <c r="AG105" s="4">
        <v>-11</v>
      </c>
      <c r="AH105" s="4">
        <v>7</v>
      </c>
      <c r="AI105" s="4">
        <v>25</v>
      </c>
      <c r="AJ105" s="4">
        <v>189</v>
      </c>
      <c r="AK105" s="4">
        <v>138</v>
      </c>
      <c r="AL105" s="4">
        <v>2.7</v>
      </c>
      <c r="AM105" s="4">
        <v>195</v>
      </c>
      <c r="AN105" s="4" t="s">
        <v>155</v>
      </c>
      <c r="AO105" s="4">
        <v>2</v>
      </c>
      <c r="AP105" s="4">
        <v>0.58412037037037035</v>
      </c>
      <c r="AQ105" s="4">
        <v>47.163862999999999</v>
      </c>
      <c r="AR105" s="4">
        <v>-88.489988999999994</v>
      </c>
      <c r="AS105" s="4">
        <v>319.60000000000002</v>
      </c>
      <c r="AT105" s="4">
        <v>30.7</v>
      </c>
      <c r="AU105" s="4">
        <v>10</v>
      </c>
      <c r="AV105" s="4">
        <v>9</v>
      </c>
      <c r="AW105" s="4" t="s">
        <v>206</v>
      </c>
      <c r="AX105" s="4">
        <v>1.189697</v>
      </c>
      <c r="AY105" s="4">
        <v>1.085051</v>
      </c>
      <c r="AZ105" s="4">
        <v>2.1597979999999999</v>
      </c>
      <c r="BA105" s="4">
        <v>14.023</v>
      </c>
      <c r="BB105" s="4">
        <v>10.86</v>
      </c>
      <c r="BC105" s="4">
        <v>0.77</v>
      </c>
      <c r="BD105" s="4">
        <v>19.475999999999999</v>
      </c>
      <c r="BE105" s="4">
        <v>1571.652</v>
      </c>
      <c r="BF105" s="4">
        <v>894.76599999999996</v>
      </c>
      <c r="BG105" s="4">
        <v>0.49199999999999999</v>
      </c>
      <c r="BH105" s="4">
        <v>0.314</v>
      </c>
      <c r="BI105" s="4">
        <v>0.80600000000000005</v>
      </c>
      <c r="BJ105" s="4">
        <v>0.373</v>
      </c>
      <c r="BK105" s="4">
        <v>0.23799999999999999</v>
      </c>
      <c r="BL105" s="4">
        <v>0.61099999999999999</v>
      </c>
      <c r="BM105" s="4">
        <v>17.744</v>
      </c>
      <c r="BQ105" s="4">
        <v>12.153</v>
      </c>
      <c r="BR105" s="4">
        <v>0.34683000000000003</v>
      </c>
      <c r="BS105" s="4">
        <v>-5</v>
      </c>
      <c r="BT105" s="4">
        <v>3.3124000000000001E-2</v>
      </c>
      <c r="BU105" s="4">
        <v>8.4756590000000003</v>
      </c>
      <c r="BV105" s="4">
        <v>0.66910499999999995</v>
      </c>
      <c r="BW105" s="4">
        <f t="shared" si="19"/>
        <v>2.2392691078000002</v>
      </c>
      <c r="BY105" s="4">
        <f t="shared" si="15"/>
        <v>9817.4195905583165</v>
      </c>
      <c r="BZ105" s="4">
        <f t="shared" si="16"/>
        <v>5589.210116085178</v>
      </c>
      <c r="CA105" s="4">
        <f t="shared" si="17"/>
        <v>2.3299671347590003</v>
      </c>
      <c r="CB105" s="4">
        <f t="shared" si="18"/>
        <v>114.44838299825601</v>
      </c>
    </row>
    <row r="106" spans="1:80" x14ac:dyDescent="0.25">
      <c r="A106" s="2">
        <v>42069</v>
      </c>
      <c r="B106" s="3">
        <v>9.0046296296296304E-4</v>
      </c>
      <c r="C106" s="4">
        <v>9.3829999999999991</v>
      </c>
      <c r="D106" s="4">
        <v>8.3257999999999992</v>
      </c>
      <c r="E106" s="4">
        <v>83257.504190000007</v>
      </c>
      <c r="F106" s="4">
        <v>30.4</v>
      </c>
      <c r="G106" s="4">
        <v>11</v>
      </c>
      <c r="H106" s="4">
        <v>2732.8</v>
      </c>
      <c r="J106" s="4">
        <v>0.1</v>
      </c>
      <c r="K106" s="4">
        <v>0.83789999999999998</v>
      </c>
      <c r="L106" s="4">
        <v>7.8619000000000003</v>
      </c>
      <c r="M106" s="4">
        <v>6.9763999999999999</v>
      </c>
      <c r="N106" s="4">
        <v>25.505400000000002</v>
      </c>
      <c r="O106" s="4">
        <v>9.2209000000000003</v>
      </c>
      <c r="P106" s="4">
        <v>34.700000000000003</v>
      </c>
      <c r="Q106" s="4">
        <v>19.331600000000002</v>
      </c>
      <c r="R106" s="4">
        <v>6.9889000000000001</v>
      </c>
      <c r="S106" s="4">
        <v>26.3</v>
      </c>
      <c r="T106" s="4">
        <v>2732.7620999999999</v>
      </c>
      <c r="W106" s="4">
        <v>0</v>
      </c>
      <c r="X106" s="4">
        <v>8.3799999999999999E-2</v>
      </c>
      <c r="Y106" s="4">
        <v>11.8</v>
      </c>
      <c r="Z106" s="4">
        <v>858</v>
      </c>
      <c r="AA106" s="4">
        <v>881</v>
      </c>
      <c r="AB106" s="4">
        <v>814</v>
      </c>
      <c r="AC106" s="4">
        <v>60</v>
      </c>
      <c r="AD106" s="4">
        <v>7.05</v>
      </c>
      <c r="AE106" s="4">
        <v>0.16</v>
      </c>
      <c r="AF106" s="4">
        <v>978</v>
      </c>
      <c r="AG106" s="4">
        <v>-11</v>
      </c>
      <c r="AH106" s="4">
        <v>7</v>
      </c>
      <c r="AI106" s="4">
        <v>25</v>
      </c>
      <c r="AJ106" s="4">
        <v>189</v>
      </c>
      <c r="AK106" s="4">
        <v>138</v>
      </c>
      <c r="AL106" s="4">
        <v>2.7</v>
      </c>
      <c r="AM106" s="4">
        <v>195</v>
      </c>
      <c r="AN106" s="4" t="s">
        <v>155</v>
      </c>
      <c r="AO106" s="4">
        <v>2</v>
      </c>
      <c r="AP106" s="4">
        <v>0.5841319444444445</v>
      </c>
      <c r="AQ106" s="4">
        <v>47.163780000000003</v>
      </c>
      <c r="AR106" s="4">
        <v>-88.490125000000006</v>
      </c>
      <c r="AS106" s="4">
        <v>319.3</v>
      </c>
      <c r="AT106" s="4">
        <v>31.1</v>
      </c>
      <c r="AU106" s="4">
        <v>10</v>
      </c>
      <c r="AV106" s="4">
        <v>9</v>
      </c>
      <c r="AW106" s="4" t="s">
        <v>206</v>
      </c>
      <c r="AX106" s="4">
        <v>1.1000000000000001</v>
      </c>
      <c r="AY106" s="4">
        <v>1.1000000000000001</v>
      </c>
      <c r="AZ106" s="4">
        <v>2.1</v>
      </c>
      <c r="BA106" s="4">
        <v>14.023</v>
      </c>
      <c r="BB106" s="4">
        <v>10.93</v>
      </c>
      <c r="BC106" s="4">
        <v>0.78</v>
      </c>
      <c r="BD106" s="4">
        <v>19.341999999999999</v>
      </c>
      <c r="BE106" s="4">
        <v>1576.992</v>
      </c>
      <c r="BF106" s="4">
        <v>890.65300000000002</v>
      </c>
      <c r="BG106" s="4">
        <v>0.53600000000000003</v>
      </c>
      <c r="BH106" s="4">
        <v>0.19400000000000001</v>
      </c>
      <c r="BI106" s="4">
        <v>0.72899999999999998</v>
      </c>
      <c r="BJ106" s="4">
        <v>0.40600000000000003</v>
      </c>
      <c r="BK106" s="4">
        <v>0.14699999999999999</v>
      </c>
      <c r="BL106" s="4">
        <v>0.55300000000000005</v>
      </c>
      <c r="BM106" s="4">
        <v>18.126799999999999</v>
      </c>
      <c r="BQ106" s="4">
        <v>12.221</v>
      </c>
      <c r="BR106" s="4">
        <v>0.36305599999999999</v>
      </c>
      <c r="BS106" s="4">
        <v>-5</v>
      </c>
      <c r="BT106" s="4">
        <v>3.1126000000000001E-2</v>
      </c>
      <c r="BU106" s="4">
        <v>8.8721800000000002</v>
      </c>
      <c r="BV106" s="4">
        <v>0.62874300000000005</v>
      </c>
      <c r="BW106" s="4">
        <f t="shared" si="19"/>
        <v>2.344029956</v>
      </c>
      <c r="BY106" s="4">
        <f t="shared" si="15"/>
        <v>10311.63002244672</v>
      </c>
      <c r="BZ106" s="4">
        <f t="shared" si="16"/>
        <v>5823.7988616189796</v>
      </c>
      <c r="CA106" s="4">
        <f t="shared" si="17"/>
        <v>2.65475144396</v>
      </c>
      <c r="CB106" s="4">
        <f t="shared" si="18"/>
        <v>122.387240874664</v>
      </c>
    </row>
    <row r="107" spans="1:80" x14ac:dyDescent="0.25">
      <c r="A107" s="2">
        <v>42069</v>
      </c>
      <c r="B107" s="3">
        <v>9.1203703703703716E-4</v>
      </c>
      <c r="C107" s="4">
        <v>9.4410000000000007</v>
      </c>
      <c r="D107" s="4">
        <v>8.2723999999999993</v>
      </c>
      <c r="E107" s="4">
        <v>82724.370370000004</v>
      </c>
      <c r="F107" s="4">
        <v>30.7</v>
      </c>
      <c r="G107" s="4">
        <v>8.8000000000000007</v>
      </c>
      <c r="H107" s="4">
        <v>2820.5</v>
      </c>
      <c r="J107" s="4">
        <v>0.1</v>
      </c>
      <c r="K107" s="4">
        <v>0.83799999999999997</v>
      </c>
      <c r="L107" s="4">
        <v>7.9112999999999998</v>
      </c>
      <c r="M107" s="4">
        <v>6.9321000000000002</v>
      </c>
      <c r="N107" s="4">
        <v>25.725899999999999</v>
      </c>
      <c r="O107" s="4">
        <v>7.4105999999999996</v>
      </c>
      <c r="P107" s="4">
        <v>33.1</v>
      </c>
      <c r="Q107" s="4">
        <v>19.498699999999999</v>
      </c>
      <c r="R107" s="4">
        <v>5.6167999999999996</v>
      </c>
      <c r="S107" s="4">
        <v>25.1</v>
      </c>
      <c r="T107" s="4">
        <v>2820.4798999999998</v>
      </c>
      <c r="W107" s="4">
        <v>0</v>
      </c>
      <c r="X107" s="4">
        <v>8.3799999999999999E-2</v>
      </c>
      <c r="Y107" s="4">
        <v>11.9</v>
      </c>
      <c r="Z107" s="4">
        <v>857</v>
      </c>
      <c r="AA107" s="4">
        <v>881</v>
      </c>
      <c r="AB107" s="4">
        <v>813</v>
      </c>
      <c r="AC107" s="4">
        <v>60</v>
      </c>
      <c r="AD107" s="4">
        <v>7.05</v>
      </c>
      <c r="AE107" s="4">
        <v>0.16</v>
      </c>
      <c r="AF107" s="4">
        <v>978</v>
      </c>
      <c r="AG107" s="4">
        <v>-11</v>
      </c>
      <c r="AH107" s="4">
        <v>7</v>
      </c>
      <c r="AI107" s="4">
        <v>25</v>
      </c>
      <c r="AJ107" s="4">
        <v>189</v>
      </c>
      <c r="AK107" s="4">
        <v>138</v>
      </c>
      <c r="AL107" s="4">
        <v>2.9</v>
      </c>
      <c r="AM107" s="4">
        <v>195</v>
      </c>
      <c r="AN107" s="4" t="s">
        <v>155</v>
      </c>
      <c r="AO107" s="4">
        <v>2</v>
      </c>
      <c r="AP107" s="4">
        <v>0.58414351851851853</v>
      </c>
      <c r="AQ107" s="4">
        <v>47.163691</v>
      </c>
      <c r="AR107" s="4">
        <v>-88.490437</v>
      </c>
      <c r="AS107" s="4">
        <v>319.39999999999998</v>
      </c>
      <c r="AT107" s="4">
        <v>31</v>
      </c>
      <c r="AU107" s="4">
        <v>10</v>
      </c>
      <c r="AV107" s="4">
        <v>9</v>
      </c>
      <c r="AW107" s="4" t="s">
        <v>206</v>
      </c>
      <c r="AX107" s="4">
        <v>1.1850149999999999</v>
      </c>
      <c r="AY107" s="4">
        <v>1.1850149999999999</v>
      </c>
      <c r="AZ107" s="4">
        <v>2.1</v>
      </c>
      <c r="BA107" s="4">
        <v>14.023</v>
      </c>
      <c r="BB107" s="4">
        <v>10.93</v>
      </c>
      <c r="BC107" s="4">
        <v>0.78</v>
      </c>
      <c r="BD107" s="4">
        <v>19.335000000000001</v>
      </c>
      <c r="BE107" s="4">
        <v>1585.4380000000001</v>
      </c>
      <c r="BF107" s="4">
        <v>884.18700000000001</v>
      </c>
      <c r="BG107" s="4">
        <v>0.54</v>
      </c>
      <c r="BH107" s="4">
        <v>0.156</v>
      </c>
      <c r="BI107" s="4">
        <v>0.69499999999999995</v>
      </c>
      <c r="BJ107" s="4">
        <v>0.40899999999999997</v>
      </c>
      <c r="BK107" s="4">
        <v>0.11799999999999999</v>
      </c>
      <c r="BL107" s="4">
        <v>0.52700000000000002</v>
      </c>
      <c r="BM107" s="4">
        <v>18.691500000000001</v>
      </c>
      <c r="BQ107" s="4">
        <v>12.21</v>
      </c>
      <c r="BR107" s="4">
        <v>0.37337900000000002</v>
      </c>
      <c r="BS107" s="4">
        <v>-5</v>
      </c>
      <c r="BT107" s="4">
        <v>3.4751999999999998E-2</v>
      </c>
      <c r="BU107" s="4">
        <v>9.1244589999999999</v>
      </c>
      <c r="BV107" s="4">
        <v>0.70198499999999997</v>
      </c>
      <c r="BW107" s="4">
        <f t="shared" si="19"/>
        <v>2.4106820677999998</v>
      </c>
      <c r="BY107" s="4">
        <f t="shared" si="15"/>
        <v>10661.636588666954</v>
      </c>
      <c r="BZ107" s="4">
        <f t="shared" si="16"/>
        <v>5945.9155579869202</v>
      </c>
      <c r="CA107" s="4">
        <f t="shared" si="17"/>
        <v>2.7504130497469998</v>
      </c>
      <c r="CB107" s="4">
        <f t="shared" si="18"/>
        <v>129.78841712825852</v>
      </c>
    </row>
    <row r="108" spans="1:80" x14ac:dyDescent="0.25">
      <c r="A108" s="2">
        <v>42069</v>
      </c>
      <c r="B108" s="3">
        <v>9.2361111111111116E-4</v>
      </c>
      <c r="C108" s="4">
        <v>9.3179999999999996</v>
      </c>
      <c r="D108" s="4">
        <v>8.3666999999999998</v>
      </c>
      <c r="E108" s="4">
        <v>83667.391300000003</v>
      </c>
      <c r="F108" s="4">
        <v>30.1</v>
      </c>
      <c r="G108" s="4">
        <v>8.8000000000000007</v>
      </c>
      <c r="H108" s="4">
        <v>2848.3</v>
      </c>
      <c r="J108" s="4">
        <v>0.1</v>
      </c>
      <c r="K108" s="4">
        <v>0.83789999999999998</v>
      </c>
      <c r="L108" s="4">
        <v>7.8076999999999996</v>
      </c>
      <c r="M108" s="4">
        <v>7.0103</v>
      </c>
      <c r="N108" s="4">
        <v>25.2485</v>
      </c>
      <c r="O108" s="4">
        <v>7.3733000000000004</v>
      </c>
      <c r="P108" s="4">
        <v>32.6</v>
      </c>
      <c r="Q108" s="4">
        <v>19.136900000000001</v>
      </c>
      <c r="R108" s="4">
        <v>5.5884999999999998</v>
      </c>
      <c r="S108" s="4">
        <v>24.7</v>
      </c>
      <c r="T108" s="4">
        <v>2848.2948999999999</v>
      </c>
      <c r="W108" s="4">
        <v>0</v>
      </c>
      <c r="X108" s="4">
        <v>8.3799999999999999E-2</v>
      </c>
      <c r="Y108" s="4">
        <v>11.8</v>
      </c>
      <c r="Z108" s="4">
        <v>858</v>
      </c>
      <c r="AA108" s="4">
        <v>881</v>
      </c>
      <c r="AB108" s="4">
        <v>813</v>
      </c>
      <c r="AC108" s="4">
        <v>60</v>
      </c>
      <c r="AD108" s="4">
        <v>7.05</v>
      </c>
      <c r="AE108" s="4">
        <v>0.16</v>
      </c>
      <c r="AF108" s="4">
        <v>978</v>
      </c>
      <c r="AG108" s="4">
        <v>-11</v>
      </c>
      <c r="AH108" s="4">
        <v>7</v>
      </c>
      <c r="AI108" s="4">
        <v>25</v>
      </c>
      <c r="AJ108" s="4">
        <v>189</v>
      </c>
      <c r="AK108" s="4">
        <v>138</v>
      </c>
      <c r="AL108" s="4">
        <v>2.6</v>
      </c>
      <c r="AM108" s="4">
        <v>195</v>
      </c>
      <c r="AN108" s="4" t="s">
        <v>155</v>
      </c>
      <c r="AO108" s="4">
        <v>2</v>
      </c>
      <c r="AP108" s="4">
        <v>0.58416666666666661</v>
      </c>
      <c r="AQ108" s="4">
        <v>47.163677</v>
      </c>
      <c r="AR108" s="4">
        <v>-88.490487999999999</v>
      </c>
      <c r="AS108" s="4">
        <v>319.39999999999998</v>
      </c>
      <c r="AT108" s="4">
        <v>30.7</v>
      </c>
      <c r="AU108" s="4">
        <v>10</v>
      </c>
      <c r="AV108" s="4">
        <v>9</v>
      </c>
      <c r="AW108" s="4" t="s">
        <v>206</v>
      </c>
      <c r="AX108" s="4">
        <v>1.624152</v>
      </c>
      <c r="AY108" s="4">
        <v>1.0303389999999999</v>
      </c>
      <c r="AZ108" s="4">
        <v>2.4393210000000001</v>
      </c>
      <c r="BA108" s="4">
        <v>14.023</v>
      </c>
      <c r="BB108" s="4">
        <v>10.92</v>
      </c>
      <c r="BC108" s="4">
        <v>0.78</v>
      </c>
      <c r="BD108" s="4">
        <v>19.350000000000001</v>
      </c>
      <c r="BE108" s="4">
        <v>1567.0250000000001</v>
      </c>
      <c r="BF108" s="4">
        <v>895.50300000000004</v>
      </c>
      <c r="BG108" s="4">
        <v>0.53100000000000003</v>
      </c>
      <c r="BH108" s="4">
        <v>0.155</v>
      </c>
      <c r="BI108" s="4">
        <v>0.68600000000000005</v>
      </c>
      <c r="BJ108" s="4">
        <v>0.40200000000000002</v>
      </c>
      <c r="BK108" s="4">
        <v>0.11700000000000001</v>
      </c>
      <c r="BL108" s="4">
        <v>0.52</v>
      </c>
      <c r="BM108" s="4">
        <v>18.904299999999999</v>
      </c>
      <c r="BQ108" s="4">
        <v>12.227</v>
      </c>
      <c r="BR108" s="4">
        <v>0.391822</v>
      </c>
      <c r="BS108" s="4">
        <v>-5</v>
      </c>
      <c r="BT108" s="4">
        <v>3.5000000000000003E-2</v>
      </c>
      <c r="BU108" s="4">
        <v>9.575151</v>
      </c>
      <c r="BV108" s="4">
        <v>0.70699999999999996</v>
      </c>
      <c r="BW108" s="4">
        <f t="shared" si="19"/>
        <v>2.5297548941999999</v>
      </c>
      <c r="BY108" s="4">
        <f t="shared" si="15"/>
        <v>11058.317233886175</v>
      </c>
      <c r="BZ108" s="4">
        <f t="shared" si="16"/>
        <v>6319.462840667361</v>
      </c>
      <c r="CA108" s="4">
        <f t="shared" si="17"/>
        <v>2.8368682873740001</v>
      </c>
      <c r="CB108" s="4">
        <f t="shared" si="18"/>
        <v>137.7497720845173</v>
      </c>
    </row>
    <row r="109" spans="1:80" x14ac:dyDescent="0.25">
      <c r="A109" s="2">
        <v>42069</v>
      </c>
      <c r="B109" s="3">
        <v>9.3518518518518516E-4</v>
      </c>
      <c r="C109" s="4">
        <v>9.1609999999999996</v>
      </c>
      <c r="D109" s="4">
        <v>8.8015000000000008</v>
      </c>
      <c r="E109" s="4">
        <v>88015.217390000005</v>
      </c>
      <c r="F109" s="4">
        <v>27.3</v>
      </c>
      <c r="G109" s="4">
        <v>8.9</v>
      </c>
      <c r="H109" s="4">
        <v>2994.6</v>
      </c>
      <c r="J109" s="4">
        <v>0.1</v>
      </c>
      <c r="K109" s="4">
        <v>0.83460000000000001</v>
      </c>
      <c r="L109" s="4">
        <v>7.6458000000000004</v>
      </c>
      <c r="M109" s="4">
        <v>7.3460000000000001</v>
      </c>
      <c r="N109" s="4">
        <v>22.780100000000001</v>
      </c>
      <c r="O109" s="4">
        <v>7.3895999999999997</v>
      </c>
      <c r="P109" s="4">
        <v>30.2</v>
      </c>
      <c r="Q109" s="4">
        <v>17.265999999999998</v>
      </c>
      <c r="R109" s="4">
        <v>5.6009000000000002</v>
      </c>
      <c r="S109" s="4">
        <v>22.9</v>
      </c>
      <c r="T109" s="4">
        <v>2994.5565000000001</v>
      </c>
      <c r="W109" s="4">
        <v>0</v>
      </c>
      <c r="X109" s="4">
        <v>8.3500000000000005E-2</v>
      </c>
      <c r="Y109" s="4">
        <v>11.9</v>
      </c>
      <c r="Z109" s="4">
        <v>858</v>
      </c>
      <c r="AA109" s="4">
        <v>881</v>
      </c>
      <c r="AB109" s="4">
        <v>813</v>
      </c>
      <c r="AC109" s="4">
        <v>60</v>
      </c>
      <c r="AD109" s="4">
        <v>7.05</v>
      </c>
      <c r="AE109" s="4">
        <v>0.16</v>
      </c>
      <c r="AF109" s="4">
        <v>978</v>
      </c>
      <c r="AG109" s="4">
        <v>-11</v>
      </c>
      <c r="AH109" s="4">
        <v>7</v>
      </c>
      <c r="AI109" s="4">
        <v>25</v>
      </c>
      <c r="AJ109" s="4">
        <v>189</v>
      </c>
      <c r="AK109" s="4">
        <v>138</v>
      </c>
      <c r="AL109" s="4">
        <v>2.6</v>
      </c>
      <c r="AM109" s="4">
        <v>195</v>
      </c>
      <c r="AN109" s="4" t="s">
        <v>155</v>
      </c>
      <c r="AO109" s="4">
        <v>2</v>
      </c>
      <c r="AP109" s="4">
        <v>0.58416666666666661</v>
      </c>
      <c r="AQ109" s="4">
        <v>47.163657000000001</v>
      </c>
      <c r="AR109" s="4">
        <v>-88.490639999999999</v>
      </c>
      <c r="AS109" s="4">
        <v>319.39999999999998</v>
      </c>
      <c r="AT109" s="4">
        <v>30.5</v>
      </c>
      <c r="AU109" s="4">
        <v>10</v>
      </c>
      <c r="AV109" s="4">
        <v>9</v>
      </c>
      <c r="AW109" s="4" t="s">
        <v>206</v>
      </c>
      <c r="AX109" s="4">
        <v>1.7</v>
      </c>
      <c r="AY109" s="4">
        <v>1.1694310000000001</v>
      </c>
      <c r="AZ109" s="4">
        <v>2.5847150000000001</v>
      </c>
      <c r="BA109" s="4">
        <v>14.023</v>
      </c>
      <c r="BB109" s="4">
        <v>10.7</v>
      </c>
      <c r="BC109" s="4">
        <v>0.76</v>
      </c>
      <c r="BD109" s="4">
        <v>19.814</v>
      </c>
      <c r="BE109" s="4">
        <v>1515.568</v>
      </c>
      <c r="BF109" s="4">
        <v>926.78899999999999</v>
      </c>
      <c r="BG109" s="4">
        <v>0.47299999999999998</v>
      </c>
      <c r="BH109" s="4">
        <v>0.153</v>
      </c>
      <c r="BI109" s="4">
        <v>0.626</v>
      </c>
      <c r="BJ109" s="4">
        <v>0.35799999999999998</v>
      </c>
      <c r="BK109" s="4">
        <v>0.11600000000000001</v>
      </c>
      <c r="BL109" s="4">
        <v>0.47499999999999998</v>
      </c>
      <c r="BM109" s="4">
        <v>19.629300000000001</v>
      </c>
      <c r="BQ109" s="4">
        <v>12.029</v>
      </c>
      <c r="BR109" s="4">
        <v>0.38268200000000002</v>
      </c>
      <c r="BS109" s="4">
        <v>-5</v>
      </c>
      <c r="BT109" s="4">
        <v>3.5937999999999998E-2</v>
      </c>
      <c r="BU109" s="4">
        <v>9.3517910000000004</v>
      </c>
      <c r="BV109" s="4">
        <v>0.72594800000000004</v>
      </c>
      <c r="BW109" s="4">
        <f t="shared" si="19"/>
        <v>2.4707431822000001</v>
      </c>
      <c r="BY109" s="4">
        <f t="shared" si="15"/>
        <v>10445.703809346256</v>
      </c>
      <c r="BZ109" s="4">
        <f t="shared" si="16"/>
        <v>6387.6799904459631</v>
      </c>
      <c r="CA109" s="4">
        <f t="shared" si="17"/>
        <v>2.4674326481860001</v>
      </c>
      <c r="CB109" s="4">
        <f t="shared" si="18"/>
        <v>139.69609352906431</v>
      </c>
    </row>
    <row r="110" spans="1:80" x14ac:dyDescent="0.25">
      <c r="A110" s="2">
        <v>42069</v>
      </c>
      <c r="B110" s="3">
        <v>9.4675925925925917E-4</v>
      </c>
      <c r="C110" s="4">
        <v>9.2840000000000007</v>
      </c>
      <c r="D110" s="4">
        <v>8.6019000000000005</v>
      </c>
      <c r="E110" s="4">
        <v>86018.639930000005</v>
      </c>
      <c r="F110" s="4">
        <v>25.1</v>
      </c>
      <c r="G110" s="4">
        <v>9.6999999999999993</v>
      </c>
      <c r="H110" s="4">
        <v>3067</v>
      </c>
      <c r="J110" s="4">
        <v>0.1</v>
      </c>
      <c r="K110" s="4">
        <v>0.83560000000000001</v>
      </c>
      <c r="L110" s="4">
        <v>7.7577999999999996</v>
      </c>
      <c r="M110" s="4">
        <v>7.1879</v>
      </c>
      <c r="N110" s="4">
        <v>21.002099999999999</v>
      </c>
      <c r="O110" s="4">
        <v>8.1146999999999991</v>
      </c>
      <c r="P110" s="4">
        <v>29.1</v>
      </c>
      <c r="Q110" s="4">
        <v>15.9184</v>
      </c>
      <c r="R110" s="4">
        <v>6.1504000000000003</v>
      </c>
      <c r="S110" s="4">
        <v>22.1</v>
      </c>
      <c r="T110" s="4">
        <v>3067</v>
      </c>
      <c r="W110" s="4">
        <v>0</v>
      </c>
      <c r="X110" s="4">
        <v>8.3599999999999994E-2</v>
      </c>
      <c r="Y110" s="4">
        <v>11.8</v>
      </c>
      <c r="Z110" s="4">
        <v>859</v>
      </c>
      <c r="AA110" s="4">
        <v>881</v>
      </c>
      <c r="AB110" s="4">
        <v>813</v>
      </c>
      <c r="AC110" s="4">
        <v>60</v>
      </c>
      <c r="AD110" s="4">
        <v>7.05</v>
      </c>
      <c r="AE110" s="4">
        <v>0.16</v>
      </c>
      <c r="AF110" s="4">
        <v>978</v>
      </c>
      <c r="AG110" s="4">
        <v>-11</v>
      </c>
      <c r="AH110" s="4">
        <v>7</v>
      </c>
      <c r="AI110" s="4">
        <v>25</v>
      </c>
      <c r="AJ110" s="4">
        <v>189</v>
      </c>
      <c r="AK110" s="4">
        <v>138</v>
      </c>
      <c r="AL110" s="4">
        <v>2.7</v>
      </c>
      <c r="AM110" s="4">
        <v>195</v>
      </c>
      <c r="AN110" s="4" t="s">
        <v>155</v>
      </c>
      <c r="AO110" s="4">
        <v>2</v>
      </c>
      <c r="AP110" s="4">
        <v>0.58417824074074076</v>
      </c>
      <c r="AQ110" s="4">
        <v>47.163628000000003</v>
      </c>
      <c r="AR110" s="4">
        <v>-88.490815999999995</v>
      </c>
      <c r="AS110" s="4">
        <v>319.60000000000002</v>
      </c>
      <c r="AT110" s="4">
        <v>30.4</v>
      </c>
      <c r="AU110" s="4">
        <v>10</v>
      </c>
      <c r="AV110" s="4">
        <v>9</v>
      </c>
      <c r="AW110" s="4" t="s">
        <v>206</v>
      </c>
      <c r="AX110" s="4">
        <v>1.4461539999999999</v>
      </c>
      <c r="AY110" s="4">
        <v>1.2846150000000001</v>
      </c>
      <c r="AZ110" s="4">
        <v>2.6</v>
      </c>
      <c r="BA110" s="4">
        <v>14.023</v>
      </c>
      <c r="BB110" s="4">
        <v>10.76</v>
      </c>
      <c r="BC110" s="4">
        <v>0.77</v>
      </c>
      <c r="BD110" s="4">
        <v>19.670999999999999</v>
      </c>
      <c r="BE110" s="4">
        <v>1541.6949999999999</v>
      </c>
      <c r="BF110" s="4">
        <v>909.16300000000001</v>
      </c>
      <c r="BG110" s="4">
        <v>0.437</v>
      </c>
      <c r="BH110" s="4">
        <v>0.16900000000000001</v>
      </c>
      <c r="BI110" s="4">
        <v>0.60599999999999998</v>
      </c>
      <c r="BJ110" s="4">
        <v>0.33100000000000002</v>
      </c>
      <c r="BK110" s="4">
        <v>0.128</v>
      </c>
      <c r="BL110" s="4">
        <v>0.45900000000000002</v>
      </c>
      <c r="BM110" s="4">
        <v>20.1555</v>
      </c>
      <c r="BQ110" s="4">
        <v>12.074999999999999</v>
      </c>
      <c r="BR110" s="4">
        <v>0.35667399999999999</v>
      </c>
      <c r="BS110" s="4">
        <v>-5</v>
      </c>
      <c r="BT110" s="4">
        <v>3.5999999999999997E-2</v>
      </c>
      <c r="BU110" s="4">
        <v>8.7162210000000009</v>
      </c>
      <c r="BV110" s="4">
        <v>0.72719999999999996</v>
      </c>
      <c r="BW110" s="4">
        <f t="shared" si="19"/>
        <v>2.3028255882000002</v>
      </c>
      <c r="BY110" s="4">
        <f t="shared" si="15"/>
        <v>9903.6249445965168</v>
      </c>
      <c r="BZ110" s="4">
        <f t="shared" si="16"/>
        <v>5840.3311715379514</v>
      </c>
      <c r="CA110" s="4">
        <f t="shared" si="17"/>
        <v>2.1262959642870003</v>
      </c>
      <c r="CB110" s="4">
        <f t="shared" si="18"/>
        <v>133.69232199014553</v>
      </c>
    </row>
    <row r="111" spans="1:80" x14ac:dyDescent="0.25">
      <c r="A111" s="2">
        <v>42069</v>
      </c>
      <c r="B111" s="3">
        <v>9.5833333333333328E-4</v>
      </c>
      <c r="C111" s="4">
        <v>9.8010000000000002</v>
      </c>
      <c r="D111" s="4">
        <v>7.8228</v>
      </c>
      <c r="E111" s="4">
        <v>78227.974279999995</v>
      </c>
      <c r="F111" s="4">
        <v>24.6</v>
      </c>
      <c r="G111" s="4">
        <v>11.6</v>
      </c>
      <c r="H111" s="4">
        <v>3003.5</v>
      </c>
      <c r="J111" s="4">
        <v>0.1</v>
      </c>
      <c r="K111" s="4">
        <v>0.83940000000000003</v>
      </c>
      <c r="L111" s="4">
        <v>8.2271000000000001</v>
      </c>
      <c r="M111" s="4">
        <v>6.5664999999999996</v>
      </c>
      <c r="N111" s="4">
        <v>20.674099999999999</v>
      </c>
      <c r="O111" s="4">
        <v>9.7430000000000003</v>
      </c>
      <c r="P111" s="4">
        <v>30.4</v>
      </c>
      <c r="Q111" s="4">
        <v>15.6698</v>
      </c>
      <c r="R111" s="4">
        <v>7.3845999999999998</v>
      </c>
      <c r="S111" s="4">
        <v>23.1</v>
      </c>
      <c r="T111" s="4">
        <v>3003.5464999999999</v>
      </c>
      <c r="W111" s="4">
        <v>0</v>
      </c>
      <c r="X111" s="4">
        <v>8.3900000000000002E-2</v>
      </c>
      <c r="Y111" s="4">
        <v>11.8</v>
      </c>
      <c r="Z111" s="4">
        <v>860</v>
      </c>
      <c r="AA111" s="4">
        <v>883</v>
      </c>
      <c r="AB111" s="4">
        <v>814</v>
      </c>
      <c r="AC111" s="4">
        <v>60</v>
      </c>
      <c r="AD111" s="4">
        <v>7.05</v>
      </c>
      <c r="AE111" s="4">
        <v>0.16</v>
      </c>
      <c r="AF111" s="4">
        <v>978</v>
      </c>
      <c r="AG111" s="4">
        <v>-11</v>
      </c>
      <c r="AH111" s="4">
        <v>7</v>
      </c>
      <c r="AI111" s="4">
        <v>25</v>
      </c>
      <c r="AJ111" s="4">
        <v>188.1</v>
      </c>
      <c r="AK111" s="4">
        <v>138</v>
      </c>
      <c r="AL111" s="4">
        <v>2.7</v>
      </c>
      <c r="AM111" s="4">
        <v>195</v>
      </c>
      <c r="AN111" s="4" t="s">
        <v>155</v>
      </c>
      <c r="AO111" s="4">
        <v>2</v>
      </c>
      <c r="AP111" s="4">
        <v>0.5841898148148148</v>
      </c>
      <c r="AQ111" s="4">
        <v>47.163595000000001</v>
      </c>
      <c r="AR111" s="4">
        <v>-88.490990999999994</v>
      </c>
      <c r="AS111" s="4">
        <v>319.7</v>
      </c>
      <c r="AT111" s="4">
        <v>30.3</v>
      </c>
      <c r="AU111" s="4">
        <v>10</v>
      </c>
      <c r="AV111" s="4">
        <v>9</v>
      </c>
      <c r="AW111" s="4" t="s">
        <v>206</v>
      </c>
      <c r="AX111" s="4">
        <v>1.4</v>
      </c>
      <c r="AY111" s="4">
        <v>1.3</v>
      </c>
      <c r="AZ111" s="4">
        <v>2.6</v>
      </c>
      <c r="BA111" s="4">
        <v>14.023</v>
      </c>
      <c r="BB111" s="4">
        <v>11.03</v>
      </c>
      <c r="BC111" s="4">
        <v>0.79</v>
      </c>
      <c r="BD111" s="4">
        <v>19.132000000000001</v>
      </c>
      <c r="BE111" s="4">
        <v>1652.183</v>
      </c>
      <c r="BF111" s="4">
        <v>839.31</v>
      </c>
      <c r="BG111" s="4">
        <v>0.435</v>
      </c>
      <c r="BH111" s="4">
        <v>0.20499999999999999</v>
      </c>
      <c r="BI111" s="4">
        <v>0.64</v>
      </c>
      <c r="BJ111" s="4">
        <v>0.33</v>
      </c>
      <c r="BK111" s="4">
        <v>0.155</v>
      </c>
      <c r="BL111" s="4">
        <v>0.48499999999999999</v>
      </c>
      <c r="BM111" s="4">
        <v>19.9465</v>
      </c>
      <c r="BQ111" s="4">
        <v>12.257</v>
      </c>
      <c r="BR111" s="4">
        <v>0.41878399999999999</v>
      </c>
      <c r="BS111" s="4">
        <v>-5</v>
      </c>
      <c r="BT111" s="4">
        <v>3.5062000000000003E-2</v>
      </c>
      <c r="BU111" s="4">
        <v>10.234035</v>
      </c>
      <c r="BV111" s="4">
        <v>0.70825199999999999</v>
      </c>
      <c r="BW111" s="4">
        <f t="shared" si="19"/>
        <v>2.7038320470000001</v>
      </c>
      <c r="BY111" s="4">
        <f t="shared" si="15"/>
        <v>12461.563503874486</v>
      </c>
      <c r="BZ111" s="4">
        <f t="shared" si="16"/>
        <v>6330.4820739814495</v>
      </c>
      <c r="CA111" s="4">
        <f t="shared" si="17"/>
        <v>2.4890196523500001</v>
      </c>
      <c r="CB111" s="4">
        <f t="shared" si="18"/>
        <v>155.34534931602749</v>
      </c>
    </row>
    <row r="112" spans="1:80" x14ac:dyDescent="0.25">
      <c r="A112" s="2">
        <v>42069</v>
      </c>
      <c r="B112" s="3">
        <v>9.699074074074075E-4</v>
      </c>
      <c r="C112" s="4">
        <v>10.349</v>
      </c>
      <c r="D112" s="4">
        <v>6.9725000000000001</v>
      </c>
      <c r="E112" s="4">
        <v>69724.652780000004</v>
      </c>
      <c r="F112" s="4">
        <v>21.8</v>
      </c>
      <c r="G112" s="4">
        <v>20.3</v>
      </c>
      <c r="H112" s="4">
        <v>2884.2</v>
      </c>
      <c r="J112" s="4">
        <v>0.1</v>
      </c>
      <c r="K112" s="4">
        <v>0.84350000000000003</v>
      </c>
      <c r="L112" s="4">
        <v>8.7296999999999993</v>
      </c>
      <c r="M112" s="4">
        <v>5.8813000000000004</v>
      </c>
      <c r="N112" s="4">
        <v>18.354900000000001</v>
      </c>
      <c r="O112" s="4">
        <v>17.122900000000001</v>
      </c>
      <c r="P112" s="4">
        <v>35.5</v>
      </c>
      <c r="Q112" s="4">
        <v>13.912000000000001</v>
      </c>
      <c r="R112" s="4">
        <v>12.978199999999999</v>
      </c>
      <c r="S112" s="4">
        <v>26.9</v>
      </c>
      <c r="T112" s="4">
        <v>2884.1903000000002</v>
      </c>
      <c r="W112" s="4">
        <v>0</v>
      </c>
      <c r="X112" s="4">
        <v>8.4400000000000003E-2</v>
      </c>
      <c r="Y112" s="4">
        <v>11.9</v>
      </c>
      <c r="Z112" s="4">
        <v>859</v>
      </c>
      <c r="AA112" s="4">
        <v>882</v>
      </c>
      <c r="AB112" s="4">
        <v>813</v>
      </c>
      <c r="AC112" s="4">
        <v>60</v>
      </c>
      <c r="AD112" s="4">
        <v>7.05</v>
      </c>
      <c r="AE112" s="4">
        <v>0.16</v>
      </c>
      <c r="AF112" s="4">
        <v>978</v>
      </c>
      <c r="AG112" s="4">
        <v>-11</v>
      </c>
      <c r="AH112" s="4">
        <v>7</v>
      </c>
      <c r="AI112" s="4">
        <v>25</v>
      </c>
      <c r="AJ112" s="4">
        <v>188</v>
      </c>
      <c r="AK112" s="4">
        <v>138</v>
      </c>
      <c r="AL112" s="4">
        <v>2.5</v>
      </c>
      <c r="AM112" s="4">
        <v>195</v>
      </c>
      <c r="AN112" s="4" t="s">
        <v>155</v>
      </c>
      <c r="AO112" s="4">
        <v>2</v>
      </c>
      <c r="AP112" s="4">
        <v>0.58420138888888895</v>
      </c>
      <c r="AQ112" s="4">
        <v>47.163561999999999</v>
      </c>
      <c r="AR112" s="4">
        <v>-88.491163</v>
      </c>
      <c r="AS112" s="4">
        <v>319.7</v>
      </c>
      <c r="AT112" s="4">
        <v>30</v>
      </c>
      <c r="AU112" s="4">
        <v>10</v>
      </c>
      <c r="AV112" s="4">
        <v>9</v>
      </c>
      <c r="AW112" s="4" t="s">
        <v>206</v>
      </c>
      <c r="AX112" s="4">
        <v>1.4</v>
      </c>
      <c r="AY112" s="4">
        <v>1.3</v>
      </c>
      <c r="AZ112" s="4">
        <v>2.6</v>
      </c>
      <c r="BA112" s="4">
        <v>14.023</v>
      </c>
      <c r="BB112" s="4">
        <v>11.34</v>
      </c>
      <c r="BC112" s="4">
        <v>0.81</v>
      </c>
      <c r="BD112" s="4">
        <v>18.553999999999998</v>
      </c>
      <c r="BE112" s="4">
        <v>1776.087</v>
      </c>
      <c r="BF112" s="4">
        <v>761.57399999999996</v>
      </c>
      <c r="BG112" s="4">
        <v>0.39100000000000001</v>
      </c>
      <c r="BH112" s="4">
        <v>0.36499999999999999</v>
      </c>
      <c r="BI112" s="4">
        <v>0.75600000000000001</v>
      </c>
      <c r="BJ112" s="4">
        <v>0.29599999999999999</v>
      </c>
      <c r="BK112" s="4">
        <v>0.27700000000000002</v>
      </c>
      <c r="BL112" s="4">
        <v>0.57299999999999995</v>
      </c>
      <c r="BM112" s="4">
        <v>19.404699999999998</v>
      </c>
      <c r="BQ112" s="4">
        <v>12.478</v>
      </c>
      <c r="BR112" s="4">
        <v>0.36015399999999997</v>
      </c>
      <c r="BS112" s="4">
        <v>-5</v>
      </c>
      <c r="BT112" s="4">
        <v>3.5937999999999998E-2</v>
      </c>
      <c r="BU112" s="4">
        <v>8.8012630000000005</v>
      </c>
      <c r="BV112" s="4">
        <v>0.72594800000000004</v>
      </c>
      <c r="BW112" s="4">
        <f t="shared" si="19"/>
        <v>2.3252936846000001</v>
      </c>
      <c r="BY112" s="4">
        <f t="shared" si="15"/>
        <v>11520.643084038296</v>
      </c>
      <c r="BZ112" s="4">
        <f t="shared" si="16"/>
        <v>4939.9732310879936</v>
      </c>
      <c r="CA112" s="4">
        <f t="shared" si="17"/>
        <v>1.920013125976</v>
      </c>
      <c r="CB112" s="4">
        <f t="shared" si="18"/>
        <v>129.96804565157208</v>
      </c>
    </row>
    <row r="113" spans="1:80" x14ac:dyDescent="0.25">
      <c r="A113" s="2">
        <v>42069</v>
      </c>
      <c r="B113" s="3">
        <v>9.814814814814814E-4</v>
      </c>
      <c r="C113" s="4">
        <v>10.585000000000001</v>
      </c>
      <c r="D113" s="4">
        <v>6.4482999999999997</v>
      </c>
      <c r="E113" s="4">
        <v>64483.07692</v>
      </c>
      <c r="F113" s="4">
        <v>21.5</v>
      </c>
      <c r="G113" s="4">
        <v>21.3</v>
      </c>
      <c r="H113" s="4">
        <v>2700.6</v>
      </c>
      <c r="J113" s="4">
        <v>0.1</v>
      </c>
      <c r="K113" s="4">
        <v>0.8468</v>
      </c>
      <c r="L113" s="4">
        <v>8.9633000000000003</v>
      </c>
      <c r="M113" s="4">
        <v>5.4606000000000003</v>
      </c>
      <c r="N113" s="4">
        <v>18.206600000000002</v>
      </c>
      <c r="O113" s="4">
        <v>18.035699999999999</v>
      </c>
      <c r="P113" s="4">
        <v>36.200000000000003</v>
      </c>
      <c r="Q113" s="4">
        <v>13.7996</v>
      </c>
      <c r="R113" s="4">
        <v>13.67</v>
      </c>
      <c r="S113" s="4">
        <v>27.5</v>
      </c>
      <c r="T113" s="4">
        <v>2700.5574000000001</v>
      </c>
      <c r="W113" s="4">
        <v>0</v>
      </c>
      <c r="X113" s="4">
        <v>8.4699999999999998E-2</v>
      </c>
      <c r="Y113" s="4">
        <v>11.8</v>
      </c>
      <c r="Z113" s="4">
        <v>859</v>
      </c>
      <c r="AA113" s="4">
        <v>882</v>
      </c>
      <c r="AB113" s="4">
        <v>814</v>
      </c>
      <c r="AC113" s="4">
        <v>60</v>
      </c>
      <c r="AD113" s="4">
        <v>7.05</v>
      </c>
      <c r="AE113" s="4">
        <v>0.16</v>
      </c>
      <c r="AF113" s="4">
        <v>978</v>
      </c>
      <c r="AG113" s="4">
        <v>-11</v>
      </c>
      <c r="AH113" s="4">
        <v>7</v>
      </c>
      <c r="AI113" s="4">
        <v>25</v>
      </c>
      <c r="AJ113" s="4">
        <v>188</v>
      </c>
      <c r="AK113" s="4">
        <v>138</v>
      </c>
      <c r="AL113" s="4">
        <v>2.2999999999999998</v>
      </c>
      <c r="AM113" s="4">
        <v>195</v>
      </c>
      <c r="AN113" s="4" t="s">
        <v>155</v>
      </c>
      <c r="AO113" s="4">
        <v>2</v>
      </c>
      <c r="AP113" s="4">
        <v>0.58421296296296299</v>
      </c>
      <c r="AQ113" s="4">
        <v>47.163479000000002</v>
      </c>
      <c r="AR113" s="4">
        <v>-88.491467999999998</v>
      </c>
      <c r="AS113" s="4">
        <v>319.39999999999998</v>
      </c>
      <c r="AT113" s="4">
        <v>30.3</v>
      </c>
      <c r="AU113" s="4">
        <v>10</v>
      </c>
      <c r="AV113" s="4">
        <v>9</v>
      </c>
      <c r="AW113" s="4" t="s">
        <v>206</v>
      </c>
      <c r="AX113" s="4">
        <v>1.4</v>
      </c>
      <c r="AY113" s="4">
        <v>1.466798</v>
      </c>
      <c r="AZ113" s="4">
        <v>2.7667980000000001</v>
      </c>
      <c r="BA113" s="4">
        <v>14.023</v>
      </c>
      <c r="BB113" s="4">
        <v>11.61</v>
      </c>
      <c r="BC113" s="4">
        <v>0.83</v>
      </c>
      <c r="BD113" s="4">
        <v>18.088999999999999</v>
      </c>
      <c r="BE113" s="4">
        <v>1849.1949999999999</v>
      </c>
      <c r="BF113" s="4">
        <v>717.01300000000003</v>
      </c>
      <c r="BG113" s="4">
        <v>0.39300000000000002</v>
      </c>
      <c r="BH113" s="4">
        <v>0.39</v>
      </c>
      <c r="BI113" s="4">
        <v>0.78300000000000003</v>
      </c>
      <c r="BJ113" s="4">
        <v>0.29799999999999999</v>
      </c>
      <c r="BK113" s="4">
        <v>0.29499999999999998</v>
      </c>
      <c r="BL113" s="4">
        <v>0.59299999999999997</v>
      </c>
      <c r="BM113" s="4">
        <v>18.424099999999999</v>
      </c>
      <c r="BQ113" s="4">
        <v>12.702999999999999</v>
      </c>
      <c r="BR113" s="4">
        <v>0.39111699999999999</v>
      </c>
      <c r="BS113" s="4">
        <v>-5</v>
      </c>
      <c r="BT113" s="4">
        <v>3.5076000000000003E-2</v>
      </c>
      <c r="BU113" s="4">
        <v>9.5579280000000004</v>
      </c>
      <c r="BV113" s="4">
        <v>0.70853200000000005</v>
      </c>
      <c r="BW113" s="4">
        <f t="shared" si="19"/>
        <v>2.5252045775999998</v>
      </c>
      <c r="BY113" s="4">
        <f t="shared" si="15"/>
        <v>13026.08635628652</v>
      </c>
      <c r="BZ113" s="4">
        <f t="shared" si="16"/>
        <v>5050.7779096201684</v>
      </c>
      <c r="CA113" s="4">
        <f t="shared" si="17"/>
        <v>2.0991694949279998</v>
      </c>
      <c r="CB113" s="4">
        <f t="shared" si="18"/>
        <v>134.0092243825128</v>
      </c>
    </row>
    <row r="114" spans="1:80" x14ac:dyDescent="0.25">
      <c r="A114" s="2">
        <v>42069</v>
      </c>
      <c r="B114" s="3">
        <v>9.930555555555554E-4</v>
      </c>
      <c r="C114" s="4">
        <v>10.641999999999999</v>
      </c>
      <c r="D114" s="4">
        <v>6.32</v>
      </c>
      <c r="E114" s="4">
        <v>63199.932889999996</v>
      </c>
      <c r="F114" s="4">
        <v>21.3</v>
      </c>
      <c r="G114" s="4">
        <v>8.1</v>
      </c>
      <c r="H114" s="4">
        <v>2568</v>
      </c>
      <c r="J114" s="4">
        <v>0.1</v>
      </c>
      <c r="K114" s="4">
        <v>0.84770000000000001</v>
      </c>
      <c r="L114" s="4">
        <v>9.0208999999999993</v>
      </c>
      <c r="M114" s="4">
        <v>5.3574999999999999</v>
      </c>
      <c r="N114" s="4">
        <v>18.056000000000001</v>
      </c>
      <c r="O114" s="4">
        <v>6.8663999999999996</v>
      </c>
      <c r="P114" s="4">
        <v>24.9</v>
      </c>
      <c r="Q114" s="4">
        <v>13.6854</v>
      </c>
      <c r="R114" s="4">
        <v>5.2042999999999999</v>
      </c>
      <c r="S114" s="4">
        <v>18.899999999999999</v>
      </c>
      <c r="T114" s="4">
        <v>2568.0346</v>
      </c>
      <c r="W114" s="4">
        <v>0</v>
      </c>
      <c r="X114" s="4">
        <v>8.48E-2</v>
      </c>
      <c r="Y114" s="4">
        <v>11.8</v>
      </c>
      <c r="Z114" s="4">
        <v>860</v>
      </c>
      <c r="AA114" s="4">
        <v>882</v>
      </c>
      <c r="AB114" s="4">
        <v>810</v>
      </c>
      <c r="AC114" s="4">
        <v>60</v>
      </c>
      <c r="AD114" s="4">
        <v>7.05</v>
      </c>
      <c r="AE114" s="4">
        <v>0.16</v>
      </c>
      <c r="AF114" s="4">
        <v>978</v>
      </c>
      <c r="AG114" s="4">
        <v>-11</v>
      </c>
      <c r="AH114" s="4">
        <v>7</v>
      </c>
      <c r="AI114" s="4">
        <v>25</v>
      </c>
      <c r="AJ114" s="4">
        <v>188</v>
      </c>
      <c r="AK114" s="4">
        <v>138</v>
      </c>
      <c r="AL114" s="4">
        <v>2.2000000000000002</v>
      </c>
      <c r="AM114" s="4">
        <v>195</v>
      </c>
      <c r="AN114" s="4" t="s">
        <v>155</v>
      </c>
      <c r="AO114" s="4">
        <v>2</v>
      </c>
      <c r="AP114" s="4">
        <v>0.58423611111111107</v>
      </c>
      <c r="AQ114" s="4">
        <v>47.163387</v>
      </c>
      <c r="AR114" s="4">
        <v>-88.491640000000004</v>
      </c>
      <c r="AS114" s="4">
        <v>319.60000000000002</v>
      </c>
      <c r="AT114" s="4">
        <v>30.7</v>
      </c>
      <c r="AU114" s="4">
        <v>10</v>
      </c>
      <c r="AV114" s="4">
        <v>9</v>
      </c>
      <c r="AW114" s="4" t="s">
        <v>206</v>
      </c>
      <c r="AX114" s="4">
        <v>1.4</v>
      </c>
      <c r="AY114" s="4">
        <v>1.5840399999999999</v>
      </c>
      <c r="AZ114" s="4">
        <v>2.8</v>
      </c>
      <c r="BA114" s="4">
        <v>14.023</v>
      </c>
      <c r="BB114" s="4">
        <v>11.68</v>
      </c>
      <c r="BC114" s="4">
        <v>0.83</v>
      </c>
      <c r="BD114" s="4">
        <v>17.966000000000001</v>
      </c>
      <c r="BE114" s="4">
        <v>1868.569</v>
      </c>
      <c r="BF114" s="4">
        <v>706.30899999999997</v>
      </c>
      <c r="BG114" s="4">
        <v>0.39200000000000002</v>
      </c>
      <c r="BH114" s="4">
        <v>0.14899999999999999</v>
      </c>
      <c r="BI114" s="4">
        <v>0.54100000000000004</v>
      </c>
      <c r="BJ114" s="4">
        <v>0.29699999999999999</v>
      </c>
      <c r="BK114" s="4">
        <v>0.113</v>
      </c>
      <c r="BL114" s="4">
        <v>0.41</v>
      </c>
      <c r="BM114" s="4">
        <v>17.590599999999998</v>
      </c>
      <c r="BQ114" s="4">
        <v>12.766999999999999</v>
      </c>
      <c r="BR114" s="4">
        <v>0.43489800000000001</v>
      </c>
      <c r="BS114" s="4">
        <v>-5</v>
      </c>
      <c r="BT114" s="4">
        <v>3.4070000000000003E-2</v>
      </c>
      <c r="BU114" s="4">
        <v>10.627827</v>
      </c>
      <c r="BV114" s="4">
        <v>0.68822399999999995</v>
      </c>
      <c r="BW114" s="4">
        <f t="shared" si="19"/>
        <v>2.8078718933999998</v>
      </c>
      <c r="BY114" s="4">
        <f t="shared" si="15"/>
        <v>14635.956287267929</v>
      </c>
      <c r="BZ114" s="4">
        <f t="shared" si="16"/>
        <v>5532.312507220191</v>
      </c>
      <c r="CA114" s="4">
        <f t="shared" si="17"/>
        <v>2.3263144242029998</v>
      </c>
      <c r="CB114" s="4">
        <f t="shared" si="18"/>
        <v>142.26883860953819</v>
      </c>
    </row>
    <row r="115" spans="1:80" x14ac:dyDescent="0.25">
      <c r="A115" s="2">
        <v>42069</v>
      </c>
      <c r="B115" s="3">
        <v>1.0046296296296298E-3</v>
      </c>
      <c r="C115" s="4">
        <v>10.295</v>
      </c>
      <c r="D115" s="4">
        <v>6.6698000000000004</v>
      </c>
      <c r="E115" s="4">
        <v>66698.25503</v>
      </c>
      <c r="F115" s="4">
        <v>22.6</v>
      </c>
      <c r="G115" s="4">
        <v>8.1</v>
      </c>
      <c r="H115" s="4">
        <v>2492.1</v>
      </c>
      <c r="J115" s="4">
        <v>0.1</v>
      </c>
      <c r="K115" s="4">
        <v>0.84709999999999996</v>
      </c>
      <c r="L115" s="4">
        <v>8.7213999999999992</v>
      </c>
      <c r="M115" s="4">
        <v>5.6501000000000001</v>
      </c>
      <c r="N115" s="4">
        <v>19.133199999999999</v>
      </c>
      <c r="O115" s="4">
        <v>6.8616000000000001</v>
      </c>
      <c r="P115" s="4">
        <v>26</v>
      </c>
      <c r="Q115" s="4">
        <v>14.501799999999999</v>
      </c>
      <c r="R115" s="4">
        <v>5.2007000000000003</v>
      </c>
      <c r="S115" s="4">
        <v>19.7</v>
      </c>
      <c r="T115" s="4">
        <v>2492.1016</v>
      </c>
      <c r="W115" s="4">
        <v>0</v>
      </c>
      <c r="X115" s="4">
        <v>8.4699999999999998E-2</v>
      </c>
      <c r="Y115" s="4">
        <v>11.9</v>
      </c>
      <c r="Z115" s="4">
        <v>858</v>
      </c>
      <c r="AA115" s="4">
        <v>882</v>
      </c>
      <c r="AB115" s="4">
        <v>810</v>
      </c>
      <c r="AC115" s="4">
        <v>60</v>
      </c>
      <c r="AD115" s="4">
        <v>7.05</v>
      </c>
      <c r="AE115" s="4">
        <v>0.16</v>
      </c>
      <c r="AF115" s="4">
        <v>978</v>
      </c>
      <c r="AG115" s="4">
        <v>-11</v>
      </c>
      <c r="AH115" s="4">
        <v>7</v>
      </c>
      <c r="AI115" s="4">
        <v>25</v>
      </c>
      <c r="AJ115" s="4">
        <v>188</v>
      </c>
      <c r="AK115" s="4">
        <v>138</v>
      </c>
      <c r="AL115" s="4">
        <v>2.2999999999999998</v>
      </c>
      <c r="AM115" s="4">
        <v>195</v>
      </c>
      <c r="AN115" s="4" t="s">
        <v>155</v>
      </c>
      <c r="AO115" s="4">
        <v>2</v>
      </c>
      <c r="AP115" s="4">
        <v>0.58424768518518522</v>
      </c>
      <c r="AQ115" s="4">
        <v>47.163372000000003</v>
      </c>
      <c r="AR115" s="4">
        <v>-88.491662000000005</v>
      </c>
      <c r="AS115" s="4">
        <v>319.60000000000002</v>
      </c>
      <c r="AT115" s="4">
        <v>31.5</v>
      </c>
      <c r="AU115" s="4">
        <v>10</v>
      </c>
      <c r="AV115" s="4">
        <v>9</v>
      </c>
      <c r="AW115" s="4" t="s">
        <v>206</v>
      </c>
      <c r="AX115" s="4">
        <v>1.4</v>
      </c>
      <c r="AY115" s="4">
        <v>1.7701009999999999</v>
      </c>
      <c r="AZ115" s="4">
        <v>2.8850509999999998</v>
      </c>
      <c r="BA115" s="4">
        <v>14.023</v>
      </c>
      <c r="BB115" s="4">
        <v>11.63</v>
      </c>
      <c r="BC115" s="4">
        <v>0.83</v>
      </c>
      <c r="BD115" s="4">
        <v>18.047999999999998</v>
      </c>
      <c r="BE115" s="4">
        <v>1808.3119999999999</v>
      </c>
      <c r="BF115" s="4">
        <v>745.62699999999995</v>
      </c>
      <c r="BG115" s="4">
        <v>0.41499999999999998</v>
      </c>
      <c r="BH115" s="4">
        <v>0.14899999999999999</v>
      </c>
      <c r="BI115" s="4">
        <v>0.56399999999999995</v>
      </c>
      <c r="BJ115" s="4">
        <v>0.315</v>
      </c>
      <c r="BK115" s="4">
        <v>0.113</v>
      </c>
      <c r="BL115" s="4">
        <v>0.42799999999999999</v>
      </c>
      <c r="BM115" s="4">
        <v>17.087299999999999</v>
      </c>
      <c r="BQ115" s="4">
        <v>12.771000000000001</v>
      </c>
      <c r="BR115" s="4">
        <v>0.46612500000000001</v>
      </c>
      <c r="BS115" s="4">
        <v>-5</v>
      </c>
      <c r="BT115" s="4">
        <v>3.5874999999999997E-2</v>
      </c>
      <c r="BU115" s="4">
        <v>11.390930000000001</v>
      </c>
      <c r="BV115" s="4">
        <v>0.72467499999999996</v>
      </c>
      <c r="BW115" s="4">
        <f t="shared" si="19"/>
        <v>3.0094837060000001</v>
      </c>
      <c r="BY115" s="4">
        <f t="shared" si="15"/>
        <v>15180.98793728792</v>
      </c>
      <c r="BZ115" s="4">
        <f t="shared" si="16"/>
        <v>6259.6247178120702</v>
      </c>
      <c r="CA115" s="4">
        <f t="shared" si="17"/>
        <v>2.6444613541500002</v>
      </c>
      <c r="CB115" s="4">
        <f t="shared" si="18"/>
        <v>148.12122126182899</v>
      </c>
    </row>
    <row r="116" spans="1:80" x14ac:dyDescent="0.25">
      <c r="A116" s="2">
        <v>42069</v>
      </c>
      <c r="B116" s="3">
        <v>1.0162037037037038E-3</v>
      </c>
      <c r="C116" s="4">
        <v>9.7270000000000003</v>
      </c>
      <c r="D116" s="4">
        <v>7.7386999999999997</v>
      </c>
      <c r="E116" s="4">
        <v>77387.042130000002</v>
      </c>
      <c r="F116" s="4">
        <v>30.1</v>
      </c>
      <c r="G116" s="4">
        <v>8.1</v>
      </c>
      <c r="H116" s="4">
        <v>2696.1</v>
      </c>
      <c r="J116" s="4">
        <v>0.1</v>
      </c>
      <c r="K116" s="4">
        <v>0.84099999999999997</v>
      </c>
      <c r="L116" s="4">
        <v>8.1795000000000009</v>
      </c>
      <c r="M116" s="4">
        <v>6.5079000000000002</v>
      </c>
      <c r="N116" s="4">
        <v>25.3155</v>
      </c>
      <c r="O116" s="4">
        <v>6.8117000000000001</v>
      </c>
      <c r="P116" s="4">
        <v>32.1</v>
      </c>
      <c r="Q116" s="4">
        <v>19.1877</v>
      </c>
      <c r="R116" s="4">
        <v>5.1628999999999996</v>
      </c>
      <c r="S116" s="4">
        <v>24.4</v>
      </c>
      <c r="T116" s="4">
        <v>2696.1466</v>
      </c>
      <c r="W116" s="4">
        <v>0</v>
      </c>
      <c r="X116" s="4">
        <v>8.4099999999999994E-2</v>
      </c>
      <c r="Y116" s="4">
        <v>11.8</v>
      </c>
      <c r="Z116" s="4">
        <v>858</v>
      </c>
      <c r="AA116" s="4">
        <v>882</v>
      </c>
      <c r="AB116" s="4">
        <v>813</v>
      </c>
      <c r="AC116" s="4">
        <v>60</v>
      </c>
      <c r="AD116" s="4">
        <v>7.05</v>
      </c>
      <c r="AE116" s="4">
        <v>0.16</v>
      </c>
      <c r="AF116" s="4">
        <v>978</v>
      </c>
      <c r="AG116" s="4">
        <v>-11</v>
      </c>
      <c r="AH116" s="4">
        <v>7</v>
      </c>
      <c r="AI116" s="4">
        <v>25</v>
      </c>
      <c r="AJ116" s="4">
        <v>188</v>
      </c>
      <c r="AK116" s="4">
        <v>138</v>
      </c>
      <c r="AL116" s="4">
        <v>2.2000000000000002</v>
      </c>
      <c r="AM116" s="4">
        <v>195</v>
      </c>
      <c r="AN116" s="4" t="s">
        <v>155</v>
      </c>
      <c r="AO116" s="4">
        <v>2</v>
      </c>
      <c r="AP116" s="4">
        <v>0.58424768518518522</v>
      </c>
      <c r="AQ116" s="4">
        <v>47.163277999999998</v>
      </c>
      <c r="AR116" s="4">
        <v>-88.491758000000004</v>
      </c>
      <c r="AS116" s="4">
        <v>319.7</v>
      </c>
      <c r="AT116" s="4">
        <v>32.5</v>
      </c>
      <c r="AU116" s="4">
        <v>10</v>
      </c>
      <c r="AV116" s="4">
        <v>9</v>
      </c>
      <c r="AW116" s="4" t="s">
        <v>206</v>
      </c>
      <c r="AX116" s="4">
        <v>1.57023</v>
      </c>
      <c r="AY116" s="4">
        <v>1.119081</v>
      </c>
      <c r="AZ116" s="4">
        <v>2.985115</v>
      </c>
      <c r="BA116" s="4">
        <v>14.023</v>
      </c>
      <c r="BB116" s="4">
        <v>11.16</v>
      </c>
      <c r="BC116" s="4">
        <v>0.8</v>
      </c>
      <c r="BD116" s="4">
        <v>18.913</v>
      </c>
      <c r="BE116" s="4">
        <v>1657.7080000000001</v>
      </c>
      <c r="BF116" s="4">
        <v>839.45299999999997</v>
      </c>
      <c r="BG116" s="4">
        <v>0.53700000000000003</v>
      </c>
      <c r="BH116" s="4">
        <v>0.14499999999999999</v>
      </c>
      <c r="BI116" s="4">
        <v>0.68200000000000005</v>
      </c>
      <c r="BJ116" s="4">
        <v>0.40699999999999997</v>
      </c>
      <c r="BK116" s="4">
        <v>0.11</v>
      </c>
      <c r="BL116" s="4">
        <v>0.51700000000000002</v>
      </c>
      <c r="BM116" s="4">
        <v>18.069400000000002</v>
      </c>
      <c r="BQ116" s="4">
        <v>12.391999999999999</v>
      </c>
      <c r="BR116" s="4">
        <v>0.54960600000000004</v>
      </c>
      <c r="BS116" s="4">
        <v>-5</v>
      </c>
      <c r="BT116" s="4">
        <v>3.5999999999999997E-2</v>
      </c>
      <c r="BU116" s="4">
        <v>13.430997</v>
      </c>
      <c r="BV116" s="4">
        <v>0.72719999999999996</v>
      </c>
      <c r="BW116" s="4">
        <f t="shared" si="19"/>
        <v>3.5484694073999998</v>
      </c>
      <c r="BY116" s="4">
        <f t="shared" si="15"/>
        <v>16409.062655883612</v>
      </c>
      <c r="BZ116" s="4">
        <f t="shared" si="16"/>
        <v>8309.4470640604159</v>
      </c>
      <c r="CA116" s="4">
        <f t="shared" si="17"/>
        <v>4.0287484291229996</v>
      </c>
      <c r="CB116" s="4">
        <f t="shared" si="18"/>
        <v>184.68713352295981</v>
      </c>
    </row>
    <row r="117" spans="1:80" x14ac:dyDescent="0.25">
      <c r="A117" s="2">
        <v>42069</v>
      </c>
      <c r="B117" s="3">
        <v>1.0277777777777778E-3</v>
      </c>
      <c r="C117" s="4">
        <v>9.2799999999999994</v>
      </c>
      <c r="D117" s="4">
        <v>8.4444999999999997</v>
      </c>
      <c r="E117" s="4">
        <v>84444.698799999998</v>
      </c>
      <c r="F117" s="4">
        <v>40.1</v>
      </c>
      <c r="G117" s="4">
        <v>8.1999999999999993</v>
      </c>
      <c r="H117" s="4">
        <v>2895.2</v>
      </c>
      <c r="J117" s="4">
        <v>0.1</v>
      </c>
      <c r="K117" s="4">
        <v>0.83730000000000004</v>
      </c>
      <c r="L117" s="4">
        <v>7.7698</v>
      </c>
      <c r="M117" s="4">
        <v>7.0702999999999996</v>
      </c>
      <c r="N117" s="4">
        <v>33.5578</v>
      </c>
      <c r="O117" s="4">
        <v>6.8289999999999997</v>
      </c>
      <c r="P117" s="4">
        <v>40.4</v>
      </c>
      <c r="Q117" s="4">
        <v>25.434799999999999</v>
      </c>
      <c r="R117" s="4">
        <v>5.1760000000000002</v>
      </c>
      <c r="S117" s="4">
        <v>30.6</v>
      </c>
      <c r="T117" s="4">
        <v>2895.1722</v>
      </c>
      <c r="W117" s="4">
        <v>0</v>
      </c>
      <c r="X117" s="4">
        <v>8.3699999999999997E-2</v>
      </c>
      <c r="Y117" s="4">
        <v>11.9</v>
      </c>
      <c r="Z117" s="4">
        <v>858</v>
      </c>
      <c r="AA117" s="4">
        <v>882</v>
      </c>
      <c r="AB117" s="4">
        <v>812</v>
      </c>
      <c r="AC117" s="4">
        <v>60</v>
      </c>
      <c r="AD117" s="4">
        <v>7.05</v>
      </c>
      <c r="AE117" s="4">
        <v>0.16</v>
      </c>
      <c r="AF117" s="4">
        <v>978</v>
      </c>
      <c r="AG117" s="4">
        <v>-11</v>
      </c>
      <c r="AH117" s="4">
        <v>7</v>
      </c>
      <c r="AI117" s="4">
        <v>25</v>
      </c>
      <c r="AJ117" s="4">
        <v>188</v>
      </c>
      <c r="AK117" s="4">
        <v>138</v>
      </c>
      <c r="AL117" s="4">
        <v>2.2999999999999998</v>
      </c>
      <c r="AM117" s="4">
        <v>195</v>
      </c>
      <c r="AN117" s="4" t="s">
        <v>155</v>
      </c>
      <c r="AO117" s="4">
        <v>2</v>
      </c>
      <c r="AP117" s="4">
        <v>0.58425925925925926</v>
      </c>
      <c r="AQ117" s="4">
        <v>47.163151999999997</v>
      </c>
      <c r="AR117" s="4">
        <v>-88.491845999999995</v>
      </c>
      <c r="AS117" s="4">
        <v>319.7</v>
      </c>
      <c r="AT117" s="4">
        <v>32.9</v>
      </c>
      <c r="AU117" s="4">
        <v>10</v>
      </c>
      <c r="AV117" s="4">
        <v>9</v>
      </c>
      <c r="AW117" s="4" t="s">
        <v>206</v>
      </c>
      <c r="AX117" s="4">
        <v>1.6</v>
      </c>
      <c r="AY117" s="4">
        <v>1</v>
      </c>
      <c r="AZ117" s="4">
        <v>3</v>
      </c>
      <c r="BA117" s="4">
        <v>14.023</v>
      </c>
      <c r="BB117" s="4">
        <v>10.89</v>
      </c>
      <c r="BC117" s="4">
        <v>0.78</v>
      </c>
      <c r="BD117" s="4">
        <v>19.437000000000001</v>
      </c>
      <c r="BE117" s="4">
        <v>1556.6559999999999</v>
      </c>
      <c r="BF117" s="4">
        <v>901.55899999999997</v>
      </c>
      <c r="BG117" s="4">
        <v>0.70399999999999996</v>
      </c>
      <c r="BH117" s="4">
        <v>0.14299999999999999</v>
      </c>
      <c r="BI117" s="4">
        <v>0.84699999999999998</v>
      </c>
      <c r="BJ117" s="4">
        <v>0.53400000000000003</v>
      </c>
      <c r="BK117" s="4">
        <v>0.109</v>
      </c>
      <c r="BL117" s="4">
        <v>0.64200000000000002</v>
      </c>
      <c r="BM117" s="4">
        <v>19.1812</v>
      </c>
      <c r="BQ117" s="4">
        <v>12.196999999999999</v>
      </c>
      <c r="BR117" s="4">
        <v>0.54093000000000002</v>
      </c>
      <c r="BS117" s="4">
        <v>-5</v>
      </c>
      <c r="BT117" s="4">
        <v>3.6937999999999999E-2</v>
      </c>
      <c r="BU117" s="4">
        <v>13.218977000000001</v>
      </c>
      <c r="BV117" s="4">
        <v>0.74614800000000003</v>
      </c>
      <c r="BW117" s="4">
        <f t="shared" si="19"/>
        <v>3.4924537234000002</v>
      </c>
      <c r="BY117" s="4">
        <f t="shared" si="15"/>
        <v>15165.543697492143</v>
      </c>
      <c r="BZ117" s="4">
        <f t="shared" si="16"/>
        <v>8783.3358239503905</v>
      </c>
      <c r="CA117" s="4">
        <f t="shared" si="17"/>
        <v>5.2024341501659999</v>
      </c>
      <c r="CB117" s="4">
        <f t="shared" si="18"/>
        <v>192.95599548225641</v>
      </c>
    </row>
    <row r="118" spans="1:80" x14ac:dyDescent="0.25">
      <c r="A118" s="2">
        <v>42069</v>
      </c>
      <c r="B118" s="3">
        <v>1.0393518518518519E-3</v>
      </c>
      <c r="C118" s="4">
        <v>9.3130000000000006</v>
      </c>
      <c r="D118" s="4">
        <v>8.2966999999999995</v>
      </c>
      <c r="E118" s="4">
        <v>82966.600170000005</v>
      </c>
      <c r="F118" s="4">
        <v>51.4</v>
      </c>
      <c r="G118" s="4">
        <v>9.3000000000000007</v>
      </c>
      <c r="H118" s="4">
        <v>2951</v>
      </c>
      <c r="J118" s="4">
        <v>0.1</v>
      </c>
      <c r="K118" s="4">
        <v>0.83840000000000003</v>
      </c>
      <c r="L118" s="4">
        <v>7.8079000000000001</v>
      </c>
      <c r="M118" s="4">
        <v>6.9558</v>
      </c>
      <c r="N118" s="4">
        <v>43.084899999999998</v>
      </c>
      <c r="O118" s="4">
        <v>7.8079999999999998</v>
      </c>
      <c r="P118" s="4">
        <v>50.9</v>
      </c>
      <c r="Q118" s="4">
        <v>32.655799999999999</v>
      </c>
      <c r="R118" s="4">
        <v>5.9180000000000001</v>
      </c>
      <c r="S118" s="4">
        <v>38.6</v>
      </c>
      <c r="T118" s="4">
        <v>2951</v>
      </c>
      <c r="W118" s="4">
        <v>0</v>
      </c>
      <c r="X118" s="4">
        <v>8.3799999999999999E-2</v>
      </c>
      <c r="Y118" s="4">
        <v>11.8</v>
      </c>
      <c r="Z118" s="4">
        <v>858</v>
      </c>
      <c r="AA118" s="4">
        <v>881</v>
      </c>
      <c r="AB118" s="4">
        <v>810</v>
      </c>
      <c r="AC118" s="4">
        <v>60</v>
      </c>
      <c r="AD118" s="4">
        <v>7.05</v>
      </c>
      <c r="AE118" s="4">
        <v>0.16</v>
      </c>
      <c r="AF118" s="4">
        <v>978</v>
      </c>
      <c r="AG118" s="4">
        <v>-11</v>
      </c>
      <c r="AH118" s="4">
        <v>7</v>
      </c>
      <c r="AI118" s="4">
        <v>25</v>
      </c>
      <c r="AJ118" s="4">
        <v>188</v>
      </c>
      <c r="AK118" s="4">
        <v>138</v>
      </c>
      <c r="AL118" s="4">
        <v>2.2000000000000002</v>
      </c>
      <c r="AM118" s="4">
        <v>195</v>
      </c>
      <c r="AN118" s="4" t="s">
        <v>155</v>
      </c>
      <c r="AO118" s="4">
        <v>2</v>
      </c>
      <c r="AP118" s="4">
        <v>0.58427083333333341</v>
      </c>
      <c r="AQ118" s="4">
        <v>47.162888000000002</v>
      </c>
      <c r="AR118" s="4">
        <v>-88.491889</v>
      </c>
      <c r="AS118" s="4">
        <v>320</v>
      </c>
      <c r="AT118" s="4">
        <v>34.200000000000003</v>
      </c>
      <c r="AU118" s="4">
        <v>10</v>
      </c>
      <c r="AV118" s="4">
        <v>9</v>
      </c>
      <c r="AW118" s="4" t="s">
        <v>206</v>
      </c>
      <c r="AX118" s="4">
        <v>1.6849149999999999</v>
      </c>
      <c r="AY118" s="4">
        <v>1</v>
      </c>
      <c r="AZ118" s="4">
        <v>2.4055939999999998</v>
      </c>
      <c r="BA118" s="4">
        <v>14.023</v>
      </c>
      <c r="BB118" s="4">
        <v>10.97</v>
      </c>
      <c r="BC118" s="4">
        <v>0.78</v>
      </c>
      <c r="BD118" s="4">
        <v>19.277000000000001</v>
      </c>
      <c r="BE118" s="4">
        <v>1571.664</v>
      </c>
      <c r="BF118" s="4">
        <v>891.14400000000001</v>
      </c>
      <c r="BG118" s="4">
        <v>0.90800000000000003</v>
      </c>
      <c r="BH118" s="4">
        <v>0.16500000000000001</v>
      </c>
      <c r="BI118" s="4">
        <v>1.073</v>
      </c>
      <c r="BJ118" s="4">
        <v>0.68799999999999994</v>
      </c>
      <c r="BK118" s="4">
        <v>0.125</v>
      </c>
      <c r="BL118" s="4">
        <v>0.81299999999999994</v>
      </c>
      <c r="BM118" s="4">
        <v>19.6433</v>
      </c>
      <c r="BQ118" s="4">
        <v>12.271000000000001</v>
      </c>
      <c r="BR118" s="4">
        <v>0.52311600000000003</v>
      </c>
      <c r="BS118" s="4">
        <v>-5</v>
      </c>
      <c r="BT118" s="4">
        <v>3.5124000000000002E-2</v>
      </c>
      <c r="BU118" s="4">
        <v>12.783647</v>
      </c>
      <c r="BV118" s="4">
        <v>0.70950500000000005</v>
      </c>
      <c r="BW118" s="4">
        <f t="shared" si="19"/>
        <v>3.3774395373999999</v>
      </c>
      <c r="BY118" s="4">
        <f t="shared" si="15"/>
        <v>14807.507562834096</v>
      </c>
      <c r="BZ118" s="4">
        <f t="shared" si="16"/>
        <v>8395.955827437816</v>
      </c>
      <c r="CA118" s="4">
        <f t="shared" si="17"/>
        <v>6.4820249132319994</v>
      </c>
      <c r="CB118" s="4">
        <f t="shared" si="18"/>
        <v>191.09700298059113</v>
      </c>
    </row>
    <row r="119" spans="1:80" x14ac:dyDescent="0.25">
      <c r="A119" s="2">
        <v>42069</v>
      </c>
      <c r="B119" s="3">
        <v>1.0509259259259259E-3</v>
      </c>
      <c r="C119" s="4">
        <v>9.8640000000000008</v>
      </c>
      <c r="D119" s="4">
        <v>7.6875</v>
      </c>
      <c r="E119" s="4">
        <v>76874.883910000004</v>
      </c>
      <c r="F119" s="4">
        <v>57.7</v>
      </c>
      <c r="G119" s="4">
        <v>9.3000000000000007</v>
      </c>
      <c r="H119" s="4">
        <v>2848.8</v>
      </c>
      <c r="J119" s="4">
        <v>0.1</v>
      </c>
      <c r="K119" s="4">
        <v>0.84030000000000005</v>
      </c>
      <c r="L119" s="4">
        <v>8.2882999999999996</v>
      </c>
      <c r="M119" s="4">
        <v>6.4595000000000002</v>
      </c>
      <c r="N119" s="4">
        <v>48.476399999999998</v>
      </c>
      <c r="O119" s="4">
        <v>7.8509000000000002</v>
      </c>
      <c r="P119" s="4">
        <v>56.3</v>
      </c>
      <c r="Q119" s="4">
        <v>36.7423</v>
      </c>
      <c r="R119" s="4">
        <v>5.9504999999999999</v>
      </c>
      <c r="S119" s="4">
        <v>42.7</v>
      </c>
      <c r="T119" s="4">
        <v>2848.7582000000002</v>
      </c>
      <c r="W119" s="4">
        <v>0</v>
      </c>
      <c r="X119" s="4">
        <v>8.4000000000000005E-2</v>
      </c>
      <c r="Y119" s="4">
        <v>11.8</v>
      </c>
      <c r="Z119" s="4">
        <v>859</v>
      </c>
      <c r="AA119" s="4">
        <v>882</v>
      </c>
      <c r="AB119" s="4">
        <v>811</v>
      </c>
      <c r="AC119" s="4">
        <v>60</v>
      </c>
      <c r="AD119" s="4">
        <v>7.05</v>
      </c>
      <c r="AE119" s="4">
        <v>0.16</v>
      </c>
      <c r="AF119" s="4">
        <v>978</v>
      </c>
      <c r="AG119" s="4">
        <v>-11</v>
      </c>
      <c r="AH119" s="4">
        <v>7</v>
      </c>
      <c r="AI119" s="4">
        <v>25</v>
      </c>
      <c r="AJ119" s="4">
        <v>188</v>
      </c>
      <c r="AK119" s="4">
        <v>138</v>
      </c>
      <c r="AL119" s="4">
        <v>2.2000000000000002</v>
      </c>
      <c r="AM119" s="4">
        <v>195</v>
      </c>
      <c r="AN119" s="4" t="s">
        <v>155</v>
      </c>
      <c r="AO119" s="4">
        <v>2</v>
      </c>
      <c r="AP119" s="4">
        <v>0.58429398148148148</v>
      </c>
      <c r="AQ119" s="4">
        <v>47.162844999999997</v>
      </c>
      <c r="AR119" s="4">
        <v>-88.491895</v>
      </c>
      <c r="AS119" s="4">
        <v>320</v>
      </c>
      <c r="AT119" s="4">
        <v>35.700000000000003</v>
      </c>
      <c r="AU119" s="4">
        <v>10</v>
      </c>
      <c r="AV119" s="4">
        <v>8</v>
      </c>
      <c r="AW119" s="4" t="s">
        <v>206</v>
      </c>
      <c r="AX119" s="4">
        <v>1.7</v>
      </c>
      <c r="AY119" s="4">
        <v>1</v>
      </c>
      <c r="AZ119" s="4">
        <v>2.215185</v>
      </c>
      <c r="BA119" s="4">
        <v>14.023</v>
      </c>
      <c r="BB119" s="4">
        <v>11.1</v>
      </c>
      <c r="BC119" s="4">
        <v>0.79</v>
      </c>
      <c r="BD119" s="4">
        <v>19.010999999999999</v>
      </c>
      <c r="BE119" s="4">
        <v>1671.2850000000001</v>
      </c>
      <c r="BF119" s="4">
        <v>829.005</v>
      </c>
      <c r="BG119" s="4">
        <v>1.024</v>
      </c>
      <c r="BH119" s="4">
        <v>0.16600000000000001</v>
      </c>
      <c r="BI119" s="4">
        <v>1.1890000000000001</v>
      </c>
      <c r="BJ119" s="4">
        <v>0.77600000000000002</v>
      </c>
      <c r="BK119" s="4">
        <v>0.126</v>
      </c>
      <c r="BL119" s="4">
        <v>0.90200000000000002</v>
      </c>
      <c r="BM119" s="4">
        <v>18.995899999999999</v>
      </c>
      <c r="BQ119" s="4">
        <v>12.32</v>
      </c>
      <c r="BR119" s="4">
        <v>0.60829599999999995</v>
      </c>
      <c r="BS119" s="4">
        <v>-5</v>
      </c>
      <c r="BT119" s="4">
        <v>3.5000000000000003E-2</v>
      </c>
      <c r="BU119" s="4">
        <v>14.865233999999999</v>
      </c>
      <c r="BV119" s="4">
        <v>0.70699999999999996</v>
      </c>
      <c r="BW119" s="4">
        <f t="shared" si="19"/>
        <v>3.9273948227999997</v>
      </c>
      <c r="BY119" s="4">
        <f t="shared" si="15"/>
        <v>18310.059400393529</v>
      </c>
      <c r="BZ119" s="4">
        <f t="shared" si="16"/>
        <v>9082.3113910692882</v>
      </c>
      <c r="CA119" s="4">
        <f t="shared" si="17"/>
        <v>8.5016057074080003</v>
      </c>
      <c r="CB119" s="4">
        <f t="shared" si="18"/>
        <v>214.89003738939661</v>
      </c>
    </row>
    <row r="120" spans="1:80" x14ac:dyDescent="0.25">
      <c r="A120" s="2">
        <v>42069</v>
      </c>
      <c r="B120" s="3">
        <v>1.0625000000000001E-3</v>
      </c>
      <c r="C120" s="4">
        <v>9.577</v>
      </c>
      <c r="D120" s="4">
        <v>7.9107000000000003</v>
      </c>
      <c r="E120" s="4">
        <v>79106.526140000002</v>
      </c>
      <c r="F120" s="4">
        <v>59.9</v>
      </c>
      <c r="G120" s="4">
        <v>9.3000000000000007</v>
      </c>
      <c r="H120" s="4">
        <v>2850.2</v>
      </c>
      <c r="J120" s="4">
        <v>0.1</v>
      </c>
      <c r="K120" s="4">
        <v>0.84030000000000005</v>
      </c>
      <c r="L120" s="4">
        <v>8.0473999999999997</v>
      </c>
      <c r="M120" s="4">
        <v>6.6471999999999998</v>
      </c>
      <c r="N120" s="4">
        <v>50.316099999999999</v>
      </c>
      <c r="O120" s="4">
        <v>7.8146000000000004</v>
      </c>
      <c r="P120" s="4">
        <v>58.1</v>
      </c>
      <c r="Q120" s="4">
        <v>38.136699999999998</v>
      </c>
      <c r="R120" s="4">
        <v>5.923</v>
      </c>
      <c r="S120" s="4">
        <v>44.1</v>
      </c>
      <c r="T120" s="4">
        <v>2850.1660000000002</v>
      </c>
      <c r="W120" s="4">
        <v>0</v>
      </c>
      <c r="X120" s="4">
        <v>8.4000000000000005E-2</v>
      </c>
      <c r="Y120" s="4">
        <v>11.8</v>
      </c>
      <c r="Z120" s="4">
        <v>858</v>
      </c>
      <c r="AA120" s="4">
        <v>881</v>
      </c>
      <c r="AB120" s="4">
        <v>811</v>
      </c>
      <c r="AC120" s="4">
        <v>60</v>
      </c>
      <c r="AD120" s="4">
        <v>7.05</v>
      </c>
      <c r="AE120" s="4">
        <v>0.16</v>
      </c>
      <c r="AF120" s="4">
        <v>978</v>
      </c>
      <c r="AG120" s="4">
        <v>-11</v>
      </c>
      <c r="AH120" s="4">
        <v>7</v>
      </c>
      <c r="AI120" s="4">
        <v>25</v>
      </c>
      <c r="AJ120" s="4">
        <v>188</v>
      </c>
      <c r="AK120" s="4">
        <v>138.9</v>
      </c>
      <c r="AL120" s="4">
        <v>2.2999999999999998</v>
      </c>
      <c r="AM120" s="4">
        <v>195</v>
      </c>
      <c r="AN120" s="4" t="s">
        <v>155</v>
      </c>
      <c r="AO120" s="4">
        <v>2</v>
      </c>
      <c r="AP120" s="4">
        <v>0.58429398148148148</v>
      </c>
      <c r="AQ120" s="4">
        <v>47.162714999999999</v>
      </c>
      <c r="AR120" s="4">
        <v>-88.491890999999995</v>
      </c>
      <c r="AS120" s="4">
        <v>320.10000000000002</v>
      </c>
      <c r="AT120" s="4">
        <v>36.700000000000003</v>
      </c>
      <c r="AU120" s="4">
        <v>10</v>
      </c>
      <c r="AV120" s="4">
        <v>8</v>
      </c>
      <c r="AW120" s="4" t="s">
        <v>206</v>
      </c>
      <c r="AX120" s="4">
        <v>1.7</v>
      </c>
      <c r="AY120" s="4">
        <v>1.1694310000000001</v>
      </c>
      <c r="AZ120" s="4">
        <v>2.2847149999999998</v>
      </c>
      <c r="BA120" s="4">
        <v>14.023</v>
      </c>
      <c r="BB120" s="4">
        <v>11.11</v>
      </c>
      <c r="BC120" s="4">
        <v>0.79</v>
      </c>
      <c r="BD120" s="4">
        <v>19.007000000000001</v>
      </c>
      <c r="BE120" s="4">
        <v>1628.462</v>
      </c>
      <c r="BF120" s="4">
        <v>856.12599999999998</v>
      </c>
      <c r="BG120" s="4">
        <v>1.0660000000000001</v>
      </c>
      <c r="BH120" s="4">
        <v>0.16600000000000001</v>
      </c>
      <c r="BI120" s="4">
        <v>1.232</v>
      </c>
      <c r="BJ120" s="4">
        <v>0.80800000000000005</v>
      </c>
      <c r="BK120" s="4">
        <v>0.126</v>
      </c>
      <c r="BL120" s="4">
        <v>0.93400000000000005</v>
      </c>
      <c r="BM120" s="4">
        <v>19.072700000000001</v>
      </c>
      <c r="BQ120" s="4">
        <v>12.364000000000001</v>
      </c>
      <c r="BR120" s="4">
        <v>0.61681399999999997</v>
      </c>
      <c r="BS120" s="4">
        <v>-5</v>
      </c>
      <c r="BT120" s="4">
        <v>3.5000000000000003E-2</v>
      </c>
      <c r="BU120" s="4">
        <v>15.073392</v>
      </c>
      <c r="BV120" s="4">
        <v>0.70699999999999996</v>
      </c>
      <c r="BW120" s="4">
        <f t="shared" si="19"/>
        <v>3.9823901664000001</v>
      </c>
      <c r="BY120" s="4">
        <f t="shared" si="15"/>
        <v>18090.730763247648</v>
      </c>
      <c r="BZ120" s="4">
        <f t="shared" si="16"/>
        <v>9510.7807031519042</v>
      </c>
      <c r="CA120" s="4">
        <f t="shared" si="17"/>
        <v>8.9761446424320006</v>
      </c>
      <c r="CB120" s="4">
        <f t="shared" si="18"/>
        <v>218.78010581838242</v>
      </c>
    </row>
    <row r="121" spans="1:80" x14ac:dyDescent="0.25">
      <c r="A121" s="2">
        <v>42069</v>
      </c>
      <c r="B121" s="3">
        <v>1.0740740740740741E-3</v>
      </c>
      <c r="C121" s="4">
        <v>9.65</v>
      </c>
      <c r="D121" s="4">
        <v>8.0068000000000001</v>
      </c>
      <c r="E121" s="4">
        <v>80067.740300000005</v>
      </c>
      <c r="F121" s="4">
        <v>72</v>
      </c>
      <c r="G121" s="4">
        <v>11.7</v>
      </c>
      <c r="H121" s="4">
        <v>2852.9</v>
      </c>
      <c r="J121" s="4">
        <v>0.1</v>
      </c>
      <c r="K121" s="4">
        <v>0.8387</v>
      </c>
      <c r="L121" s="4">
        <v>8.0938999999999997</v>
      </c>
      <c r="M121" s="4">
        <v>6.7157</v>
      </c>
      <c r="N121" s="4">
        <v>60.389800000000001</v>
      </c>
      <c r="O121" s="4">
        <v>9.8133999999999997</v>
      </c>
      <c r="P121" s="4">
        <v>70.2</v>
      </c>
      <c r="Q121" s="4">
        <v>45.771900000000002</v>
      </c>
      <c r="R121" s="4">
        <v>7.4379999999999997</v>
      </c>
      <c r="S121" s="4">
        <v>53.2</v>
      </c>
      <c r="T121" s="4">
        <v>2852.9373000000001</v>
      </c>
      <c r="W121" s="4">
        <v>0</v>
      </c>
      <c r="X121" s="4">
        <v>8.3900000000000002E-2</v>
      </c>
      <c r="Y121" s="4">
        <v>11.8</v>
      </c>
      <c r="Z121" s="4">
        <v>858</v>
      </c>
      <c r="AA121" s="4">
        <v>881</v>
      </c>
      <c r="AB121" s="4">
        <v>812</v>
      </c>
      <c r="AC121" s="4">
        <v>60</v>
      </c>
      <c r="AD121" s="4">
        <v>7.05</v>
      </c>
      <c r="AE121" s="4">
        <v>0.16</v>
      </c>
      <c r="AF121" s="4">
        <v>978</v>
      </c>
      <c r="AG121" s="4">
        <v>-11</v>
      </c>
      <c r="AH121" s="4">
        <v>7</v>
      </c>
      <c r="AI121" s="4">
        <v>25</v>
      </c>
      <c r="AJ121" s="4">
        <v>188</v>
      </c>
      <c r="AK121" s="4">
        <v>139</v>
      </c>
      <c r="AL121" s="4">
        <v>2.1</v>
      </c>
      <c r="AM121" s="4">
        <v>195</v>
      </c>
      <c r="AN121" s="4" t="s">
        <v>155</v>
      </c>
      <c r="AO121" s="4">
        <v>2</v>
      </c>
      <c r="AP121" s="4">
        <v>0.58430555555555552</v>
      </c>
      <c r="AQ121" s="4">
        <v>47.162430000000001</v>
      </c>
      <c r="AR121" s="4">
        <v>-88.491821000000002</v>
      </c>
      <c r="AS121" s="4">
        <v>319.89999999999998</v>
      </c>
      <c r="AT121" s="4">
        <v>38.1</v>
      </c>
      <c r="AU121" s="4">
        <v>10</v>
      </c>
      <c r="AV121" s="4">
        <v>8</v>
      </c>
      <c r="AW121" s="4" t="s">
        <v>206</v>
      </c>
      <c r="AX121" s="4">
        <v>1.530769</v>
      </c>
      <c r="AY121" s="4">
        <v>1.2846150000000001</v>
      </c>
      <c r="AZ121" s="4">
        <v>2.3846150000000002</v>
      </c>
      <c r="BA121" s="4">
        <v>14.023</v>
      </c>
      <c r="BB121" s="4">
        <v>11</v>
      </c>
      <c r="BC121" s="4">
        <v>0.78</v>
      </c>
      <c r="BD121" s="4">
        <v>19.225000000000001</v>
      </c>
      <c r="BE121" s="4">
        <v>1625.329</v>
      </c>
      <c r="BF121" s="4">
        <v>858.32500000000005</v>
      </c>
      <c r="BG121" s="4">
        <v>1.27</v>
      </c>
      <c r="BH121" s="4">
        <v>0.20599999999999999</v>
      </c>
      <c r="BI121" s="4">
        <v>1.476</v>
      </c>
      <c r="BJ121" s="4">
        <v>0.96299999999999997</v>
      </c>
      <c r="BK121" s="4">
        <v>0.156</v>
      </c>
      <c r="BL121" s="4">
        <v>1.119</v>
      </c>
      <c r="BM121" s="4">
        <v>18.9451</v>
      </c>
      <c r="BQ121" s="4">
        <v>12.247</v>
      </c>
      <c r="BR121" s="4">
        <v>0.633884</v>
      </c>
      <c r="BS121" s="4">
        <v>-5</v>
      </c>
      <c r="BT121" s="4">
        <v>3.3124000000000001E-2</v>
      </c>
      <c r="BU121" s="4">
        <v>15.490541</v>
      </c>
      <c r="BV121" s="4">
        <v>0.66910499999999995</v>
      </c>
      <c r="BW121" s="4">
        <f t="shared" si="19"/>
        <v>4.0926009321999999</v>
      </c>
      <c r="BY121" s="4">
        <f t="shared" si="15"/>
        <v>18555.615203072892</v>
      </c>
      <c r="BZ121" s="4">
        <f t="shared" si="16"/>
        <v>9799.0920110190254</v>
      </c>
      <c r="CA121" s="4">
        <f t="shared" si="17"/>
        <v>10.994117154471001</v>
      </c>
      <c r="CB121" s="4">
        <f t="shared" si="18"/>
        <v>223.33055455561512</v>
      </c>
    </row>
    <row r="122" spans="1:80" x14ac:dyDescent="0.25">
      <c r="A122" s="2">
        <v>42069</v>
      </c>
      <c r="B122" s="3">
        <v>1.0856481481481481E-3</v>
      </c>
      <c r="C122" s="4">
        <v>9.6669999999999998</v>
      </c>
      <c r="D122" s="4">
        <v>7.8342000000000001</v>
      </c>
      <c r="E122" s="4">
        <v>78341.64056</v>
      </c>
      <c r="F122" s="4">
        <v>89.7</v>
      </c>
      <c r="G122" s="4">
        <v>18</v>
      </c>
      <c r="H122" s="4">
        <v>2757</v>
      </c>
      <c r="J122" s="4">
        <v>0.1</v>
      </c>
      <c r="K122" s="4">
        <v>0.84040000000000004</v>
      </c>
      <c r="L122" s="4">
        <v>8.1242999999999999</v>
      </c>
      <c r="M122" s="4">
        <v>6.5838999999999999</v>
      </c>
      <c r="N122" s="4">
        <v>75.374799999999993</v>
      </c>
      <c r="O122" s="4">
        <v>15.0946</v>
      </c>
      <c r="P122" s="4">
        <v>90.5</v>
      </c>
      <c r="Q122" s="4">
        <v>57.1297</v>
      </c>
      <c r="R122" s="4">
        <v>11.440799999999999</v>
      </c>
      <c r="S122" s="4">
        <v>68.599999999999994</v>
      </c>
      <c r="T122" s="4">
        <v>2757.0174000000002</v>
      </c>
      <c r="W122" s="4">
        <v>0</v>
      </c>
      <c r="X122" s="4">
        <v>8.4000000000000005E-2</v>
      </c>
      <c r="Y122" s="4">
        <v>11.9</v>
      </c>
      <c r="Z122" s="4">
        <v>858</v>
      </c>
      <c r="AA122" s="4">
        <v>881</v>
      </c>
      <c r="AB122" s="4">
        <v>812</v>
      </c>
      <c r="AC122" s="4">
        <v>60</v>
      </c>
      <c r="AD122" s="4">
        <v>7.05</v>
      </c>
      <c r="AE122" s="4">
        <v>0.16</v>
      </c>
      <c r="AF122" s="4">
        <v>978</v>
      </c>
      <c r="AG122" s="4">
        <v>-11</v>
      </c>
      <c r="AH122" s="4">
        <v>7</v>
      </c>
      <c r="AI122" s="4">
        <v>25</v>
      </c>
      <c r="AJ122" s="4">
        <v>188</v>
      </c>
      <c r="AK122" s="4">
        <v>138.1</v>
      </c>
      <c r="AL122" s="4">
        <v>2.2000000000000002</v>
      </c>
      <c r="AM122" s="4">
        <v>195</v>
      </c>
      <c r="AN122" s="4" t="s">
        <v>155</v>
      </c>
      <c r="AO122" s="4">
        <v>2</v>
      </c>
      <c r="AP122" s="4">
        <v>0.58432870370370371</v>
      </c>
      <c r="AQ122" s="4">
        <v>47.162242999999997</v>
      </c>
      <c r="AR122" s="4">
        <v>-88.491755999999995</v>
      </c>
      <c r="AS122" s="4">
        <v>319.7</v>
      </c>
      <c r="AT122" s="4">
        <v>39.9</v>
      </c>
      <c r="AU122" s="4">
        <v>10</v>
      </c>
      <c r="AV122" s="4">
        <v>9</v>
      </c>
      <c r="AW122" s="4" t="s">
        <v>206</v>
      </c>
      <c r="AX122" s="4">
        <v>1.1619379999999999</v>
      </c>
      <c r="AY122" s="4">
        <v>1.3845149999999999</v>
      </c>
      <c r="AZ122" s="4">
        <v>2.4</v>
      </c>
      <c r="BA122" s="4">
        <v>14.023</v>
      </c>
      <c r="BB122" s="4">
        <v>11.12</v>
      </c>
      <c r="BC122" s="4">
        <v>0.79</v>
      </c>
      <c r="BD122" s="4">
        <v>18.989000000000001</v>
      </c>
      <c r="BE122" s="4">
        <v>1643.547</v>
      </c>
      <c r="BF122" s="4">
        <v>847.73500000000001</v>
      </c>
      <c r="BG122" s="4">
        <v>1.597</v>
      </c>
      <c r="BH122" s="4">
        <v>0.32</v>
      </c>
      <c r="BI122" s="4">
        <v>1.917</v>
      </c>
      <c r="BJ122" s="4">
        <v>1.21</v>
      </c>
      <c r="BK122" s="4">
        <v>0.24199999999999999</v>
      </c>
      <c r="BL122" s="4">
        <v>1.4530000000000001</v>
      </c>
      <c r="BM122" s="4">
        <v>18.444099999999999</v>
      </c>
      <c r="BQ122" s="4">
        <v>12.362</v>
      </c>
      <c r="BR122" s="4">
        <v>0.72683200000000003</v>
      </c>
      <c r="BS122" s="4">
        <v>-5</v>
      </c>
      <c r="BT122" s="4">
        <v>3.2063000000000001E-2</v>
      </c>
      <c r="BU122" s="4">
        <v>17.761962</v>
      </c>
      <c r="BV122" s="4">
        <v>0.647671</v>
      </c>
      <c r="BW122" s="4">
        <f t="shared" si="19"/>
        <v>4.6927103603999996</v>
      </c>
      <c r="BY122" s="4">
        <f t="shared" si="15"/>
        <v>21514.960467740719</v>
      </c>
      <c r="BZ122" s="4">
        <f t="shared" si="16"/>
        <v>11097.33096292359</v>
      </c>
      <c r="CA122" s="4">
        <f t="shared" si="17"/>
        <v>15.83958485274</v>
      </c>
      <c r="CB122" s="4">
        <f t="shared" si="18"/>
        <v>249.3061899297162</v>
      </c>
    </row>
    <row r="123" spans="1:80" x14ac:dyDescent="0.25">
      <c r="A123" s="2">
        <v>42069</v>
      </c>
      <c r="B123" s="3">
        <v>1.0972222222222223E-3</v>
      </c>
      <c r="C123" s="4">
        <v>9.3940000000000001</v>
      </c>
      <c r="D123" s="4">
        <v>7.9730999999999996</v>
      </c>
      <c r="E123" s="4">
        <v>79731.432140000004</v>
      </c>
      <c r="F123" s="4">
        <v>103.3</v>
      </c>
      <c r="G123" s="4">
        <v>38.299999999999997</v>
      </c>
      <c r="H123" s="4">
        <v>2721.5</v>
      </c>
      <c r="J123" s="4">
        <v>0.1</v>
      </c>
      <c r="K123" s="4">
        <v>0.84119999999999995</v>
      </c>
      <c r="L123" s="4">
        <v>7.9019000000000004</v>
      </c>
      <c r="M123" s="4">
        <v>6.7066999999999997</v>
      </c>
      <c r="N123" s="4">
        <v>86.873999999999995</v>
      </c>
      <c r="O123" s="4">
        <v>32.227400000000003</v>
      </c>
      <c r="P123" s="4">
        <v>119.1</v>
      </c>
      <c r="Q123" s="4">
        <v>65.845399999999998</v>
      </c>
      <c r="R123" s="4">
        <v>24.426500000000001</v>
      </c>
      <c r="S123" s="4">
        <v>90.3</v>
      </c>
      <c r="T123" s="4">
        <v>2721.5203999999999</v>
      </c>
      <c r="W123" s="4">
        <v>0</v>
      </c>
      <c r="X123" s="4">
        <v>8.4099999999999994E-2</v>
      </c>
      <c r="Y123" s="4">
        <v>11.8</v>
      </c>
      <c r="Z123" s="4">
        <v>858</v>
      </c>
      <c r="AA123" s="4">
        <v>880</v>
      </c>
      <c r="AB123" s="4">
        <v>812</v>
      </c>
      <c r="AC123" s="4">
        <v>60</v>
      </c>
      <c r="AD123" s="4">
        <v>7.05</v>
      </c>
      <c r="AE123" s="4">
        <v>0.16</v>
      </c>
      <c r="AF123" s="4">
        <v>978</v>
      </c>
      <c r="AG123" s="4">
        <v>-11</v>
      </c>
      <c r="AH123" s="4">
        <v>7</v>
      </c>
      <c r="AI123" s="4">
        <v>25</v>
      </c>
      <c r="AJ123" s="4">
        <v>188</v>
      </c>
      <c r="AK123" s="4">
        <v>138</v>
      </c>
      <c r="AL123" s="4">
        <v>2.2000000000000002</v>
      </c>
      <c r="AM123" s="4">
        <v>195</v>
      </c>
      <c r="AN123" s="4" t="s">
        <v>155</v>
      </c>
      <c r="AO123" s="4">
        <v>2</v>
      </c>
      <c r="AP123" s="4">
        <v>0.58434027777777775</v>
      </c>
      <c r="AQ123" s="4">
        <v>47.162216999999998</v>
      </c>
      <c r="AR123" s="4">
        <v>-88.491747000000004</v>
      </c>
      <c r="AS123" s="4">
        <v>319.7</v>
      </c>
      <c r="AT123" s="4">
        <v>41.5</v>
      </c>
      <c r="AU123" s="4">
        <v>10</v>
      </c>
      <c r="AV123" s="4">
        <v>9</v>
      </c>
      <c r="AW123" s="4" t="s">
        <v>206</v>
      </c>
      <c r="AX123" s="4">
        <v>1.1000000000000001</v>
      </c>
      <c r="AY123" s="4">
        <v>1.4</v>
      </c>
      <c r="AZ123" s="4">
        <v>1.8935059999999999</v>
      </c>
      <c r="BA123" s="4">
        <v>14.023</v>
      </c>
      <c r="BB123" s="4">
        <v>11.17</v>
      </c>
      <c r="BC123" s="4">
        <v>0.8</v>
      </c>
      <c r="BD123" s="4">
        <v>18.882999999999999</v>
      </c>
      <c r="BE123" s="4">
        <v>1609.673</v>
      </c>
      <c r="BF123" s="4">
        <v>869.54</v>
      </c>
      <c r="BG123" s="4">
        <v>1.853</v>
      </c>
      <c r="BH123" s="4">
        <v>0.68700000000000006</v>
      </c>
      <c r="BI123" s="4">
        <v>2.5409999999999999</v>
      </c>
      <c r="BJ123" s="4">
        <v>1.405</v>
      </c>
      <c r="BK123" s="4">
        <v>0.52100000000000002</v>
      </c>
      <c r="BL123" s="4">
        <v>1.9259999999999999</v>
      </c>
      <c r="BM123" s="4">
        <v>18.333100000000002</v>
      </c>
      <c r="BQ123" s="4">
        <v>12.459</v>
      </c>
      <c r="BR123" s="4">
        <v>0.65327500000000005</v>
      </c>
      <c r="BS123" s="4">
        <v>-5</v>
      </c>
      <c r="BT123" s="4">
        <v>3.2000000000000001E-2</v>
      </c>
      <c r="BU123" s="4">
        <v>15.964415000000001</v>
      </c>
      <c r="BV123" s="4">
        <v>0.64639999999999997</v>
      </c>
      <c r="BW123" s="4">
        <f t="shared" si="19"/>
        <v>4.2177984430000004</v>
      </c>
      <c r="BY123" s="4">
        <f t="shared" si="15"/>
        <v>18939.048498499415</v>
      </c>
      <c r="BZ123" s="4">
        <f t="shared" si="16"/>
        <v>10230.810997876701</v>
      </c>
      <c r="CA123" s="4">
        <f t="shared" si="17"/>
        <v>16.530912266275003</v>
      </c>
      <c r="CB123" s="4">
        <f t="shared" si="18"/>
        <v>222.7273618603765</v>
      </c>
    </row>
    <row r="124" spans="1:80" x14ac:dyDescent="0.25">
      <c r="A124" s="2">
        <v>42069</v>
      </c>
      <c r="B124" s="3">
        <v>1.1087962962962963E-3</v>
      </c>
      <c r="C124" s="4">
        <v>9.2899999999999991</v>
      </c>
      <c r="D124" s="4">
        <v>8.3430999999999997</v>
      </c>
      <c r="E124" s="4">
        <v>83430.795849999995</v>
      </c>
      <c r="F124" s="4">
        <v>120.6</v>
      </c>
      <c r="G124" s="4">
        <v>33.1</v>
      </c>
      <c r="H124" s="4">
        <v>2789.4</v>
      </c>
      <c r="J124" s="4">
        <v>0.1</v>
      </c>
      <c r="K124" s="4">
        <v>0.83830000000000005</v>
      </c>
      <c r="L124" s="4">
        <v>7.7881</v>
      </c>
      <c r="M124" s="4">
        <v>6.9941000000000004</v>
      </c>
      <c r="N124" s="4">
        <v>101.0844</v>
      </c>
      <c r="O124" s="4">
        <v>27.761199999999999</v>
      </c>
      <c r="P124" s="4">
        <v>128.80000000000001</v>
      </c>
      <c r="Q124" s="4">
        <v>76.616100000000003</v>
      </c>
      <c r="R124" s="4">
        <v>21.041399999999999</v>
      </c>
      <c r="S124" s="4">
        <v>97.7</v>
      </c>
      <c r="T124" s="4">
        <v>2789.4355999999998</v>
      </c>
      <c r="W124" s="4">
        <v>0</v>
      </c>
      <c r="X124" s="4">
        <v>8.3799999999999999E-2</v>
      </c>
      <c r="Y124" s="4">
        <v>11.8</v>
      </c>
      <c r="Z124" s="4">
        <v>859</v>
      </c>
      <c r="AA124" s="4">
        <v>881</v>
      </c>
      <c r="AB124" s="4">
        <v>811</v>
      </c>
      <c r="AC124" s="4">
        <v>60</v>
      </c>
      <c r="AD124" s="4">
        <v>7.05</v>
      </c>
      <c r="AE124" s="4">
        <v>0.16</v>
      </c>
      <c r="AF124" s="4">
        <v>978</v>
      </c>
      <c r="AG124" s="4">
        <v>-11</v>
      </c>
      <c r="AH124" s="4">
        <v>7</v>
      </c>
      <c r="AI124" s="4">
        <v>25</v>
      </c>
      <c r="AJ124" s="4">
        <v>188</v>
      </c>
      <c r="AK124" s="4">
        <v>138</v>
      </c>
      <c r="AL124" s="4">
        <v>2.4</v>
      </c>
      <c r="AM124" s="4">
        <v>195</v>
      </c>
      <c r="AN124" s="4" t="s">
        <v>155</v>
      </c>
      <c r="AO124" s="4">
        <v>2</v>
      </c>
      <c r="AP124" s="4">
        <v>0.58434027777777775</v>
      </c>
      <c r="AQ124" s="4">
        <v>47.161931000000003</v>
      </c>
      <c r="AR124" s="4">
        <v>-88.491595000000004</v>
      </c>
      <c r="AS124" s="4">
        <v>319.2</v>
      </c>
      <c r="AT124" s="4">
        <v>43.5</v>
      </c>
      <c r="AU124" s="4">
        <v>10</v>
      </c>
      <c r="AV124" s="4">
        <v>9</v>
      </c>
      <c r="AW124" s="4" t="s">
        <v>206</v>
      </c>
      <c r="AX124" s="4">
        <v>1.015768</v>
      </c>
      <c r="AY124" s="4">
        <v>1.4</v>
      </c>
      <c r="AZ124" s="4">
        <v>1.8</v>
      </c>
      <c r="BA124" s="4">
        <v>14.023</v>
      </c>
      <c r="BB124" s="4">
        <v>10.96</v>
      </c>
      <c r="BC124" s="4">
        <v>0.78</v>
      </c>
      <c r="BD124" s="4">
        <v>19.286999999999999</v>
      </c>
      <c r="BE124" s="4">
        <v>1567.432</v>
      </c>
      <c r="BF124" s="4">
        <v>895.91099999999994</v>
      </c>
      <c r="BG124" s="4">
        <v>2.13</v>
      </c>
      <c r="BH124" s="4">
        <v>0.58499999999999996</v>
      </c>
      <c r="BI124" s="4">
        <v>2.7160000000000002</v>
      </c>
      <c r="BJ124" s="4">
        <v>1.615</v>
      </c>
      <c r="BK124" s="4">
        <v>0.443</v>
      </c>
      <c r="BL124" s="4">
        <v>2.0579999999999998</v>
      </c>
      <c r="BM124" s="4">
        <v>18.564900000000002</v>
      </c>
      <c r="BQ124" s="4">
        <v>12.268000000000001</v>
      </c>
      <c r="BR124" s="4">
        <v>0.64049599999999995</v>
      </c>
      <c r="BS124" s="4">
        <v>-5</v>
      </c>
      <c r="BT124" s="4">
        <v>3.1061999999999999E-2</v>
      </c>
      <c r="BU124" s="4">
        <v>15.652120999999999</v>
      </c>
      <c r="BV124" s="4">
        <v>0.62745200000000001</v>
      </c>
      <c r="BW124" s="4">
        <f t="shared" si="19"/>
        <v>4.1352903681999997</v>
      </c>
      <c r="BY124" s="4">
        <f t="shared" si="15"/>
        <v>18081.289233251464</v>
      </c>
      <c r="BZ124" s="4">
        <f t="shared" si="16"/>
        <v>10334.882737019245</v>
      </c>
      <c r="CA124" s="4">
        <f t="shared" si="17"/>
        <v>18.630015280854998</v>
      </c>
      <c r="CB124" s="4">
        <f t="shared" si="18"/>
        <v>221.1314265373569</v>
      </c>
    </row>
    <row r="125" spans="1:80" x14ac:dyDescent="0.25">
      <c r="A125" s="2">
        <v>42069</v>
      </c>
      <c r="B125" s="3">
        <v>1.1203703703703703E-3</v>
      </c>
      <c r="C125" s="4">
        <v>8.9860000000000007</v>
      </c>
      <c r="D125" s="4">
        <v>8.8904999999999994</v>
      </c>
      <c r="E125" s="4">
        <v>88904.774919999996</v>
      </c>
      <c r="F125" s="4">
        <v>128.4</v>
      </c>
      <c r="G125" s="4">
        <v>26.1</v>
      </c>
      <c r="H125" s="4">
        <v>2866</v>
      </c>
      <c r="J125" s="4">
        <v>0.1</v>
      </c>
      <c r="K125" s="4">
        <v>0.83509999999999995</v>
      </c>
      <c r="L125" s="4">
        <v>7.5049000000000001</v>
      </c>
      <c r="M125" s="4">
        <v>7.4246999999999996</v>
      </c>
      <c r="N125" s="4">
        <v>107.19759999999999</v>
      </c>
      <c r="O125" s="4">
        <v>21.796900000000001</v>
      </c>
      <c r="P125" s="4">
        <v>129</v>
      </c>
      <c r="Q125" s="4">
        <v>81.249499999999998</v>
      </c>
      <c r="R125" s="4">
        <v>16.520800000000001</v>
      </c>
      <c r="S125" s="4">
        <v>97.8</v>
      </c>
      <c r="T125" s="4">
        <v>2865.9818</v>
      </c>
      <c r="W125" s="4">
        <v>0</v>
      </c>
      <c r="X125" s="4">
        <v>8.3500000000000005E-2</v>
      </c>
      <c r="Y125" s="4">
        <v>11.8</v>
      </c>
      <c r="Z125" s="4">
        <v>857</v>
      </c>
      <c r="AA125" s="4">
        <v>881</v>
      </c>
      <c r="AB125" s="4">
        <v>809</v>
      </c>
      <c r="AC125" s="4">
        <v>60</v>
      </c>
      <c r="AD125" s="4">
        <v>7.05</v>
      </c>
      <c r="AE125" s="4">
        <v>0.16</v>
      </c>
      <c r="AF125" s="4">
        <v>978</v>
      </c>
      <c r="AG125" s="4">
        <v>-11</v>
      </c>
      <c r="AH125" s="4">
        <v>7</v>
      </c>
      <c r="AI125" s="4">
        <v>25</v>
      </c>
      <c r="AJ125" s="4">
        <v>188.9</v>
      </c>
      <c r="AK125" s="4">
        <v>138</v>
      </c>
      <c r="AL125" s="4">
        <v>2.4</v>
      </c>
      <c r="AM125" s="4">
        <v>195</v>
      </c>
      <c r="AN125" s="4" t="s">
        <v>155</v>
      </c>
      <c r="AO125" s="4">
        <v>2</v>
      </c>
      <c r="AP125" s="4">
        <v>0.58436342592592594</v>
      </c>
      <c r="AQ125" s="4">
        <v>47.161878000000002</v>
      </c>
      <c r="AR125" s="4">
        <v>-88.491567000000003</v>
      </c>
      <c r="AS125" s="4">
        <v>319.10000000000002</v>
      </c>
      <c r="AT125" s="4">
        <v>45.2</v>
      </c>
      <c r="AU125" s="4">
        <v>10</v>
      </c>
      <c r="AV125" s="4">
        <v>9</v>
      </c>
      <c r="AW125" s="4" t="s">
        <v>206</v>
      </c>
      <c r="AX125" s="4">
        <v>1.085051</v>
      </c>
      <c r="AY125" s="4">
        <v>1.4850509999999999</v>
      </c>
      <c r="AZ125" s="4">
        <v>1.885051</v>
      </c>
      <c r="BA125" s="4">
        <v>14.023</v>
      </c>
      <c r="BB125" s="4">
        <v>10.73</v>
      </c>
      <c r="BC125" s="4">
        <v>0.77</v>
      </c>
      <c r="BD125" s="4">
        <v>19.742000000000001</v>
      </c>
      <c r="BE125" s="4">
        <v>1494.991</v>
      </c>
      <c r="BF125" s="4">
        <v>941.351</v>
      </c>
      <c r="BG125" s="4">
        <v>2.2360000000000002</v>
      </c>
      <c r="BH125" s="4">
        <v>0.45500000000000002</v>
      </c>
      <c r="BI125" s="4">
        <v>2.6909999999999998</v>
      </c>
      <c r="BJ125" s="4">
        <v>1.6950000000000001</v>
      </c>
      <c r="BK125" s="4">
        <v>0.34499999999999997</v>
      </c>
      <c r="BL125" s="4">
        <v>2.04</v>
      </c>
      <c r="BM125" s="4">
        <v>18.8794</v>
      </c>
      <c r="BQ125" s="4">
        <v>12.096</v>
      </c>
      <c r="BR125" s="4">
        <v>0.60248000000000002</v>
      </c>
      <c r="BS125" s="4">
        <v>-5</v>
      </c>
      <c r="BT125" s="4">
        <v>3.0061999999999998E-2</v>
      </c>
      <c r="BU125" s="4">
        <v>14.723105</v>
      </c>
      <c r="BV125" s="4">
        <v>0.60725200000000001</v>
      </c>
      <c r="BW125" s="4">
        <f t="shared" si="19"/>
        <v>3.8898443409999999</v>
      </c>
      <c r="BY125" s="4">
        <f t="shared" si="15"/>
        <v>16222.040277219536</v>
      </c>
      <c r="BZ125" s="4">
        <f t="shared" si="16"/>
        <v>10214.532286148135</v>
      </c>
      <c r="CA125" s="4">
        <f t="shared" si="17"/>
        <v>18.392323612575002</v>
      </c>
      <c r="CB125" s="4">
        <f t="shared" si="18"/>
        <v>211.530138676657</v>
      </c>
    </row>
    <row r="126" spans="1:80" x14ac:dyDescent="0.25">
      <c r="A126" s="2">
        <v>42069</v>
      </c>
      <c r="B126" s="3">
        <v>1.1319444444444443E-3</v>
      </c>
      <c r="C126" s="4">
        <v>8.4459999999999997</v>
      </c>
      <c r="D126" s="4">
        <v>9.7834000000000003</v>
      </c>
      <c r="E126" s="4">
        <v>97834.228189999994</v>
      </c>
      <c r="F126" s="4">
        <v>130.1</v>
      </c>
      <c r="G126" s="4">
        <v>67.5</v>
      </c>
      <c r="H126" s="4">
        <v>3638.5</v>
      </c>
      <c r="J126" s="4">
        <v>0.1</v>
      </c>
      <c r="K126" s="4">
        <v>0.82950000000000002</v>
      </c>
      <c r="L126" s="4">
        <v>7.0054999999999996</v>
      </c>
      <c r="M126" s="4">
        <v>8.1149000000000004</v>
      </c>
      <c r="N126" s="4">
        <v>107.91160000000001</v>
      </c>
      <c r="O126" s="4">
        <v>55.988</v>
      </c>
      <c r="P126" s="4">
        <v>163.9</v>
      </c>
      <c r="Q126" s="4">
        <v>81.790700000000001</v>
      </c>
      <c r="R126" s="4">
        <v>42.435600000000001</v>
      </c>
      <c r="S126" s="4">
        <v>124.2</v>
      </c>
      <c r="T126" s="4">
        <v>3638.5493000000001</v>
      </c>
      <c r="W126" s="4">
        <v>0</v>
      </c>
      <c r="X126" s="4">
        <v>8.2900000000000001E-2</v>
      </c>
      <c r="Y126" s="4">
        <v>11.8</v>
      </c>
      <c r="Z126" s="4">
        <v>857</v>
      </c>
      <c r="AA126" s="4">
        <v>881</v>
      </c>
      <c r="AB126" s="4">
        <v>808</v>
      </c>
      <c r="AC126" s="4">
        <v>60</v>
      </c>
      <c r="AD126" s="4">
        <v>7.05</v>
      </c>
      <c r="AE126" s="4">
        <v>0.16</v>
      </c>
      <c r="AF126" s="4">
        <v>978</v>
      </c>
      <c r="AG126" s="4">
        <v>-11</v>
      </c>
      <c r="AH126" s="4">
        <v>7</v>
      </c>
      <c r="AI126" s="4">
        <v>25</v>
      </c>
      <c r="AJ126" s="4">
        <v>188.1</v>
      </c>
      <c r="AK126" s="4">
        <v>138</v>
      </c>
      <c r="AL126" s="4">
        <v>2.4</v>
      </c>
      <c r="AM126" s="4">
        <v>195</v>
      </c>
      <c r="AN126" s="4" t="s">
        <v>155</v>
      </c>
      <c r="AO126" s="4">
        <v>2</v>
      </c>
      <c r="AP126" s="4">
        <v>0.58436342592592594</v>
      </c>
      <c r="AQ126" s="4">
        <v>47.161729000000001</v>
      </c>
      <c r="AR126" s="4">
        <v>-88.491473999999997</v>
      </c>
      <c r="AS126" s="4">
        <v>319</v>
      </c>
      <c r="AT126" s="4">
        <v>45.8</v>
      </c>
      <c r="AU126" s="4">
        <v>10</v>
      </c>
      <c r="AV126" s="4">
        <v>9</v>
      </c>
      <c r="AW126" s="4" t="s">
        <v>206</v>
      </c>
      <c r="AX126" s="4">
        <v>1.1000000000000001</v>
      </c>
      <c r="AY126" s="4">
        <v>1.5</v>
      </c>
      <c r="AZ126" s="4">
        <v>1.985115</v>
      </c>
      <c r="BA126" s="4">
        <v>14.023</v>
      </c>
      <c r="BB126" s="4">
        <v>10.35</v>
      </c>
      <c r="BC126" s="4">
        <v>0.74</v>
      </c>
      <c r="BD126" s="4">
        <v>20.562000000000001</v>
      </c>
      <c r="BE126" s="4">
        <v>1371.2860000000001</v>
      </c>
      <c r="BF126" s="4">
        <v>1010.989</v>
      </c>
      <c r="BG126" s="4">
        <v>2.2120000000000002</v>
      </c>
      <c r="BH126" s="4">
        <v>1.1479999999999999</v>
      </c>
      <c r="BI126" s="4">
        <v>3.36</v>
      </c>
      <c r="BJ126" s="4">
        <v>1.677</v>
      </c>
      <c r="BK126" s="4">
        <v>0.87</v>
      </c>
      <c r="BL126" s="4">
        <v>2.5459999999999998</v>
      </c>
      <c r="BM126" s="4">
        <v>23.552399999999999</v>
      </c>
      <c r="BQ126" s="4">
        <v>11.805</v>
      </c>
      <c r="BR126" s="4">
        <v>0.38519799999999998</v>
      </c>
      <c r="BS126" s="4">
        <v>-5</v>
      </c>
      <c r="BT126" s="4">
        <v>2.7185999999999998E-2</v>
      </c>
      <c r="BU126" s="4">
        <v>9.4132770000000008</v>
      </c>
      <c r="BV126" s="4">
        <v>0.54915700000000001</v>
      </c>
      <c r="BW126" s="4">
        <f t="shared" si="19"/>
        <v>2.4869877834</v>
      </c>
      <c r="BY126" s="4">
        <f t="shared" si="15"/>
        <v>9513.413388631614</v>
      </c>
      <c r="BZ126" s="4">
        <f t="shared" si="16"/>
        <v>7013.8222722023611</v>
      </c>
      <c r="CA126" s="4">
        <f t="shared" si="17"/>
        <v>11.634330294873001</v>
      </c>
      <c r="CB126" s="4">
        <f t="shared" si="18"/>
        <v>168.71770682846281</v>
      </c>
    </row>
    <row r="127" spans="1:80" x14ac:dyDescent="0.25">
      <c r="A127" s="2">
        <v>42069</v>
      </c>
      <c r="B127" s="3">
        <v>1.1435185185185183E-3</v>
      </c>
      <c r="C127" s="4">
        <v>8.1430000000000007</v>
      </c>
      <c r="D127" s="4">
        <v>10.347200000000001</v>
      </c>
      <c r="E127" s="4">
        <v>103471.8121</v>
      </c>
      <c r="F127" s="4">
        <v>130.5</v>
      </c>
      <c r="G127" s="4">
        <v>111.6</v>
      </c>
      <c r="H127" s="4">
        <v>3670.2</v>
      </c>
      <c r="J127" s="4">
        <v>0.1</v>
      </c>
      <c r="K127" s="4">
        <v>0.82589999999999997</v>
      </c>
      <c r="L127" s="4">
        <v>6.7256999999999998</v>
      </c>
      <c r="M127" s="4">
        <v>8.5460999999999991</v>
      </c>
      <c r="N127" s="4">
        <v>107.7706</v>
      </c>
      <c r="O127" s="4">
        <v>92.2042</v>
      </c>
      <c r="P127" s="4">
        <v>200</v>
      </c>
      <c r="Q127" s="4">
        <v>81.683800000000005</v>
      </c>
      <c r="R127" s="4">
        <v>69.885400000000004</v>
      </c>
      <c r="S127" s="4">
        <v>151.6</v>
      </c>
      <c r="T127" s="4">
        <v>3670.2388999999998</v>
      </c>
      <c r="W127" s="4">
        <v>0</v>
      </c>
      <c r="X127" s="4">
        <v>8.2600000000000007E-2</v>
      </c>
      <c r="Y127" s="4">
        <v>11.8</v>
      </c>
      <c r="Z127" s="4">
        <v>857</v>
      </c>
      <c r="AA127" s="4">
        <v>881</v>
      </c>
      <c r="AB127" s="4">
        <v>808</v>
      </c>
      <c r="AC127" s="4">
        <v>60</v>
      </c>
      <c r="AD127" s="4">
        <v>7.05</v>
      </c>
      <c r="AE127" s="4">
        <v>0.16</v>
      </c>
      <c r="AF127" s="4">
        <v>978</v>
      </c>
      <c r="AG127" s="4">
        <v>-11</v>
      </c>
      <c r="AH127" s="4">
        <v>7</v>
      </c>
      <c r="AI127" s="4">
        <v>25</v>
      </c>
      <c r="AJ127" s="4">
        <v>188.9</v>
      </c>
      <c r="AK127" s="4">
        <v>138</v>
      </c>
      <c r="AL127" s="4">
        <v>2.4</v>
      </c>
      <c r="AM127" s="4">
        <v>195</v>
      </c>
      <c r="AN127" s="4" t="s">
        <v>155</v>
      </c>
      <c r="AO127" s="4">
        <v>2</v>
      </c>
      <c r="AP127" s="4">
        <v>0.58437499999999998</v>
      </c>
      <c r="AQ127" s="4">
        <v>47.161562000000004</v>
      </c>
      <c r="AR127" s="4">
        <v>-88.491358000000005</v>
      </c>
      <c r="AS127" s="4">
        <v>318.89999999999998</v>
      </c>
      <c r="AT127" s="4">
        <v>45.9</v>
      </c>
      <c r="AU127" s="4">
        <v>10</v>
      </c>
      <c r="AV127" s="4">
        <v>9</v>
      </c>
      <c r="AW127" s="4" t="s">
        <v>206</v>
      </c>
      <c r="AX127" s="4">
        <v>1.014985</v>
      </c>
      <c r="AY127" s="4">
        <v>1.5</v>
      </c>
      <c r="AZ127" s="4">
        <v>1.8299700000000001</v>
      </c>
      <c r="BA127" s="4">
        <v>14.023</v>
      </c>
      <c r="BB127" s="4">
        <v>10.130000000000001</v>
      </c>
      <c r="BC127" s="4">
        <v>0.72</v>
      </c>
      <c r="BD127" s="4">
        <v>21.074999999999999</v>
      </c>
      <c r="BE127" s="4">
        <v>1303.4649999999999</v>
      </c>
      <c r="BF127" s="4">
        <v>1054.1559999999999</v>
      </c>
      <c r="BG127" s="4">
        <v>2.1869999999999998</v>
      </c>
      <c r="BH127" s="4">
        <v>1.871</v>
      </c>
      <c r="BI127" s="4">
        <v>4.0590000000000002</v>
      </c>
      <c r="BJ127" s="4">
        <v>1.6579999999999999</v>
      </c>
      <c r="BK127" s="4">
        <v>1.4179999999999999</v>
      </c>
      <c r="BL127" s="4">
        <v>3.0760000000000001</v>
      </c>
      <c r="BM127" s="4">
        <v>23.521999999999998</v>
      </c>
      <c r="BQ127" s="4">
        <v>11.638999999999999</v>
      </c>
      <c r="BR127" s="4">
        <v>0.40383000000000002</v>
      </c>
      <c r="BS127" s="4">
        <v>-5</v>
      </c>
      <c r="BT127" s="4">
        <v>2.7E-2</v>
      </c>
      <c r="BU127" s="4">
        <v>9.8685960000000001</v>
      </c>
      <c r="BV127" s="4">
        <v>0.5454</v>
      </c>
      <c r="BW127" s="4">
        <f t="shared" si="19"/>
        <v>2.6072830632000001</v>
      </c>
      <c r="BY127" s="4">
        <f t="shared" si="15"/>
        <v>9480.3033105481791</v>
      </c>
      <c r="BZ127" s="4">
        <f t="shared" si="16"/>
        <v>7667.0402478273118</v>
      </c>
      <c r="CA127" s="4">
        <f t="shared" si="17"/>
        <v>12.058891407815999</v>
      </c>
      <c r="CB127" s="4">
        <f t="shared" si="18"/>
        <v>176.65025660023198</v>
      </c>
    </row>
    <row r="128" spans="1:80" x14ac:dyDescent="0.25">
      <c r="A128" s="2">
        <v>42069</v>
      </c>
      <c r="B128" s="3">
        <v>1.1550925925925925E-3</v>
      </c>
      <c r="C128" s="4">
        <v>8.1609999999999996</v>
      </c>
      <c r="D128" s="4">
        <v>10.254</v>
      </c>
      <c r="E128" s="4">
        <v>102540.149</v>
      </c>
      <c r="F128" s="4">
        <v>111.5</v>
      </c>
      <c r="G128" s="4">
        <v>184.6</v>
      </c>
      <c r="H128" s="4">
        <v>3633.9</v>
      </c>
      <c r="J128" s="4">
        <v>0.1</v>
      </c>
      <c r="K128" s="4">
        <v>0.82679999999999998</v>
      </c>
      <c r="L128" s="4">
        <v>6.7473000000000001</v>
      </c>
      <c r="M128" s="4">
        <v>8.4781999999999993</v>
      </c>
      <c r="N128" s="4">
        <v>92.204300000000003</v>
      </c>
      <c r="O128" s="4">
        <v>152.63210000000001</v>
      </c>
      <c r="P128" s="4">
        <v>244.8</v>
      </c>
      <c r="Q128" s="4">
        <v>69.885499999999993</v>
      </c>
      <c r="R128" s="4">
        <v>115.6862</v>
      </c>
      <c r="S128" s="4">
        <v>185.6</v>
      </c>
      <c r="T128" s="4">
        <v>3633.9315000000001</v>
      </c>
      <c r="W128" s="4">
        <v>0</v>
      </c>
      <c r="X128" s="4">
        <v>8.2699999999999996E-2</v>
      </c>
      <c r="Y128" s="4">
        <v>11.8</v>
      </c>
      <c r="Z128" s="4">
        <v>858</v>
      </c>
      <c r="AA128" s="4">
        <v>881</v>
      </c>
      <c r="AB128" s="4">
        <v>807</v>
      </c>
      <c r="AC128" s="4">
        <v>60</v>
      </c>
      <c r="AD128" s="4">
        <v>7.05</v>
      </c>
      <c r="AE128" s="4">
        <v>0.16</v>
      </c>
      <c r="AF128" s="4">
        <v>978</v>
      </c>
      <c r="AG128" s="4">
        <v>-11</v>
      </c>
      <c r="AH128" s="4">
        <v>7</v>
      </c>
      <c r="AI128" s="4">
        <v>25</v>
      </c>
      <c r="AJ128" s="4">
        <v>189</v>
      </c>
      <c r="AK128" s="4">
        <v>138</v>
      </c>
      <c r="AL128" s="4">
        <v>2.5</v>
      </c>
      <c r="AM128" s="4">
        <v>195</v>
      </c>
      <c r="AN128" s="4" t="s">
        <v>155</v>
      </c>
      <c r="AO128" s="4">
        <v>2</v>
      </c>
      <c r="AP128" s="4">
        <v>0.58438657407407402</v>
      </c>
      <c r="AQ128" s="4">
        <v>47.161408000000002</v>
      </c>
      <c r="AR128" s="4">
        <v>-88.491203999999996</v>
      </c>
      <c r="AS128" s="4">
        <v>318.5</v>
      </c>
      <c r="AT128" s="4">
        <v>44.5</v>
      </c>
      <c r="AU128" s="4">
        <v>10</v>
      </c>
      <c r="AV128" s="4">
        <v>9</v>
      </c>
      <c r="AW128" s="4" t="s">
        <v>206</v>
      </c>
      <c r="AX128" s="4">
        <v>1.0849150000000001</v>
      </c>
      <c r="AY128" s="4">
        <v>1.5849150000000001</v>
      </c>
      <c r="AZ128" s="4">
        <v>1.8849149999999999</v>
      </c>
      <c r="BA128" s="4">
        <v>14.023</v>
      </c>
      <c r="BB128" s="4">
        <v>10.18</v>
      </c>
      <c r="BC128" s="4">
        <v>0.73</v>
      </c>
      <c r="BD128" s="4">
        <v>20.945</v>
      </c>
      <c r="BE128" s="4">
        <v>1311.845</v>
      </c>
      <c r="BF128" s="4">
        <v>1049.143</v>
      </c>
      <c r="BG128" s="4">
        <v>1.877</v>
      </c>
      <c r="BH128" s="4">
        <v>3.1080000000000001</v>
      </c>
      <c r="BI128" s="4">
        <v>4.9850000000000003</v>
      </c>
      <c r="BJ128" s="4">
        <v>1.423</v>
      </c>
      <c r="BK128" s="4">
        <v>2.355</v>
      </c>
      <c r="BL128" s="4">
        <v>3.778</v>
      </c>
      <c r="BM128" s="4">
        <v>23.364100000000001</v>
      </c>
      <c r="BQ128" s="4">
        <v>11.689</v>
      </c>
      <c r="BR128" s="4">
        <v>0.35347200000000001</v>
      </c>
      <c r="BS128" s="4">
        <v>-5</v>
      </c>
      <c r="BT128" s="4">
        <v>2.3248000000000001E-2</v>
      </c>
      <c r="BU128" s="4">
        <v>8.6379719999999995</v>
      </c>
      <c r="BV128" s="4">
        <v>0.46961000000000003</v>
      </c>
      <c r="BW128" s="4">
        <f t="shared" si="19"/>
        <v>2.2821522023999998</v>
      </c>
      <c r="BY128" s="4">
        <f t="shared" si="15"/>
        <v>8351.44843883658</v>
      </c>
      <c r="BZ128" s="4">
        <f t="shared" si="16"/>
        <v>6679.0388113430517</v>
      </c>
      <c r="CA128" s="4">
        <f t="shared" si="17"/>
        <v>9.0590817729720001</v>
      </c>
      <c r="CB128" s="4">
        <f t="shared" si="18"/>
        <v>153.58383406155721</v>
      </c>
    </row>
    <row r="129" spans="1:80" x14ac:dyDescent="0.25">
      <c r="A129" s="2">
        <v>42069</v>
      </c>
      <c r="B129" s="3">
        <v>1.1666666666666668E-3</v>
      </c>
      <c r="C129" s="4">
        <v>8.516</v>
      </c>
      <c r="D129" s="4">
        <v>9.7462999999999997</v>
      </c>
      <c r="E129" s="4">
        <v>97463.5</v>
      </c>
      <c r="F129" s="4">
        <v>94.9</v>
      </c>
      <c r="G129" s="4">
        <v>163.30000000000001</v>
      </c>
      <c r="H129" s="4">
        <v>3511.8</v>
      </c>
      <c r="J129" s="4">
        <v>0.1</v>
      </c>
      <c r="K129" s="4">
        <v>0.82950000000000002</v>
      </c>
      <c r="L129" s="4">
        <v>7.0635000000000003</v>
      </c>
      <c r="M129" s="4">
        <v>8.0841999999999992</v>
      </c>
      <c r="N129" s="4">
        <v>78.678799999999995</v>
      </c>
      <c r="O129" s="4">
        <v>135.43960000000001</v>
      </c>
      <c r="P129" s="4">
        <v>214.1</v>
      </c>
      <c r="Q129" s="4">
        <v>59.633899999999997</v>
      </c>
      <c r="R129" s="4">
        <v>102.65519999999999</v>
      </c>
      <c r="S129" s="4">
        <v>162.30000000000001</v>
      </c>
      <c r="T129" s="4">
        <v>3511.7703999999999</v>
      </c>
      <c r="W129" s="4">
        <v>0</v>
      </c>
      <c r="X129" s="4">
        <v>8.2900000000000001E-2</v>
      </c>
      <c r="Y129" s="4">
        <v>11.8</v>
      </c>
      <c r="Z129" s="4">
        <v>859</v>
      </c>
      <c r="AA129" s="4">
        <v>881</v>
      </c>
      <c r="AB129" s="4">
        <v>809</v>
      </c>
      <c r="AC129" s="4">
        <v>60</v>
      </c>
      <c r="AD129" s="4">
        <v>7.05</v>
      </c>
      <c r="AE129" s="4">
        <v>0.16</v>
      </c>
      <c r="AF129" s="4">
        <v>978</v>
      </c>
      <c r="AG129" s="4">
        <v>-11</v>
      </c>
      <c r="AH129" s="4">
        <v>7</v>
      </c>
      <c r="AI129" s="4">
        <v>25</v>
      </c>
      <c r="AJ129" s="4">
        <v>189</v>
      </c>
      <c r="AK129" s="4">
        <v>138</v>
      </c>
      <c r="AL129" s="4">
        <v>2.5</v>
      </c>
      <c r="AM129" s="4">
        <v>195</v>
      </c>
      <c r="AN129" s="4" t="s">
        <v>155</v>
      </c>
      <c r="AO129" s="4">
        <v>2</v>
      </c>
      <c r="AP129" s="4">
        <v>0.58439814814814817</v>
      </c>
      <c r="AQ129" s="4">
        <v>47.161279</v>
      </c>
      <c r="AR129" s="4">
        <v>-88.491032000000004</v>
      </c>
      <c r="AS129" s="4">
        <v>318.3</v>
      </c>
      <c r="AT129" s="4">
        <v>42.3</v>
      </c>
      <c r="AU129" s="4">
        <v>10</v>
      </c>
      <c r="AV129" s="4">
        <v>9</v>
      </c>
      <c r="AW129" s="4" t="s">
        <v>206</v>
      </c>
      <c r="AX129" s="4">
        <v>1.1000000000000001</v>
      </c>
      <c r="AY129" s="4">
        <v>1.6</v>
      </c>
      <c r="AZ129" s="4">
        <v>1.984815</v>
      </c>
      <c r="BA129" s="4">
        <v>14.023</v>
      </c>
      <c r="BB129" s="4">
        <v>10.35</v>
      </c>
      <c r="BC129" s="4">
        <v>0.74</v>
      </c>
      <c r="BD129" s="4">
        <v>20.56</v>
      </c>
      <c r="BE129" s="4">
        <v>1381.326</v>
      </c>
      <c r="BF129" s="4">
        <v>1006.216</v>
      </c>
      <c r="BG129" s="4">
        <v>1.611</v>
      </c>
      <c r="BH129" s="4">
        <v>2.774</v>
      </c>
      <c r="BI129" s="4">
        <v>4.3849999999999998</v>
      </c>
      <c r="BJ129" s="4">
        <v>1.2210000000000001</v>
      </c>
      <c r="BK129" s="4">
        <v>2.1019999999999999</v>
      </c>
      <c r="BL129" s="4">
        <v>3.3239999999999998</v>
      </c>
      <c r="BM129" s="4">
        <v>22.7102</v>
      </c>
      <c r="BQ129" s="4">
        <v>11.794</v>
      </c>
      <c r="BR129" s="4">
        <v>0.31998399999999999</v>
      </c>
      <c r="BS129" s="4">
        <v>-5</v>
      </c>
      <c r="BT129" s="4">
        <v>2.3E-2</v>
      </c>
      <c r="BU129" s="4">
        <v>7.8196089999999998</v>
      </c>
      <c r="BV129" s="4">
        <v>0.46460000000000001</v>
      </c>
      <c r="BW129" s="4">
        <f t="shared" si="19"/>
        <v>2.0659406977999999</v>
      </c>
      <c r="BY129" s="4">
        <f t="shared" si="15"/>
        <v>7960.6533362705577</v>
      </c>
      <c r="BZ129" s="4">
        <f t="shared" si="16"/>
        <v>5798.8749631939281</v>
      </c>
      <c r="CA129" s="4">
        <f t="shared" si="17"/>
        <v>7.0366862880929997</v>
      </c>
      <c r="CB129" s="4">
        <f t="shared" si="18"/>
        <v>135.1420969612798</v>
      </c>
    </row>
    <row r="130" spans="1:80" x14ac:dyDescent="0.25">
      <c r="A130" s="2">
        <v>42069</v>
      </c>
      <c r="B130" s="3">
        <v>1.1782407407407408E-3</v>
      </c>
      <c r="C130" s="4">
        <v>9.1959999999999997</v>
      </c>
      <c r="D130" s="4">
        <v>8.9164999999999992</v>
      </c>
      <c r="E130" s="4">
        <v>89164.965400000001</v>
      </c>
      <c r="F130" s="4">
        <v>73.400000000000006</v>
      </c>
      <c r="G130" s="4">
        <v>117.8</v>
      </c>
      <c r="H130" s="4">
        <v>3078.1</v>
      </c>
      <c r="J130" s="4">
        <v>0.1</v>
      </c>
      <c r="K130" s="4">
        <v>0.83309999999999995</v>
      </c>
      <c r="L130" s="4">
        <v>7.6615000000000002</v>
      </c>
      <c r="M130" s="4">
        <v>7.4284999999999997</v>
      </c>
      <c r="N130" s="4">
        <v>61.155900000000003</v>
      </c>
      <c r="O130" s="4">
        <v>98.176699999999997</v>
      </c>
      <c r="P130" s="4">
        <v>159.30000000000001</v>
      </c>
      <c r="Q130" s="4">
        <v>46.352600000000002</v>
      </c>
      <c r="R130" s="4">
        <v>74.412199999999999</v>
      </c>
      <c r="S130" s="4">
        <v>120.8</v>
      </c>
      <c r="T130" s="4">
        <v>3078.0621999999998</v>
      </c>
      <c r="W130" s="4">
        <v>0</v>
      </c>
      <c r="X130" s="4">
        <v>8.3299999999999999E-2</v>
      </c>
      <c r="Y130" s="4">
        <v>11.9</v>
      </c>
      <c r="Z130" s="4">
        <v>858</v>
      </c>
      <c r="AA130" s="4">
        <v>881</v>
      </c>
      <c r="AB130" s="4">
        <v>808</v>
      </c>
      <c r="AC130" s="4">
        <v>60</v>
      </c>
      <c r="AD130" s="4">
        <v>7.05</v>
      </c>
      <c r="AE130" s="4">
        <v>0.16</v>
      </c>
      <c r="AF130" s="4">
        <v>978</v>
      </c>
      <c r="AG130" s="4">
        <v>-11</v>
      </c>
      <c r="AH130" s="4">
        <v>7</v>
      </c>
      <c r="AI130" s="4">
        <v>25</v>
      </c>
      <c r="AJ130" s="4">
        <v>189</v>
      </c>
      <c r="AK130" s="4">
        <v>138.9</v>
      </c>
      <c r="AL130" s="4">
        <v>2.5</v>
      </c>
      <c r="AM130" s="4">
        <v>195</v>
      </c>
      <c r="AN130" s="4" t="s">
        <v>155</v>
      </c>
      <c r="AO130" s="4">
        <v>2</v>
      </c>
      <c r="AP130" s="4">
        <v>0.58440972222222221</v>
      </c>
      <c r="AQ130" s="4">
        <v>47.16104</v>
      </c>
      <c r="AR130" s="4">
        <v>-88.490779000000003</v>
      </c>
      <c r="AS130" s="4">
        <v>318</v>
      </c>
      <c r="AT130" s="4">
        <v>39.799999999999997</v>
      </c>
      <c r="AU130" s="4">
        <v>10</v>
      </c>
      <c r="AV130" s="4">
        <v>9</v>
      </c>
      <c r="AW130" s="4" t="s">
        <v>206</v>
      </c>
      <c r="AX130" s="4">
        <v>1.1000000000000001</v>
      </c>
      <c r="AY130" s="4">
        <v>1.684715</v>
      </c>
      <c r="AZ130" s="4">
        <v>2</v>
      </c>
      <c r="BA130" s="4">
        <v>14.023</v>
      </c>
      <c r="BB130" s="4">
        <v>10.6</v>
      </c>
      <c r="BC130" s="4">
        <v>0.76</v>
      </c>
      <c r="BD130" s="4">
        <v>20.030999999999999</v>
      </c>
      <c r="BE130" s="4">
        <v>1508.1420000000001</v>
      </c>
      <c r="BF130" s="4">
        <v>930.69500000000005</v>
      </c>
      <c r="BG130" s="4">
        <v>1.2609999999999999</v>
      </c>
      <c r="BH130" s="4">
        <v>2.024</v>
      </c>
      <c r="BI130" s="4">
        <v>3.2850000000000001</v>
      </c>
      <c r="BJ130" s="4">
        <v>0.95599999999999996</v>
      </c>
      <c r="BK130" s="4">
        <v>1.534</v>
      </c>
      <c r="BL130" s="4">
        <v>2.4889999999999999</v>
      </c>
      <c r="BM130" s="4">
        <v>20.0367</v>
      </c>
      <c r="BQ130" s="4">
        <v>11.923999999999999</v>
      </c>
      <c r="BR130" s="4">
        <v>0.38178400000000001</v>
      </c>
      <c r="BS130" s="4">
        <v>-5</v>
      </c>
      <c r="BT130" s="4">
        <v>2.4875999999999999E-2</v>
      </c>
      <c r="BU130" s="4">
        <v>9.3298469999999991</v>
      </c>
      <c r="BV130" s="4">
        <v>0.50249500000000002</v>
      </c>
      <c r="BW130" s="4">
        <f t="shared" si="19"/>
        <v>2.4649455773999995</v>
      </c>
      <c r="BY130" s="4">
        <f t="shared" si="15"/>
        <v>10370.131042219937</v>
      </c>
      <c r="BZ130" s="4">
        <f t="shared" si="16"/>
        <v>6399.5493198511049</v>
      </c>
      <c r="CA130" s="4">
        <f t="shared" si="17"/>
        <v>6.5735489604839987</v>
      </c>
      <c r="CB130" s="4">
        <f t="shared" si="18"/>
        <v>142.26084183790888</v>
      </c>
    </row>
    <row r="131" spans="1:80" x14ac:dyDescent="0.25">
      <c r="A131" s="2">
        <v>42069</v>
      </c>
      <c r="B131" s="3">
        <v>1.1898148148148148E-3</v>
      </c>
      <c r="C131" s="4">
        <v>9.2769999999999992</v>
      </c>
      <c r="D131" s="4">
        <v>8.2697000000000003</v>
      </c>
      <c r="E131" s="4">
        <v>82696.5</v>
      </c>
      <c r="F131" s="4">
        <v>50.6</v>
      </c>
      <c r="G131" s="4">
        <v>69.099999999999994</v>
      </c>
      <c r="H131" s="4">
        <v>2742.1</v>
      </c>
      <c r="J131" s="4">
        <v>0.1</v>
      </c>
      <c r="K131" s="4">
        <v>0.83930000000000005</v>
      </c>
      <c r="L131" s="4">
        <v>7.7859999999999996</v>
      </c>
      <c r="M131" s="4">
        <v>6.9404000000000003</v>
      </c>
      <c r="N131" s="4">
        <v>42.428800000000003</v>
      </c>
      <c r="O131" s="4">
        <v>57.964199999999998</v>
      </c>
      <c r="P131" s="4">
        <v>100.4</v>
      </c>
      <c r="Q131" s="4">
        <v>32.1586</v>
      </c>
      <c r="R131" s="4">
        <v>43.933399999999999</v>
      </c>
      <c r="S131" s="4">
        <v>76.099999999999994</v>
      </c>
      <c r="T131" s="4">
        <v>2742.1444999999999</v>
      </c>
      <c r="W131" s="4">
        <v>0</v>
      </c>
      <c r="X131" s="4">
        <v>8.3900000000000002E-2</v>
      </c>
      <c r="Y131" s="4">
        <v>11.8</v>
      </c>
      <c r="Z131" s="4">
        <v>858</v>
      </c>
      <c r="AA131" s="4">
        <v>880</v>
      </c>
      <c r="AB131" s="4">
        <v>810</v>
      </c>
      <c r="AC131" s="4">
        <v>60</v>
      </c>
      <c r="AD131" s="4">
        <v>7.05</v>
      </c>
      <c r="AE131" s="4">
        <v>0.16</v>
      </c>
      <c r="AF131" s="4">
        <v>978</v>
      </c>
      <c r="AG131" s="4">
        <v>-11</v>
      </c>
      <c r="AH131" s="4">
        <v>7</v>
      </c>
      <c r="AI131" s="4">
        <v>25</v>
      </c>
      <c r="AJ131" s="4">
        <v>189</v>
      </c>
      <c r="AK131" s="4">
        <v>139</v>
      </c>
      <c r="AL131" s="4">
        <v>2.7</v>
      </c>
      <c r="AM131" s="4">
        <v>195</v>
      </c>
      <c r="AN131" s="4" t="s">
        <v>155</v>
      </c>
      <c r="AO131" s="4">
        <v>2</v>
      </c>
      <c r="AP131" s="4">
        <v>0.58443287037037039</v>
      </c>
      <c r="AQ131" s="4">
        <v>47.160884000000003</v>
      </c>
      <c r="AR131" s="4">
        <v>-88.490667999999999</v>
      </c>
      <c r="AS131" s="4">
        <v>317.89999999999998</v>
      </c>
      <c r="AT131" s="4">
        <v>37.299999999999997</v>
      </c>
      <c r="AU131" s="4">
        <v>10</v>
      </c>
      <c r="AV131" s="4">
        <v>9</v>
      </c>
      <c r="AW131" s="4" t="s">
        <v>206</v>
      </c>
      <c r="AX131" s="4">
        <v>1.015385</v>
      </c>
      <c r="AY131" s="4">
        <v>1.7</v>
      </c>
      <c r="AZ131" s="4">
        <v>2</v>
      </c>
      <c r="BA131" s="4">
        <v>14.023</v>
      </c>
      <c r="BB131" s="4">
        <v>11.02</v>
      </c>
      <c r="BC131" s="4">
        <v>0.79</v>
      </c>
      <c r="BD131" s="4">
        <v>19.152999999999999</v>
      </c>
      <c r="BE131" s="4">
        <v>1573.347</v>
      </c>
      <c r="BF131" s="4">
        <v>892.63099999999997</v>
      </c>
      <c r="BG131" s="4">
        <v>0.89800000000000002</v>
      </c>
      <c r="BH131" s="4">
        <v>1.2270000000000001</v>
      </c>
      <c r="BI131" s="4">
        <v>2.1240000000000001</v>
      </c>
      <c r="BJ131" s="4">
        <v>0.68100000000000005</v>
      </c>
      <c r="BK131" s="4">
        <v>0.93</v>
      </c>
      <c r="BL131" s="4">
        <v>1.61</v>
      </c>
      <c r="BM131" s="4">
        <v>18.324100000000001</v>
      </c>
      <c r="BQ131" s="4">
        <v>12.331</v>
      </c>
      <c r="BR131" s="4">
        <v>0.41695399999999999</v>
      </c>
      <c r="BS131" s="4">
        <v>-5</v>
      </c>
      <c r="BT131" s="4">
        <v>2.1248E-2</v>
      </c>
      <c r="BU131" s="4">
        <v>10.189314</v>
      </c>
      <c r="BV131" s="4">
        <v>0.42920999999999998</v>
      </c>
      <c r="BW131" s="4">
        <f t="shared" si="19"/>
        <v>2.6920167587999999</v>
      </c>
      <c r="BY131" s="4">
        <f t="shared" si="15"/>
        <v>11815.087714487045</v>
      </c>
      <c r="BZ131" s="4">
        <f t="shared" si="16"/>
        <v>6703.2342907637567</v>
      </c>
      <c r="CA131" s="4">
        <f t="shared" si="17"/>
        <v>5.1139861286580004</v>
      </c>
      <c r="CB131" s="4">
        <f t="shared" si="18"/>
        <v>142.08631659589142</v>
      </c>
    </row>
    <row r="132" spans="1:80" x14ac:dyDescent="0.25">
      <c r="A132" s="2">
        <v>42069</v>
      </c>
      <c r="B132" s="3">
        <v>1.2013888888888888E-3</v>
      </c>
      <c r="C132" s="4">
        <v>9.2750000000000004</v>
      </c>
      <c r="D132" s="4">
        <v>8.5683000000000007</v>
      </c>
      <c r="E132" s="4">
        <v>85683.327919999996</v>
      </c>
      <c r="F132" s="4">
        <v>36.1</v>
      </c>
      <c r="G132" s="4">
        <v>44.4</v>
      </c>
      <c r="H132" s="4">
        <v>2743.2</v>
      </c>
      <c r="J132" s="4">
        <v>0.1</v>
      </c>
      <c r="K132" s="4">
        <v>0.83630000000000004</v>
      </c>
      <c r="L132" s="4">
        <v>7.7575000000000003</v>
      </c>
      <c r="M132" s="4">
        <v>7.1661000000000001</v>
      </c>
      <c r="N132" s="4">
        <v>30.1921</v>
      </c>
      <c r="O132" s="4">
        <v>37.133800000000001</v>
      </c>
      <c r="P132" s="4">
        <v>67.3</v>
      </c>
      <c r="Q132" s="4">
        <v>22.883800000000001</v>
      </c>
      <c r="R132" s="4">
        <v>28.145199999999999</v>
      </c>
      <c r="S132" s="4">
        <v>51</v>
      </c>
      <c r="T132" s="4">
        <v>2743.1900999999998</v>
      </c>
      <c r="W132" s="4">
        <v>0</v>
      </c>
      <c r="X132" s="4">
        <v>8.3599999999999994E-2</v>
      </c>
      <c r="Y132" s="4">
        <v>11.9</v>
      </c>
      <c r="Z132" s="4">
        <v>857</v>
      </c>
      <c r="AA132" s="4">
        <v>879</v>
      </c>
      <c r="AB132" s="4">
        <v>810</v>
      </c>
      <c r="AC132" s="4">
        <v>60</v>
      </c>
      <c r="AD132" s="4">
        <v>7.05</v>
      </c>
      <c r="AE132" s="4">
        <v>0.16</v>
      </c>
      <c r="AF132" s="4">
        <v>978</v>
      </c>
      <c r="AG132" s="4">
        <v>-11</v>
      </c>
      <c r="AH132" s="4">
        <v>7</v>
      </c>
      <c r="AI132" s="4">
        <v>25</v>
      </c>
      <c r="AJ132" s="4">
        <v>189</v>
      </c>
      <c r="AK132" s="4">
        <v>138.1</v>
      </c>
      <c r="AL132" s="4">
        <v>2.7</v>
      </c>
      <c r="AM132" s="4">
        <v>195</v>
      </c>
      <c r="AN132" s="4" t="s">
        <v>155</v>
      </c>
      <c r="AO132" s="4">
        <v>2</v>
      </c>
      <c r="AP132" s="4">
        <v>0.58444444444444443</v>
      </c>
      <c r="AQ132" s="4">
        <v>47.160862999999999</v>
      </c>
      <c r="AR132" s="4">
        <v>-88.490655000000004</v>
      </c>
      <c r="AS132" s="4">
        <v>317.89999999999998</v>
      </c>
      <c r="AT132" s="4">
        <v>35.299999999999997</v>
      </c>
      <c r="AU132" s="4">
        <v>10</v>
      </c>
      <c r="AV132" s="4">
        <v>9</v>
      </c>
      <c r="AW132" s="4" t="s">
        <v>206</v>
      </c>
      <c r="AX132" s="4">
        <v>1</v>
      </c>
      <c r="AY132" s="4">
        <v>1.7</v>
      </c>
      <c r="AZ132" s="4">
        <v>2</v>
      </c>
      <c r="BA132" s="4">
        <v>14.023</v>
      </c>
      <c r="BB132" s="4">
        <v>10.81</v>
      </c>
      <c r="BC132" s="4">
        <v>0.77</v>
      </c>
      <c r="BD132" s="4">
        <v>19.568000000000001</v>
      </c>
      <c r="BE132" s="4">
        <v>1547.1790000000001</v>
      </c>
      <c r="BF132" s="4">
        <v>909.66200000000003</v>
      </c>
      <c r="BG132" s="4">
        <v>0.63100000000000001</v>
      </c>
      <c r="BH132" s="4">
        <v>0.77600000000000002</v>
      </c>
      <c r="BI132" s="4">
        <v>1.4059999999999999</v>
      </c>
      <c r="BJ132" s="4">
        <v>0.47799999999999998</v>
      </c>
      <c r="BK132" s="4">
        <v>0.58799999999999997</v>
      </c>
      <c r="BL132" s="4">
        <v>1.0660000000000001</v>
      </c>
      <c r="BM132" s="4">
        <v>18.092400000000001</v>
      </c>
      <c r="BQ132" s="4">
        <v>12.128</v>
      </c>
      <c r="BR132" s="4">
        <v>0.32144800000000001</v>
      </c>
      <c r="BS132" s="4">
        <v>-5</v>
      </c>
      <c r="BT132" s="4">
        <v>2.2876000000000001E-2</v>
      </c>
      <c r="BU132" s="4">
        <v>7.8553860000000002</v>
      </c>
      <c r="BV132" s="4">
        <v>0.46209499999999998</v>
      </c>
      <c r="BW132" s="4">
        <f t="shared" si="19"/>
        <v>2.0753929811999998</v>
      </c>
      <c r="BY132" s="4">
        <f t="shared" si="15"/>
        <v>8957.268244741279</v>
      </c>
      <c r="BZ132" s="4">
        <f t="shared" si="16"/>
        <v>5266.4149048350846</v>
      </c>
      <c r="CA132" s="4">
        <f t="shared" si="17"/>
        <v>2.767342512396</v>
      </c>
      <c r="CB132" s="4">
        <f t="shared" si="18"/>
        <v>108.1554398921304</v>
      </c>
    </row>
    <row r="133" spans="1:80" x14ac:dyDescent="0.25">
      <c r="A133" s="2">
        <v>42069</v>
      </c>
      <c r="B133" s="3">
        <v>1.2129629629629628E-3</v>
      </c>
      <c r="C133" s="4">
        <v>9.3640000000000008</v>
      </c>
      <c r="D133" s="4">
        <v>8.5724</v>
      </c>
      <c r="E133" s="4">
        <v>85723.912339999995</v>
      </c>
      <c r="F133" s="4">
        <v>33.1</v>
      </c>
      <c r="G133" s="4">
        <v>40.6</v>
      </c>
      <c r="H133" s="4">
        <v>2749.3</v>
      </c>
      <c r="J133" s="4">
        <v>0.1</v>
      </c>
      <c r="K133" s="4">
        <v>0.83560000000000001</v>
      </c>
      <c r="L133" s="4">
        <v>7.8240999999999996</v>
      </c>
      <c r="M133" s="4">
        <v>7.1630000000000003</v>
      </c>
      <c r="N133" s="4">
        <v>27.640799999999999</v>
      </c>
      <c r="O133" s="4">
        <v>33.913899999999998</v>
      </c>
      <c r="P133" s="4">
        <v>61.6</v>
      </c>
      <c r="Q133" s="4">
        <v>20.950099999999999</v>
      </c>
      <c r="R133" s="4">
        <v>25.704699999999999</v>
      </c>
      <c r="S133" s="4">
        <v>46.7</v>
      </c>
      <c r="T133" s="4">
        <v>2749.25</v>
      </c>
      <c r="W133" s="4">
        <v>0</v>
      </c>
      <c r="X133" s="4">
        <v>8.3599999999999994E-2</v>
      </c>
      <c r="Y133" s="4">
        <v>11.8</v>
      </c>
      <c r="Z133" s="4">
        <v>856</v>
      </c>
      <c r="AA133" s="4">
        <v>878</v>
      </c>
      <c r="AB133" s="4">
        <v>806</v>
      </c>
      <c r="AC133" s="4">
        <v>60</v>
      </c>
      <c r="AD133" s="4">
        <v>7.05</v>
      </c>
      <c r="AE133" s="4">
        <v>0.16</v>
      </c>
      <c r="AF133" s="4">
        <v>978</v>
      </c>
      <c r="AG133" s="4">
        <v>-11</v>
      </c>
      <c r="AH133" s="4">
        <v>7</v>
      </c>
      <c r="AI133" s="4">
        <v>25</v>
      </c>
      <c r="AJ133" s="4">
        <v>189</v>
      </c>
      <c r="AK133" s="4">
        <v>138</v>
      </c>
      <c r="AL133" s="4">
        <v>2.5</v>
      </c>
      <c r="AM133" s="4">
        <v>195</v>
      </c>
      <c r="AN133" s="4" t="s">
        <v>155</v>
      </c>
      <c r="AO133" s="4">
        <v>2</v>
      </c>
      <c r="AP133" s="4">
        <v>0.58444444444444443</v>
      </c>
      <c r="AQ133" s="4">
        <v>47.160632999999997</v>
      </c>
      <c r="AR133" s="4">
        <v>-88.490606</v>
      </c>
      <c r="AS133" s="4">
        <v>317.60000000000002</v>
      </c>
      <c r="AT133" s="4">
        <v>35.1</v>
      </c>
      <c r="AU133" s="4">
        <v>10</v>
      </c>
      <c r="AV133" s="4">
        <v>9</v>
      </c>
      <c r="AW133" s="4" t="s">
        <v>206</v>
      </c>
      <c r="AX133" s="4">
        <v>1.084416</v>
      </c>
      <c r="AY133" s="4">
        <v>1.109091</v>
      </c>
      <c r="AZ133" s="4">
        <v>2</v>
      </c>
      <c r="BA133" s="4">
        <v>14.023</v>
      </c>
      <c r="BB133" s="4">
        <v>10.76</v>
      </c>
      <c r="BC133" s="4">
        <v>0.77</v>
      </c>
      <c r="BD133" s="4">
        <v>19.675999999999998</v>
      </c>
      <c r="BE133" s="4">
        <v>1553.8889999999999</v>
      </c>
      <c r="BF133" s="4">
        <v>905.44100000000003</v>
      </c>
      <c r="BG133" s="4">
        <v>0.57499999999999996</v>
      </c>
      <c r="BH133" s="4">
        <v>0.70499999999999996</v>
      </c>
      <c r="BI133" s="4">
        <v>1.28</v>
      </c>
      <c r="BJ133" s="4">
        <v>0.436</v>
      </c>
      <c r="BK133" s="4">
        <v>0.53500000000000003</v>
      </c>
      <c r="BL133" s="4">
        <v>0.97</v>
      </c>
      <c r="BM133" s="4">
        <v>18.056000000000001</v>
      </c>
      <c r="BQ133" s="4">
        <v>12.066000000000001</v>
      </c>
      <c r="BR133" s="4">
        <v>0.33938800000000002</v>
      </c>
      <c r="BS133" s="4">
        <v>-5</v>
      </c>
      <c r="BT133" s="4">
        <v>2.4875999999999999E-2</v>
      </c>
      <c r="BU133" s="4">
        <v>8.2937949999999994</v>
      </c>
      <c r="BV133" s="4">
        <v>0.50249500000000002</v>
      </c>
      <c r="BW133" s="4">
        <f t="shared" si="19"/>
        <v>2.191220639</v>
      </c>
      <c r="BY133" s="4">
        <f t="shared" si="15"/>
        <v>9498.1883354224337</v>
      </c>
      <c r="BZ133" s="4">
        <f t="shared" si="16"/>
        <v>5534.5324824445152</v>
      </c>
      <c r="CA133" s="4">
        <f t="shared" si="17"/>
        <v>2.6650617349399996</v>
      </c>
      <c r="CB133" s="4">
        <f t="shared" si="18"/>
        <v>113.96185227772</v>
      </c>
    </row>
    <row r="134" spans="1:80" x14ac:dyDescent="0.25">
      <c r="A134" s="2">
        <v>42069</v>
      </c>
      <c r="B134" s="3">
        <v>1.224537037037037E-3</v>
      </c>
      <c r="C134" s="4">
        <v>9.718</v>
      </c>
      <c r="D134" s="4">
        <v>7.8867000000000003</v>
      </c>
      <c r="E134" s="4">
        <v>78867.037039999996</v>
      </c>
      <c r="F134" s="4">
        <v>28.6</v>
      </c>
      <c r="G134" s="4">
        <v>40.4</v>
      </c>
      <c r="H134" s="4">
        <v>2753.2</v>
      </c>
      <c r="J134" s="4">
        <v>0.1</v>
      </c>
      <c r="K134" s="4">
        <v>0.83960000000000001</v>
      </c>
      <c r="L134" s="4">
        <v>8.1593999999999998</v>
      </c>
      <c r="M134" s="4">
        <v>6.6216999999999997</v>
      </c>
      <c r="N134" s="4">
        <v>24.022200000000002</v>
      </c>
      <c r="O134" s="4">
        <v>33.956299999999999</v>
      </c>
      <c r="P134" s="4">
        <v>58</v>
      </c>
      <c r="Q134" s="4">
        <v>18.207000000000001</v>
      </c>
      <c r="R134" s="4">
        <v>25.7363</v>
      </c>
      <c r="S134" s="4">
        <v>43.9</v>
      </c>
      <c r="T134" s="4">
        <v>2753.1781999999998</v>
      </c>
      <c r="W134" s="4">
        <v>0</v>
      </c>
      <c r="X134" s="4">
        <v>8.4000000000000005E-2</v>
      </c>
      <c r="Y134" s="4">
        <v>11.8</v>
      </c>
      <c r="Z134" s="4">
        <v>856</v>
      </c>
      <c r="AA134" s="4">
        <v>878</v>
      </c>
      <c r="AB134" s="4">
        <v>807</v>
      </c>
      <c r="AC134" s="4">
        <v>60</v>
      </c>
      <c r="AD134" s="4">
        <v>7.04</v>
      </c>
      <c r="AE134" s="4">
        <v>0.16</v>
      </c>
      <c r="AF134" s="4">
        <v>979</v>
      </c>
      <c r="AG134" s="4">
        <v>-11</v>
      </c>
      <c r="AH134" s="4">
        <v>7</v>
      </c>
      <c r="AI134" s="4">
        <v>25</v>
      </c>
      <c r="AJ134" s="4">
        <v>189</v>
      </c>
      <c r="AK134" s="4">
        <v>138.9</v>
      </c>
      <c r="AL134" s="4">
        <v>2.5</v>
      </c>
      <c r="AM134" s="4">
        <v>195</v>
      </c>
      <c r="AN134" s="4" t="s">
        <v>155</v>
      </c>
      <c r="AO134" s="4">
        <v>2</v>
      </c>
      <c r="AP134" s="4">
        <v>0.58446759259259262</v>
      </c>
      <c r="AQ134" s="4">
        <v>47.160589999999999</v>
      </c>
      <c r="AR134" s="4">
        <v>-88.490596999999994</v>
      </c>
      <c r="AS134" s="4">
        <v>317.60000000000002</v>
      </c>
      <c r="AT134" s="4">
        <v>34.700000000000003</v>
      </c>
      <c r="AU134" s="4">
        <v>10</v>
      </c>
      <c r="AV134" s="4">
        <v>9</v>
      </c>
      <c r="AW134" s="4" t="s">
        <v>206</v>
      </c>
      <c r="AX134" s="4">
        <v>1.015684</v>
      </c>
      <c r="AY134" s="4">
        <v>1</v>
      </c>
      <c r="AZ134" s="4">
        <v>1.831369</v>
      </c>
      <c r="BA134" s="4">
        <v>14.023</v>
      </c>
      <c r="BB134" s="4">
        <v>11.05</v>
      </c>
      <c r="BC134" s="4">
        <v>0.79</v>
      </c>
      <c r="BD134" s="4">
        <v>19.103999999999999</v>
      </c>
      <c r="BE134" s="4">
        <v>1642.683</v>
      </c>
      <c r="BF134" s="4">
        <v>848.48</v>
      </c>
      <c r="BG134" s="4">
        <v>0.50600000000000001</v>
      </c>
      <c r="BH134" s="4">
        <v>0.71599999999999997</v>
      </c>
      <c r="BI134" s="4">
        <v>1.222</v>
      </c>
      <c r="BJ134" s="4">
        <v>0.38400000000000001</v>
      </c>
      <c r="BK134" s="4">
        <v>0.54300000000000004</v>
      </c>
      <c r="BL134" s="4">
        <v>0.92600000000000005</v>
      </c>
      <c r="BM134" s="4">
        <v>18.329499999999999</v>
      </c>
      <c r="BQ134" s="4">
        <v>12.29</v>
      </c>
      <c r="BR134" s="4">
        <v>0.36163600000000001</v>
      </c>
      <c r="BS134" s="4">
        <v>-5</v>
      </c>
      <c r="BT134" s="4">
        <v>2.4062E-2</v>
      </c>
      <c r="BU134" s="4">
        <v>8.8374790000000001</v>
      </c>
      <c r="BV134" s="4">
        <v>0.48605199999999998</v>
      </c>
      <c r="BW134" s="4">
        <f t="shared" si="19"/>
        <v>2.3348619517999998</v>
      </c>
      <c r="BY134" s="4">
        <f t="shared" si="15"/>
        <v>10699.159092407708</v>
      </c>
      <c r="BZ134" s="4">
        <f t="shared" si="16"/>
        <v>5526.3386220750408</v>
      </c>
      <c r="CA134" s="4">
        <f t="shared" si="17"/>
        <v>2.5010772568320001</v>
      </c>
      <c r="CB134" s="4">
        <f t="shared" si="18"/>
        <v>123.2717807825105</v>
      </c>
    </row>
    <row r="135" spans="1:80" x14ac:dyDescent="0.25">
      <c r="A135" s="2">
        <v>42069</v>
      </c>
      <c r="B135" s="3">
        <v>1.236111111111111E-3</v>
      </c>
      <c r="C135" s="4">
        <v>10.14</v>
      </c>
      <c r="D135" s="4">
        <v>7.2525000000000004</v>
      </c>
      <c r="E135" s="4">
        <v>72524.845449999993</v>
      </c>
      <c r="F135" s="4">
        <v>25.5</v>
      </c>
      <c r="G135" s="4">
        <v>40.299999999999997</v>
      </c>
      <c r="H135" s="4">
        <v>2675.4</v>
      </c>
      <c r="J135" s="4">
        <v>0.1</v>
      </c>
      <c r="K135" s="4">
        <v>0.84260000000000002</v>
      </c>
      <c r="L135" s="4">
        <v>8.5440000000000005</v>
      </c>
      <c r="M135" s="4">
        <v>6.1112000000000002</v>
      </c>
      <c r="N135" s="4">
        <v>21.4682</v>
      </c>
      <c r="O135" s="4">
        <v>33.994799999999998</v>
      </c>
      <c r="P135" s="4">
        <v>55.5</v>
      </c>
      <c r="Q135" s="4">
        <v>16.2712</v>
      </c>
      <c r="R135" s="4">
        <v>25.7654</v>
      </c>
      <c r="S135" s="4">
        <v>42</v>
      </c>
      <c r="T135" s="4">
        <v>2675.4452999999999</v>
      </c>
      <c r="W135" s="4">
        <v>0</v>
      </c>
      <c r="X135" s="4">
        <v>8.43E-2</v>
      </c>
      <c r="Y135" s="4">
        <v>11.9</v>
      </c>
      <c r="Z135" s="4">
        <v>854</v>
      </c>
      <c r="AA135" s="4">
        <v>878</v>
      </c>
      <c r="AB135" s="4">
        <v>805</v>
      </c>
      <c r="AC135" s="4">
        <v>60</v>
      </c>
      <c r="AD135" s="4">
        <v>7.04</v>
      </c>
      <c r="AE135" s="4">
        <v>0.16</v>
      </c>
      <c r="AF135" s="4">
        <v>979</v>
      </c>
      <c r="AG135" s="4">
        <v>-11</v>
      </c>
      <c r="AH135" s="4">
        <v>7</v>
      </c>
      <c r="AI135" s="4">
        <v>25</v>
      </c>
      <c r="AJ135" s="4">
        <v>189</v>
      </c>
      <c r="AK135" s="4">
        <v>139</v>
      </c>
      <c r="AL135" s="4">
        <v>2.6</v>
      </c>
      <c r="AM135" s="4">
        <v>195</v>
      </c>
      <c r="AN135" s="4" t="s">
        <v>155</v>
      </c>
      <c r="AO135" s="4">
        <v>2</v>
      </c>
      <c r="AP135" s="4">
        <v>0.58446759259259262</v>
      </c>
      <c r="AQ135" s="4">
        <v>47.160474000000001</v>
      </c>
      <c r="AR135" s="4">
        <v>-88.490596999999994</v>
      </c>
      <c r="AS135" s="4">
        <v>317.39999999999998</v>
      </c>
      <c r="AT135" s="4">
        <v>34.5</v>
      </c>
      <c r="AU135" s="4">
        <v>10</v>
      </c>
      <c r="AV135" s="4">
        <v>9</v>
      </c>
      <c r="AW135" s="4" t="s">
        <v>206</v>
      </c>
      <c r="AX135" s="4">
        <v>1.0842160000000001</v>
      </c>
      <c r="AY135" s="4">
        <v>1.3368629999999999</v>
      </c>
      <c r="AZ135" s="4">
        <v>2.0526469999999999</v>
      </c>
      <c r="BA135" s="4">
        <v>14.023</v>
      </c>
      <c r="BB135" s="4">
        <v>11.28</v>
      </c>
      <c r="BC135" s="4">
        <v>0.8</v>
      </c>
      <c r="BD135" s="4">
        <v>18.675000000000001</v>
      </c>
      <c r="BE135" s="4">
        <v>1735.575</v>
      </c>
      <c r="BF135" s="4">
        <v>790.10299999999995</v>
      </c>
      <c r="BG135" s="4">
        <v>0.45700000000000002</v>
      </c>
      <c r="BH135" s="4">
        <v>0.72299999999999998</v>
      </c>
      <c r="BI135" s="4">
        <v>1.18</v>
      </c>
      <c r="BJ135" s="4">
        <v>0.34599999999999997</v>
      </c>
      <c r="BK135" s="4">
        <v>0.54800000000000004</v>
      </c>
      <c r="BL135" s="4">
        <v>0.89400000000000002</v>
      </c>
      <c r="BM135" s="4">
        <v>17.972000000000001</v>
      </c>
      <c r="BQ135" s="4">
        <v>12.446</v>
      </c>
      <c r="BR135" s="4">
        <v>0.398644</v>
      </c>
      <c r="BS135" s="4">
        <v>-5</v>
      </c>
      <c r="BT135" s="4">
        <v>2.7751999999999999E-2</v>
      </c>
      <c r="BU135" s="4">
        <v>9.7418619999999994</v>
      </c>
      <c r="BV135" s="4">
        <v>0.56059000000000003</v>
      </c>
      <c r="BW135" s="4">
        <f t="shared" si="19"/>
        <v>2.5737999403999998</v>
      </c>
      <c r="BY135" s="4">
        <f t="shared" si="15"/>
        <v>12460.998587659049</v>
      </c>
      <c r="BZ135" s="4">
        <f t="shared" si="16"/>
        <v>5672.7438267462812</v>
      </c>
      <c r="CA135" s="4">
        <f t="shared" si="17"/>
        <v>2.4841942937239994</v>
      </c>
      <c r="CB135" s="4">
        <f t="shared" si="18"/>
        <v>133.23644608050401</v>
      </c>
    </row>
    <row r="136" spans="1:80" x14ac:dyDescent="0.25">
      <c r="A136" s="2">
        <v>42069</v>
      </c>
      <c r="B136" s="3">
        <v>1.2476851851851852E-3</v>
      </c>
      <c r="C136" s="4">
        <v>10.029</v>
      </c>
      <c r="D136" s="4">
        <v>7.2275</v>
      </c>
      <c r="E136" s="4">
        <v>72274.550170000002</v>
      </c>
      <c r="F136" s="4">
        <v>25.3</v>
      </c>
      <c r="G136" s="4">
        <v>76.599999999999994</v>
      </c>
      <c r="H136" s="4">
        <v>2552.1999999999998</v>
      </c>
      <c r="J136" s="4">
        <v>0.1</v>
      </c>
      <c r="K136" s="4">
        <v>0.84379999999999999</v>
      </c>
      <c r="L136" s="4">
        <v>8.4621999999999993</v>
      </c>
      <c r="M136" s="4">
        <v>6.0982000000000003</v>
      </c>
      <c r="N136" s="4">
        <v>21.369399999999999</v>
      </c>
      <c r="O136" s="4">
        <v>64.648300000000006</v>
      </c>
      <c r="P136" s="4">
        <v>86</v>
      </c>
      <c r="Q136" s="4">
        <v>16.1968</v>
      </c>
      <c r="R136" s="4">
        <v>48.999499999999998</v>
      </c>
      <c r="S136" s="4">
        <v>65.2</v>
      </c>
      <c r="T136" s="4">
        <v>2552.2332999999999</v>
      </c>
      <c r="W136" s="4">
        <v>0</v>
      </c>
      <c r="X136" s="4">
        <v>8.4400000000000003E-2</v>
      </c>
      <c r="Y136" s="4">
        <v>11.8</v>
      </c>
      <c r="Z136" s="4">
        <v>855</v>
      </c>
      <c r="AA136" s="4">
        <v>877</v>
      </c>
      <c r="AB136" s="4">
        <v>803</v>
      </c>
      <c r="AC136" s="4">
        <v>60</v>
      </c>
      <c r="AD136" s="4">
        <v>7.05</v>
      </c>
      <c r="AE136" s="4">
        <v>0.16</v>
      </c>
      <c r="AF136" s="4">
        <v>978</v>
      </c>
      <c r="AG136" s="4">
        <v>-11</v>
      </c>
      <c r="AH136" s="4">
        <v>7</v>
      </c>
      <c r="AI136" s="4">
        <v>25</v>
      </c>
      <c r="AJ136" s="4">
        <v>189</v>
      </c>
      <c r="AK136" s="4">
        <v>139</v>
      </c>
      <c r="AL136" s="4">
        <v>2.2999999999999998</v>
      </c>
      <c r="AM136" s="4">
        <v>195</v>
      </c>
      <c r="AN136" s="4" t="s">
        <v>155</v>
      </c>
      <c r="AO136" s="4">
        <v>2</v>
      </c>
      <c r="AP136" s="4">
        <v>0.58447916666666666</v>
      </c>
      <c r="AQ136" s="4">
        <v>47.160333999999999</v>
      </c>
      <c r="AR136" s="4">
        <v>-88.490600999999998</v>
      </c>
      <c r="AS136" s="4">
        <v>317</v>
      </c>
      <c r="AT136" s="4">
        <v>34.4</v>
      </c>
      <c r="AU136" s="4">
        <v>10</v>
      </c>
      <c r="AV136" s="4">
        <v>9</v>
      </c>
      <c r="AW136" s="4" t="s">
        <v>206</v>
      </c>
      <c r="AX136" s="4">
        <v>1.1000000000000001</v>
      </c>
      <c r="AY136" s="4">
        <v>1.4</v>
      </c>
      <c r="AZ136" s="4">
        <v>2.1</v>
      </c>
      <c r="BA136" s="4">
        <v>14.023</v>
      </c>
      <c r="BB136" s="4">
        <v>11.37</v>
      </c>
      <c r="BC136" s="4">
        <v>0.81</v>
      </c>
      <c r="BD136" s="4">
        <v>18.516999999999999</v>
      </c>
      <c r="BE136" s="4">
        <v>1731.413</v>
      </c>
      <c r="BF136" s="4">
        <v>794.14200000000005</v>
      </c>
      <c r="BG136" s="4">
        <v>0.45800000000000002</v>
      </c>
      <c r="BH136" s="4">
        <v>1.385</v>
      </c>
      <c r="BI136" s="4">
        <v>1.843</v>
      </c>
      <c r="BJ136" s="4">
        <v>0.34699999999999998</v>
      </c>
      <c r="BK136" s="4">
        <v>1.05</v>
      </c>
      <c r="BL136" s="4">
        <v>1.397</v>
      </c>
      <c r="BM136" s="4">
        <v>17.268599999999999</v>
      </c>
      <c r="BQ136" s="4">
        <v>12.553000000000001</v>
      </c>
      <c r="BR136" s="4">
        <v>0.34003</v>
      </c>
      <c r="BS136" s="4">
        <v>-5</v>
      </c>
      <c r="BT136" s="4">
        <v>2.4247999999999999E-2</v>
      </c>
      <c r="BU136" s="4">
        <v>8.3094830000000002</v>
      </c>
      <c r="BV136" s="4">
        <v>0.48981000000000002</v>
      </c>
      <c r="BW136" s="4">
        <f t="shared" si="19"/>
        <v>2.1953654085999998</v>
      </c>
      <c r="BY136" s="4">
        <f t="shared" si="15"/>
        <v>10603.327257546023</v>
      </c>
      <c r="BZ136" s="4">
        <f t="shared" si="16"/>
        <v>4863.3962636078822</v>
      </c>
      <c r="CA136" s="4">
        <f t="shared" si="17"/>
        <v>2.1250588729369997</v>
      </c>
      <c r="CB136" s="4">
        <f t="shared" si="18"/>
        <v>109.19827811982179</v>
      </c>
    </row>
    <row r="137" spans="1:80" x14ac:dyDescent="0.25">
      <c r="A137" s="2">
        <v>42069</v>
      </c>
      <c r="B137" s="3">
        <v>1.2592592592592592E-3</v>
      </c>
      <c r="C137" s="4">
        <v>9.8390000000000004</v>
      </c>
      <c r="D137" s="4">
        <v>7.5773999999999999</v>
      </c>
      <c r="E137" s="4">
        <v>75773.620269999999</v>
      </c>
      <c r="F137" s="4">
        <v>25.5</v>
      </c>
      <c r="G137" s="4">
        <v>94.5</v>
      </c>
      <c r="H137" s="4">
        <v>2648.5</v>
      </c>
      <c r="J137" s="4">
        <v>0.1</v>
      </c>
      <c r="K137" s="4">
        <v>0.8417</v>
      </c>
      <c r="L137" s="4">
        <v>8.282</v>
      </c>
      <c r="M137" s="4">
        <v>6.3781999999999996</v>
      </c>
      <c r="N137" s="4">
        <v>21.464600000000001</v>
      </c>
      <c r="O137" s="4">
        <v>79.581900000000005</v>
      </c>
      <c r="P137" s="4">
        <v>101</v>
      </c>
      <c r="Q137" s="4">
        <v>16.2621</v>
      </c>
      <c r="R137" s="4">
        <v>60.293300000000002</v>
      </c>
      <c r="S137" s="4">
        <v>76.599999999999994</v>
      </c>
      <c r="T137" s="4">
        <v>2648.5187999999998</v>
      </c>
      <c r="W137" s="4">
        <v>0</v>
      </c>
      <c r="X137" s="4">
        <v>8.4199999999999997E-2</v>
      </c>
      <c r="Y137" s="4">
        <v>11.9</v>
      </c>
      <c r="Z137" s="4">
        <v>854</v>
      </c>
      <c r="AA137" s="4">
        <v>877</v>
      </c>
      <c r="AB137" s="4">
        <v>801</v>
      </c>
      <c r="AC137" s="4">
        <v>59.1</v>
      </c>
      <c r="AD137" s="4">
        <v>6.93</v>
      </c>
      <c r="AE137" s="4">
        <v>0.16</v>
      </c>
      <c r="AF137" s="4">
        <v>979</v>
      </c>
      <c r="AG137" s="4">
        <v>-11</v>
      </c>
      <c r="AH137" s="4">
        <v>7</v>
      </c>
      <c r="AI137" s="4">
        <v>25</v>
      </c>
      <c r="AJ137" s="4">
        <v>189</v>
      </c>
      <c r="AK137" s="4">
        <v>139</v>
      </c>
      <c r="AL137" s="4">
        <v>2.2999999999999998</v>
      </c>
      <c r="AM137" s="4">
        <v>195</v>
      </c>
      <c r="AN137" s="4" t="s">
        <v>155</v>
      </c>
      <c r="AO137" s="4">
        <v>2</v>
      </c>
      <c r="AP137" s="4">
        <v>0.58449074074074081</v>
      </c>
      <c r="AQ137" s="4">
        <v>47.160077999999999</v>
      </c>
      <c r="AR137" s="4">
        <v>-88.490555000000001</v>
      </c>
      <c r="AS137" s="4">
        <v>316.60000000000002</v>
      </c>
      <c r="AT137" s="4">
        <v>34.700000000000003</v>
      </c>
      <c r="AU137" s="4">
        <v>10</v>
      </c>
      <c r="AV137" s="4">
        <v>9</v>
      </c>
      <c r="AW137" s="4" t="s">
        <v>206</v>
      </c>
      <c r="AX137" s="4">
        <v>1.1000000000000001</v>
      </c>
      <c r="AY137" s="4">
        <v>1.485115</v>
      </c>
      <c r="AZ137" s="4">
        <v>2.1</v>
      </c>
      <c r="BA137" s="4">
        <v>14.023</v>
      </c>
      <c r="BB137" s="4">
        <v>11.21</v>
      </c>
      <c r="BC137" s="4">
        <v>0.8</v>
      </c>
      <c r="BD137" s="4">
        <v>18.8</v>
      </c>
      <c r="BE137" s="4">
        <v>1682.0830000000001</v>
      </c>
      <c r="BF137" s="4">
        <v>824.495</v>
      </c>
      <c r="BG137" s="4">
        <v>0.45700000000000002</v>
      </c>
      <c r="BH137" s="4">
        <v>1.6930000000000001</v>
      </c>
      <c r="BI137" s="4">
        <v>2.149</v>
      </c>
      <c r="BJ137" s="4">
        <v>0.34599999999999997</v>
      </c>
      <c r="BK137" s="4">
        <v>1.282</v>
      </c>
      <c r="BL137" s="4">
        <v>1.6279999999999999</v>
      </c>
      <c r="BM137" s="4">
        <v>17.7882</v>
      </c>
      <c r="BQ137" s="4">
        <v>12.430999999999999</v>
      </c>
      <c r="BR137" s="4">
        <v>0.42135800000000001</v>
      </c>
      <c r="BS137" s="4">
        <v>-5</v>
      </c>
      <c r="BT137" s="4">
        <v>2.5876E-2</v>
      </c>
      <c r="BU137" s="4">
        <v>10.296937</v>
      </c>
      <c r="BV137" s="4">
        <v>0.52269500000000002</v>
      </c>
      <c r="BW137" s="4">
        <f t="shared" si="19"/>
        <v>2.7204507553999999</v>
      </c>
      <c r="BY137" s="4">
        <f t="shared" si="15"/>
        <v>12765.063074991227</v>
      </c>
      <c r="BZ137" s="4">
        <f t="shared" si="16"/>
        <v>6256.9627539276544</v>
      </c>
      <c r="CA137" s="4">
        <f t="shared" si="17"/>
        <v>2.6257395288739995</v>
      </c>
      <c r="CB137" s="4">
        <f t="shared" si="18"/>
        <v>139.38778477972738</v>
      </c>
    </row>
    <row r="138" spans="1:80" x14ac:dyDescent="0.25">
      <c r="A138" s="2">
        <v>42069</v>
      </c>
      <c r="B138" s="3">
        <v>1.2708333333333335E-3</v>
      </c>
      <c r="C138" s="4">
        <v>10.196</v>
      </c>
      <c r="D138" s="4">
        <v>7.2172000000000001</v>
      </c>
      <c r="E138" s="4">
        <v>72171.623430000007</v>
      </c>
      <c r="F138" s="4">
        <v>25.2</v>
      </c>
      <c r="G138" s="4">
        <v>42.4</v>
      </c>
      <c r="H138" s="4">
        <v>2624</v>
      </c>
      <c r="J138" s="4">
        <v>0.1</v>
      </c>
      <c r="K138" s="4">
        <v>0.84250000000000003</v>
      </c>
      <c r="L138" s="4">
        <v>8.5902999999999992</v>
      </c>
      <c r="M138" s="4">
        <v>6.0805999999999996</v>
      </c>
      <c r="N138" s="4">
        <v>21.2315</v>
      </c>
      <c r="O138" s="4">
        <v>35.722799999999999</v>
      </c>
      <c r="P138" s="4">
        <v>57</v>
      </c>
      <c r="Q138" s="4">
        <v>16.0854</v>
      </c>
      <c r="R138" s="4">
        <v>27.064399999999999</v>
      </c>
      <c r="S138" s="4">
        <v>43.1</v>
      </c>
      <c r="T138" s="4">
        <v>2624.0306999999998</v>
      </c>
      <c r="W138" s="4">
        <v>0</v>
      </c>
      <c r="X138" s="4">
        <v>8.43E-2</v>
      </c>
      <c r="Y138" s="4">
        <v>11.8</v>
      </c>
      <c r="Z138" s="4">
        <v>855</v>
      </c>
      <c r="AA138" s="4">
        <v>877</v>
      </c>
      <c r="AB138" s="4">
        <v>800</v>
      </c>
      <c r="AC138" s="4">
        <v>59</v>
      </c>
      <c r="AD138" s="4">
        <v>6.93</v>
      </c>
      <c r="AE138" s="4">
        <v>0.16</v>
      </c>
      <c r="AF138" s="4">
        <v>978</v>
      </c>
      <c r="AG138" s="4">
        <v>-11</v>
      </c>
      <c r="AH138" s="4">
        <v>7</v>
      </c>
      <c r="AI138" s="4">
        <v>25</v>
      </c>
      <c r="AJ138" s="4">
        <v>188.1</v>
      </c>
      <c r="AK138" s="4">
        <v>139</v>
      </c>
      <c r="AL138" s="4">
        <v>2.2000000000000002</v>
      </c>
      <c r="AM138" s="4">
        <v>195</v>
      </c>
      <c r="AN138" s="4" t="s">
        <v>155</v>
      </c>
      <c r="AO138" s="4">
        <v>2</v>
      </c>
      <c r="AP138" s="4">
        <v>0.58451388888888889</v>
      </c>
      <c r="AQ138" s="4">
        <v>47.160037000000003</v>
      </c>
      <c r="AR138" s="4">
        <v>-88.490547000000007</v>
      </c>
      <c r="AS138" s="4">
        <v>316.60000000000002</v>
      </c>
      <c r="AT138" s="4">
        <v>35.1</v>
      </c>
      <c r="AU138" s="4">
        <v>10</v>
      </c>
      <c r="AV138" s="4">
        <v>9</v>
      </c>
      <c r="AW138" s="4" t="s">
        <v>206</v>
      </c>
      <c r="AX138" s="4">
        <v>1.1850149999999999</v>
      </c>
      <c r="AY138" s="4">
        <v>1.5</v>
      </c>
      <c r="AZ138" s="4">
        <v>2.1850149999999999</v>
      </c>
      <c r="BA138" s="4">
        <v>14.023</v>
      </c>
      <c r="BB138" s="4">
        <v>11.27</v>
      </c>
      <c r="BC138" s="4">
        <v>0.8</v>
      </c>
      <c r="BD138" s="4">
        <v>18.692</v>
      </c>
      <c r="BE138" s="4">
        <v>1743.742</v>
      </c>
      <c r="BF138" s="4">
        <v>785.59100000000001</v>
      </c>
      <c r="BG138" s="4">
        <v>0.45100000000000001</v>
      </c>
      <c r="BH138" s="4">
        <v>0.75900000000000001</v>
      </c>
      <c r="BI138" s="4">
        <v>1.2110000000000001</v>
      </c>
      <c r="BJ138" s="4">
        <v>0.34200000000000003</v>
      </c>
      <c r="BK138" s="4">
        <v>0.57499999999999996</v>
      </c>
      <c r="BL138" s="4">
        <v>0.91700000000000004</v>
      </c>
      <c r="BM138" s="4">
        <v>17.6142</v>
      </c>
      <c r="BQ138" s="4">
        <v>12.435</v>
      </c>
      <c r="BR138" s="4">
        <v>0.43169000000000002</v>
      </c>
      <c r="BS138" s="4">
        <v>-5</v>
      </c>
      <c r="BT138" s="4">
        <v>2.2248E-2</v>
      </c>
      <c r="BU138" s="4">
        <v>10.549424</v>
      </c>
      <c r="BV138" s="4">
        <v>0.44940999999999998</v>
      </c>
      <c r="BW138" s="4">
        <f t="shared" si="19"/>
        <v>2.7871578208000001</v>
      </c>
      <c r="BY138" s="4">
        <f t="shared" si="15"/>
        <v>13557.464120296096</v>
      </c>
      <c r="BZ138" s="4">
        <f t="shared" si="16"/>
        <v>6107.9114890434084</v>
      </c>
      <c r="CA138" s="4">
        <f t="shared" si="17"/>
        <v>2.6590245168960003</v>
      </c>
      <c r="CB138" s="4">
        <f t="shared" si="18"/>
        <v>141.40876447202882</v>
      </c>
    </row>
    <row r="139" spans="1:80" x14ac:dyDescent="0.25">
      <c r="A139" s="2">
        <v>42069</v>
      </c>
      <c r="B139" s="3">
        <v>1.2824074074074075E-3</v>
      </c>
      <c r="C139" s="4">
        <v>10.224</v>
      </c>
      <c r="D139" s="4">
        <v>6.8624000000000001</v>
      </c>
      <c r="E139" s="4">
        <v>68623.506280000001</v>
      </c>
      <c r="F139" s="4">
        <v>27.2</v>
      </c>
      <c r="G139" s="4">
        <v>30.6</v>
      </c>
      <c r="H139" s="4">
        <v>2494.9</v>
      </c>
      <c r="J139" s="4">
        <v>0.1</v>
      </c>
      <c r="K139" s="4">
        <v>0.8458</v>
      </c>
      <c r="L139" s="4">
        <v>8.6481999999999992</v>
      </c>
      <c r="M139" s="4">
        <v>5.8044000000000002</v>
      </c>
      <c r="N139" s="4">
        <v>23.026700000000002</v>
      </c>
      <c r="O139" s="4">
        <v>25.8826</v>
      </c>
      <c r="P139" s="4">
        <v>48.9</v>
      </c>
      <c r="Q139" s="4">
        <v>17.4451</v>
      </c>
      <c r="R139" s="4">
        <v>19.608799999999999</v>
      </c>
      <c r="S139" s="4">
        <v>37.1</v>
      </c>
      <c r="T139" s="4">
        <v>2494.8726999999999</v>
      </c>
      <c r="W139" s="4">
        <v>0</v>
      </c>
      <c r="X139" s="4">
        <v>8.4599999999999995E-2</v>
      </c>
      <c r="Y139" s="4">
        <v>11.8</v>
      </c>
      <c r="Z139" s="4">
        <v>855</v>
      </c>
      <c r="AA139" s="4">
        <v>878</v>
      </c>
      <c r="AB139" s="4">
        <v>803</v>
      </c>
      <c r="AC139" s="4">
        <v>59</v>
      </c>
      <c r="AD139" s="4">
        <v>6.93</v>
      </c>
      <c r="AE139" s="4">
        <v>0.16</v>
      </c>
      <c r="AF139" s="4">
        <v>979</v>
      </c>
      <c r="AG139" s="4">
        <v>-11</v>
      </c>
      <c r="AH139" s="4">
        <v>7</v>
      </c>
      <c r="AI139" s="4">
        <v>25</v>
      </c>
      <c r="AJ139" s="4">
        <v>188</v>
      </c>
      <c r="AK139" s="4">
        <v>139</v>
      </c>
      <c r="AL139" s="4">
        <v>2.2999999999999998</v>
      </c>
      <c r="AM139" s="4">
        <v>195</v>
      </c>
      <c r="AN139" s="4" t="s">
        <v>155</v>
      </c>
      <c r="AO139" s="4">
        <v>2</v>
      </c>
      <c r="AP139" s="4">
        <v>0.58451388888888889</v>
      </c>
      <c r="AQ139" s="4">
        <v>47.159922999999999</v>
      </c>
      <c r="AR139" s="4">
        <v>-88.490470999999999</v>
      </c>
      <c r="AS139" s="4">
        <v>316</v>
      </c>
      <c r="AT139" s="4">
        <v>34.9</v>
      </c>
      <c r="AU139" s="4">
        <v>10</v>
      </c>
      <c r="AV139" s="4">
        <v>9</v>
      </c>
      <c r="AW139" s="4" t="s">
        <v>206</v>
      </c>
      <c r="AX139" s="4">
        <v>1.3698300000000001</v>
      </c>
      <c r="AY139" s="4">
        <v>1.6698299999999999</v>
      </c>
      <c r="AZ139" s="4">
        <v>2.3698299999999999</v>
      </c>
      <c r="BA139" s="4">
        <v>14.023</v>
      </c>
      <c r="BB139" s="4">
        <v>11.53</v>
      </c>
      <c r="BC139" s="4">
        <v>0.82</v>
      </c>
      <c r="BD139" s="4">
        <v>18.225999999999999</v>
      </c>
      <c r="BE139" s="4">
        <v>1783.1780000000001</v>
      </c>
      <c r="BF139" s="4">
        <v>761.73699999999997</v>
      </c>
      <c r="BG139" s="4">
        <v>0.497</v>
      </c>
      <c r="BH139" s="4">
        <v>0.55900000000000005</v>
      </c>
      <c r="BI139" s="4">
        <v>1.056</v>
      </c>
      <c r="BJ139" s="4">
        <v>0.377</v>
      </c>
      <c r="BK139" s="4">
        <v>0.42299999999999999</v>
      </c>
      <c r="BL139" s="4">
        <v>0.8</v>
      </c>
      <c r="BM139" s="4">
        <v>17.011299999999999</v>
      </c>
      <c r="BQ139" s="4">
        <v>12.680999999999999</v>
      </c>
      <c r="BR139" s="4">
        <v>0.41699199999999997</v>
      </c>
      <c r="BS139" s="4">
        <v>-5</v>
      </c>
      <c r="BT139" s="4">
        <v>2.2938E-2</v>
      </c>
      <c r="BU139" s="4">
        <v>10.190242</v>
      </c>
      <c r="BV139" s="4">
        <v>0.46334799999999998</v>
      </c>
      <c r="BW139" s="4">
        <f t="shared" si="19"/>
        <v>2.6922619364</v>
      </c>
      <c r="BY139" s="4">
        <f t="shared" ref="BY139:BY146" si="20">BE139*$BU139*0.737</f>
        <v>13392.038312269013</v>
      </c>
      <c r="BZ139" s="4">
        <f t="shared" ref="BZ139:BZ146" si="21">BF139*$BU139*0.737</f>
        <v>5720.8035809508974</v>
      </c>
      <c r="CA139" s="4">
        <f t="shared" ref="CA139:CA146" si="22">BJ139*$BU139*0.737</f>
        <v>2.8313485494579997</v>
      </c>
      <c r="CB139" s="4">
        <f t="shared" ref="CB139:CB146" si="23">BM139*$BU139*0.761</f>
        <v>131.91878970203058</v>
      </c>
    </row>
    <row r="140" spans="1:80" x14ac:dyDescent="0.25">
      <c r="A140" s="2">
        <v>42069</v>
      </c>
      <c r="B140" s="3">
        <v>1.2939814814814815E-3</v>
      </c>
      <c r="C140" s="4">
        <v>9.8260000000000005</v>
      </c>
      <c r="D140" s="4">
        <v>7.5757000000000003</v>
      </c>
      <c r="E140" s="4">
        <v>75757.204119999995</v>
      </c>
      <c r="F140" s="4">
        <v>29.9</v>
      </c>
      <c r="G140" s="4">
        <v>42.8</v>
      </c>
      <c r="H140" s="4">
        <v>2484.9</v>
      </c>
      <c r="J140" s="4">
        <v>0.1</v>
      </c>
      <c r="K140" s="4">
        <v>0.84199999999999997</v>
      </c>
      <c r="L140" s="4">
        <v>8.2735000000000003</v>
      </c>
      <c r="M140" s="4">
        <v>6.3789999999999996</v>
      </c>
      <c r="N140" s="4">
        <v>25.218</v>
      </c>
      <c r="O140" s="4">
        <v>36.070399999999999</v>
      </c>
      <c r="P140" s="4">
        <v>61.3</v>
      </c>
      <c r="Q140" s="4">
        <v>19.1053</v>
      </c>
      <c r="R140" s="4">
        <v>27.327100000000002</v>
      </c>
      <c r="S140" s="4">
        <v>46.4</v>
      </c>
      <c r="T140" s="4">
        <v>2484.8878</v>
      </c>
      <c r="W140" s="4">
        <v>0</v>
      </c>
      <c r="X140" s="4">
        <v>8.4199999999999997E-2</v>
      </c>
      <c r="Y140" s="4">
        <v>11.9</v>
      </c>
      <c r="Z140" s="4">
        <v>854</v>
      </c>
      <c r="AA140" s="4">
        <v>876</v>
      </c>
      <c r="AB140" s="4">
        <v>800</v>
      </c>
      <c r="AC140" s="4">
        <v>59</v>
      </c>
      <c r="AD140" s="4">
        <v>6.93</v>
      </c>
      <c r="AE140" s="4">
        <v>0.16</v>
      </c>
      <c r="AF140" s="4">
        <v>979</v>
      </c>
      <c r="AG140" s="4">
        <v>-11</v>
      </c>
      <c r="AH140" s="4">
        <v>7</v>
      </c>
      <c r="AI140" s="4">
        <v>25</v>
      </c>
      <c r="AJ140" s="4">
        <v>188.9</v>
      </c>
      <c r="AK140" s="4">
        <v>139</v>
      </c>
      <c r="AL140" s="4">
        <v>2.2999999999999998</v>
      </c>
      <c r="AM140" s="4">
        <v>195</v>
      </c>
      <c r="AN140" s="4" t="s">
        <v>155</v>
      </c>
      <c r="AO140" s="4">
        <v>2</v>
      </c>
      <c r="AP140" s="4">
        <v>0.58452546296296293</v>
      </c>
      <c r="AQ140" s="4">
        <v>47.159703</v>
      </c>
      <c r="AR140" s="4">
        <v>-88.490279000000001</v>
      </c>
      <c r="AS140" s="4">
        <v>315.5</v>
      </c>
      <c r="AT140" s="4">
        <v>34.5</v>
      </c>
      <c r="AU140" s="4">
        <v>10</v>
      </c>
      <c r="AV140" s="4">
        <v>9</v>
      </c>
      <c r="AW140" s="4" t="s">
        <v>206</v>
      </c>
      <c r="AX140" s="4">
        <v>1.0607390000000001</v>
      </c>
      <c r="AY140" s="4">
        <v>1.7</v>
      </c>
      <c r="AZ140" s="4">
        <v>2.0607389999999999</v>
      </c>
      <c r="BA140" s="4">
        <v>14.023</v>
      </c>
      <c r="BB140" s="4">
        <v>11.23</v>
      </c>
      <c r="BC140" s="4">
        <v>0.8</v>
      </c>
      <c r="BD140" s="4">
        <v>18.760000000000002</v>
      </c>
      <c r="BE140" s="4">
        <v>1683.075</v>
      </c>
      <c r="BF140" s="4">
        <v>825.93499999999995</v>
      </c>
      <c r="BG140" s="4">
        <v>0.53700000000000003</v>
      </c>
      <c r="BH140" s="4">
        <v>0.76800000000000002</v>
      </c>
      <c r="BI140" s="4">
        <v>1.306</v>
      </c>
      <c r="BJ140" s="4">
        <v>0.40699999999999997</v>
      </c>
      <c r="BK140" s="4">
        <v>0.58199999999999996</v>
      </c>
      <c r="BL140" s="4">
        <v>0.98899999999999999</v>
      </c>
      <c r="BM140" s="4">
        <v>16.7164</v>
      </c>
      <c r="BQ140" s="4">
        <v>12.455</v>
      </c>
      <c r="BR140" s="4">
        <v>0.393488</v>
      </c>
      <c r="BS140" s="4">
        <v>-5</v>
      </c>
      <c r="BT140" s="4">
        <v>2.8628000000000001E-2</v>
      </c>
      <c r="BU140" s="4">
        <v>9.6158629999999992</v>
      </c>
      <c r="BV140" s="4">
        <v>0.57828599999999997</v>
      </c>
      <c r="BW140" s="4">
        <f t="shared" ref="BW140:BW146" si="24">BU140*0.2642</f>
        <v>2.5405110045999999</v>
      </c>
      <c r="BY140" s="4">
        <f t="shared" si="20"/>
        <v>11927.769122000323</v>
      </c>
      <c r="BZ140" s="4">
        <f t="shared" si="21"/>
        <v>5853.3113436889835</v>
      </c>
      <c r="CA140" s="4">
        <f t="shared" si="22"/>
        <v>2.8843646496169995</v>
      </c>
      <c r="CB140" s="4">
        <f t="shared" si="23"/>
        <v>122.32512792468519</v>
      </c>
    </row>
    <row r="141" spans="1:80" x14ac:dyDescent="0.25">
      <c r="A141" s="2">
        <v>42069</v>
      </c>
      <c r="B141" s="3">
        <v>1.3055555555555555E-3</v>
      </c>
      <c r="C141" s="4">
        <v>9.33</v>
      </c>
      <c r="D141" s="4">
        <v>8.2895000000000003</v>
      </c>
      <c r="E141" s="4">
        <v>82894.693549999996</v>
      </c>
      <c r="F141" s="4">
        <v>32.299999999999997</v>
      </c>
      <c r="G141" s="4">
        <v>46.7</v>
      </c>
      <c r="H141" s="4">
        <v>2608.9</v>
      </c>
      <c r="J141" s="4">
        <v>0.1</v>
      </c>
      <c r="K141" s="4">
        <v>0.8387</v>
      </c>
      <c r="L141" s="4">
        <v>7.8250000000000002</v>
      </c>
      <c r="M141" s="4">
        <v>6.9523000000000001</v>
      </c>
      <c r="N141" s="4">
        <v>27.0975</v>
      </c>
      <c r="O141" s="4">
        <v>39.203099999999999</v>
      </c>
      <c r="P141" s="4">
        <v>66.3</v>
      </c>
      <c r="Q141" s="4">
        <v>20.529199999999999</v>
      </c>
      <c r="R141" s="4">
        <v>29.700500000000002</v>
      </c>
      <c r="S141" s="4">
        <v>50.2</v>
      </c>
      <c r="T141" s="4">
        <v>2608.8667</v>
      </c>
      <c r="W141" s="4">
        <v>0</v>
      </c>
      <c r="X141" s="4">
        <v>8.3900000000000002E-2</v>
      </c>
      <c r="Y141" s="4">
        <v>11.8</v>
      </c>
      <c r="Z141" s="4">
        <v>854</v>
      </c>
      <c r="AA141" s="4">
        <v>877</v>
      </c>
      <c r="AB141" s="4">
        <v>801</v>
      </c>
      <c r="AC141" s="4">
        <v>59</v>
      </c>
      <c r="AD141" s="4">
        <v>6.93</v>
      </c>
      <c r="AE141" s="4">
        <v>0.16</v>
      </c>
      <c r="AF141" s="4">
        <v>979</v>
      </c>
      <c r="AG141" s="4">
        <v>-11</v>
      </c>
      <c r="AH141" s="4">
        <v>7</v>
      </c>
      <c r="AI141" s="4">
        <v>25</v>
      </c>
      <c r="AJ141" s="4">
        <v>189</v>
      </c>
      <c r="AK141" s="4">
        <v>139</v>
      </c>
      <c r="AL141" s="4">
        <v>2.2000000000000002</v>
      </c>
      <c r="AM141" s="4">
        <v>195</v>
      </c>
      <c r="AN141" s="4" t="s">
        <v>155</v>
      </c>
      <c r="AO141" s="4">
        <v>2</v>
      </c>
      <c r="AP141" s="4">
        <v>0.58454861111111112</v>
      </c>
      <c r="AQ141" s="4">
        <v>47.159666999999999</v>
      </c>
      <c r="AR141" s="4">
        <v>-88.490246999999997</v>
      </c>
      <c r="AS141" s="4">
        <v>315.39999999999998</v>
      </c>
      <c r="AT141" s="4">
        <v>35.1</v>
      </c>
      <c r="AU141" s="4">
        <v>10</v>
      </c>
      <c r="AV141" s="4">
        <v>9</v>
      </c>
      <c r="AW141" s="4" t="s">
        <v>206</v>
      </c>
      <c r="AX141" s="4">
        <v>1.0847150000000001</v>
      </c>
      <c r="AY141" s="4">
        <v>1.7</v>
      </c>
      <c r="AZ141" s="4">
        <v>2.0847150000000001</v>
      </c>
      <c r="BA141" s="4">
        <v>14.023</v>
      </c>
      <c r="BB141" s="4">
        <v>10.99</v>
      </c>
      <c r="BC141" s="4">
        <v>0.78</v>
      </c>
      <c r="BD141" s="4">
        <v>19.234000000000002</v>
      </c>
      <c r="BE141" s="4">
        <v>1577.2650000000001</v>
      </c>
      <c r="BF141" s="4">
        <v>891.92200000000003</v>
      </c>
      <c r="BG141" s="4">
        <v>0.57199999999999995</v>
      </c>
      <c r="BH141" s="4">
        <v>0.82799999999999996</v>
      </c>
      <c r="BI141" s="4">
        <v>1.4</v>
      </c>
      <c r="BJ141" s="4">
        <v>0.433</v>
      </c>
      <c r="BK141" s="4">
        <v>0.627</v>
      </c>
      <c r="BL141" s="4">
        <v>1.06</v>
      </c>
      <c r="BM141" s="4">
        <v>17.389800000000001</v>
      </c>
      <c r="BQ141" s="4">
        <v>12.292</v>
      </c>
      <c r="BR141" s="4">
        <v>0.39575199999999999</v>
      </c>
      <c r="BS141" s="4">
        <v>-5</v>
      </c>
      <c r="BT141" s="4">
        <v>2.5248E-2</v>
      </c>
      <c r="BU141" s="4">
        <v>9.6711899999999993</v>
      </c>
      <c r="BV141" s="4">
        <v>0.51000999999999996</v>
      </c>
      <c r="BW141" s="4">
        <f t="shared" si="24"/>
        <v>2.5551283979999999</v>
      </c>
      <c r="BY141" s="4">
        <f t="shared" si="20"/>
        <v>11242.21973807295</v>
      </c>
      <c r="BZ141" s="4">
        <f t="shared" si="21"/>
        <v>6357.3230327316596</v>
      </c>
      <c r="CA141" s="4">
        <f t="shared" si="22"/>
        <v>3.08627982399</v>
      </c>
      <c r="CB141" s="4">
        <f t="shared" si="23"/>
        <v>127.985025554982</v>
      </c>
    </row>
    <row r="142" spans="1:80" x14ac:dyDescent="0.25">
      <c r="A142" s="2">
        <v>42069</v>
      </c>
      <c r="B142" s="3">
        <v>1.3171296296296297E-3</v>
      </c>
      <c r="C142" s="4">
        <v>9.3510000000000009</v>
      </c>
      <c r="D142" s="4">
        <v>8.3829999999999991</v>
      </c>
      <c r="E142" s="4">
        <v>83830.051900000006</v>
      </c>
      <c r="F142" s="4">
        <v>32.9</v>
      </c>
      <c r="G142" s="4">
        <v>37.4</v>
      </c>
      <c r="H142" s="4">
        <v>2713.3</v>
      </c>
      <c r="J142" s="4">
        <v>0.1</v>
      </c>
      <c r="K142" s="4">
        <v>0.83760000000000001</v>
      </c>
      <c r="L142" s="4">
        <v>7.8319000000000001</v>
      </c>
      <c r="M142" s="4">
        <v>7.0213000000000001</v>
      </c>
      <c r="N142" s="4">
        <v>27.555700000000002</v>
      </c>
      <c r="O142" s="4">
        <v>31.3612</v>
      </c>
      <c r="P142" s="4">
        <v>58.9</v>
      </c>
      <c r="Q142" s="4">
        <v>20.876300000000001</v>
      </c>
      <c r="R142" s="4">
        <v>23.759399999999999</v>
      </c>
      <c r="S142" s="4">
        <v>44.6</v>
      </c>
      <c r="T142" s="4">
        <v>2713.3152</v>
      </c>
      <c r="W142" s="4">
        <v>0</v>
      </c>
      <c r="X142" s="4">
        <v>8.3799999999999999E-2</v>
      </c>
      <c r="Y142" s="4">
        <v>11.8</v>
      </c>
      <c r="Z142" s="4">
        <v>855</v>
      </c>
      <c r="AA142" s="4">
        <v>877</v>
      </c>
      <c r="AB142" s="4">
        <v>801</v>
      </c>
      <c r="AC142" s="4">
        <v>59</v>
      </c>
      <c r="AD142" s="4">
        <v>6.93</v>
      </c>
      <c r="AE142" s="4">
        <v>0.16</v>
      </c>
      <c r="AF142" s="4">
        <v>979</v>
      </c>
      <c r="AG142" s="4">
        <v>-11</v>
      </c>
      <c r="AH142" s="4">
        <v>7</v>
      </c>
      <c r="AI142" s="4">
        <v>25</v>
      </c>
      <c r="AJ142" s="4">
        <v>189</v>
      </c>
      <c r="AK142" s="4">
        <v>139</v>
      </c>
      <c r="AL142" s="4">
        <v>2.4</v>
      </c>
      <c r="AM142" s="4">
        <v>195</v>
      </c>
      <c r="AN142" s="4" t="s">
        <v>155</v>
      </c>
      <c r="AO142" s="4">
        <v>2</v>
      </c>
      <c r="AP142" s="4">
        <v>0.58454861111111112</v>
      </c>
      <c r="AQ142" s="4">
        <v>47.159582999999998</v>
      </c>
      <c r="AR142" s="4">
        <v>-88.490121000000002</v>
      </c>
      <c r="AS142" s="4">
        <v>315.39999999999998</v>
      </c>
      <c r="AT142" s="4">
        <v>35.700000000000003</v>
      </c>
      <c r="AU142" s="4">
        <v>10</v>
      </c>
      <c r="AV142" s="4">
        <v>9</v>
      </c>
      <c r="AW142" s="4" t="s">
        <v>206</v>
      </c>
      <c r="AX142" s="4">
        <v>1.015385</v>
      </c>
      <c r="AY142" s="4">
        <v>1.7</v>
      </c>
      <c r="AZ142" s="4">
        <v>2.0153850000000002</v>
      </c>
      <c r="BA142" s="4">
        <v>14.023</v>
      </c>
      <c r="BB142" s="4">
        <v>10.9</v>
      </c>
      <c r="BC142" s="4">
        <v>0.78</v>
      </c>
      <c r="BD142" s="4">
        <v>19.393999999999998</v>
      </c>
      <c r="BE142" s="4">
        <v>1569.6220000000001</v>
      </c>
      <c r="BF142" s="4">
        <v>895.61599999999999</v>
      </c>
      <c r="BG142" s="4">
        <v>0.57799999999999996</v>
      </c>
      <c r="BH142" s="4">
        <v>0.65800000000000003</v>
      </c>
      <c r="BI142" s="4">
        <v>1.2370000000000001</v>
      </c>
      <c r="BJ142" s="4">
        <v>0.438</v>
      </c>
      <c r="BK142" s="4">
        <v>0.499</v>
      </c>
      <c r="BL142" s="4">
        <v>0.93700000000000006</v>
      </c>
      <c r="BM142" s="4">
        <v>17.982500000000002</v>
      </c>
      <c r="BQ142" s="4">
        <v>12.205</v>
      </c>
      <c r="BR142" s="4">
        <v>0.34910000000000002</v>
      </c>
      <c r="BS142" s="4">
        <v>-5</v>
      </c>
      <c r="BT142" s="4">
        <v>2.3123999999999999E-2</v>
      </c>
      <c r="BU142" s="4">
        <v>8.5311310000000002</v>
      </c>
      <c r="BV142" s="4">
        <v>0.46710499999999999</v>
      </c>
      <c r="BW142" s="4">
        <f t="shared" si="24"/>
        <v>2.2539248102</v>
      </c>
      <c r="BY142" s="4">
        <f t="shared" si="20"/>
        <v>9868.9097151292335</v>
      </c>
      <c r="BZ142" s="4">
        <f t="shared" si="21"/>
        <v>5631.1350397899514</v>
      </c>
      <c r="CA142" s="4">
        <f t="shared" si="22"/>
        <v>2.7539002735859999</v>
      </c>
      <c r="CB142" s="4">
        <f t="shared" si="23"/>
        <v>116.74581910090751</v>
      </c>
    </row>
    <row r="143" spans="1:80" x14ac:dyDescent="0.25">
      <c r="A143" s="2">
        <v>42069</v>
      </c>
      <c r="B143" s="3">
        <v>1.3287037037037037E-3</v>
      </c>
      <c r="C143" s="4">
        <v>9.8989999999999991</v>
      </c>
      <c r="D143" s="4">
        <v>7.6948999999999996</v>
      </c>
      <c r="E143" s="4">
        <v>76948.929440000007</v>
      </c>
      <c r="F143" s="4">
        <v>32.9</v>
      </c>
      <c r="G143" s="4">
        <v>35.299999999999997</v>
      </c>
      <c r="H143" s="4">
        <v>2638.4</v>
      </c>
      <c r="J143" s="4">
        <v>0.1</v>
      </c>
      <c r="K143" s="4">
        <v>0.84019999999999995</v>
      </c>
      <c r="L143" s="4">
        <v>8.3172999999999995</v>
      </c>
      <c r="M143" s="4">
        <v>6.4654999999999996</v>
      </c>
      <c r="N143" s="4">
        <v>27.6435</v>
      </c>
      <c r="O143" s="4">
        <v>29.628499999999999</v>
      </c>
      <c r="P143" s="4">
        <v>57.3</v>
      </c>
      <c r="Q143" s="4">
        <v>20.942900000000002</v>
      </c>
      <c r="R143" s="4">
        <v>22.4467</v>
      </c>
      <c r="S143" s="4">
        <v>43.4</v>
      </c>
      <c r="T143" s="4">
        <v>2638.4466000000002</v>
      </c>
      <c r="W143" s="4">
        <v>0</v>
      </c>
      <c r="X143" s="4">
        <v>8.4000000000000005E-2</v>
      </c>
      <c r="Y143" s="4">
        <v>11.8</v>
      </c>
      <c r="Z143" s="4">
        <v>855</v>
      </c>
      <c r="AA143" s="4">
        <v>877</v>
      </c>
      <c r="AB143" s="4">
        <v>800</v>
      </c>
      <c r="AC143" s="4">
        <v>59</v>
      </c>
      <c r="AD143" s="4">
        <v>6.93</v>
      </c>
      <c r="AE143" s="4">
        <v>0.16</v>
      </c>
      <c r="AF143" s="4">
        <v>979</v>
      </c>
      <c r="AG143" s="4">
        <v>-11</v>
      </c>
      <c r="AH143" s="4">
        <v>7</v>
      </c>
      <c r="AI143" s="4">
        <v>25</v>
      </c>
      <c r="AJ143" s="4">
        <v>189</v>
      </c>
      <c r="AK143" s="4">
        <v>139</v>
      </c>
      <c r="AL143" s="4">
        <v>2.5</v>
      </c>
      <c r="AM143" s="4">
        <v>195</v>
      </c>
      <c r="AN143" s="4" t="s">
        <v>155</v>
      </c>
      <c r="AO143" s="4">
        <v>2</v>
      </c>
      <c r="AP143" s="4">
        <v>0.58456018518518515</v>
      </c>
      <c r="AQ143" s="4">
        <v>47.159412000000003</v>
      </c>
      <c r="AR143" s="4">
        <v>-88.489830999999995</v>
      </c>
      <c r="AS143" s="4">
        <v>316.10000000000002</v>
      </c>
      <c r="AT143" s="4">
        <v>35.299999999999997</v>
      </c>
      <c r="AU143" s="4">
        <v>10</v>
      </c>
      <c r="AV143" s="4">
        <v>9</v>
      </c>
      <c r="AW143" s="4" t="s">
        <v>206</v>
      </c>
      <c r="AX143" s="4">
        <v>1.0845149999999999</v>
      </c>
      <c r="AY143" s="4">
        <v>1.7</v>
      </c>
      <c r="AZ143" s="4">
        <v>2.0845150000000001</v>
      </c>
      <c r="BA143" s="4">
        <v>14.023</v>
      </c>
      <c r="BB143" s="4">
        <v>11.1</v>
      </c>
      <c r="BC143" s="4">
        <v>0.79</v>
      </c>
      <c r="BD143" s="4">
        <v>19.015000000000001</v>
      </c>
      <c r="BE143" s="4">
        <v>1675.5709999999999</v>
      </c>
      <c r="BF143" s="4">
        <v>829.00300000000004</v>
      </c>
      <c r="BG143" s="4">
        <v>0.58299999999999996</v>
      </c>
      <c r="BH143" s="4">
        <v>0.625</v>
      </c>
      <c r="BI143" s="4">
        <v>1.208</v>
      </c>
      <c r="BJ143" s="4">
        <v>0.442</v>
      </c>
      <c r="BK143" s="4">
        <v>0.47399999999999998</v>
      </c>
      <c r="BL143" s="4">
        <v>0.91500000000000004</v>
      </c>
      <c r="BM143" s="4">
        <v>17.577100000000002</v>
      </c>
      <c r="BQ143" s="4">
        <v>12.308</v>
      </c>
      <c r="BR143" s="4">
        <v>0.40884599999999999</v>
      </c>
      <c r="BS143" s="4">
        <v>-5</v>
      </c>
      <c r="BT143" s="4">
        <v>2.3E-2</v>
      </c>
      <c r="BU143" s="4">
        <v>9.9911750000000001</v>
      </c>
      <c r="BV143" s="4">
        <v>0.46460000000000001</v>
      </c>
      <c r="BW143" s="4">
        <f t="shared" si="24"/>
        <v>2.6396684349999999</v>
      </c>
      <c r="BY143" s="4">
        <f t="shared" si="20"/>
        <v>12338.060314326724</v>
      </c>
      <c r="BZ143" s="4">
        <f t="shared" si="21"/>
        <v>6104.3602537629249</v>
      </c>
      <c r="CA143" s="4">
        <f t="shared" si="22"/>
        <v>3.2546652209500002</v>
      </c>
      <c r="CB143" s="4">
        <f t="shared" si="23"/>
        <v>133.6436862723925</v>
      </c>
    </row>
    <row r="144" spans="1:80" x14ac:dyDescent="0.25">
      <c r="A144" s="2">
        <v>42069</v>
      </c>
      <c r="B144" s="3">
        <v>1.3402777777777777E-3</v>
      </c>
      <c r="C144" s="4">
        <v>10.323</v>
      </c>
      <c r="D144" s="4">
        <v>6.7830000000000004</v>
      </c>
      <c r="E144" s="4">
        <v>67830.191829999996</v>
      </c>
      <c r="F144" s="4">
        <v>32.9</v>
      </c>
      <c r="G144" s="4">
        <v>33.700000000000003</v>
      </c>
      <c r="H144" s="4">
        <v>2415.6</v>
      </c>
      <c r="J144" s="4">
        <v>0.1</v>
      </c>
      <c r="K144" s="4">
        <v>0.84599999999999997</v>
      </c>
      <c r="L144" s="4">
        <v>8.7332999999999998</v>
      </c>
      <c r="M144" s="4">
        <v>5.7382999999999997</v>
      </c>
      <c r="N144" s="4">
        <v>27.832699999999999</v>
      </c>
      <c r="O144" s="4">
        <v>28.509399999999999</v>
      </c>
      <c r="P144" s="4">
        <v>56.3</v>
      </c>
      <c r="Q144" s="4">
        <v>21.086200000000002</v>
      </c>
      <c r="R144" s="4">
        <v>21.5989</v>
      </c>
      <c r="S144" s="4">
        <v>42.7</v>
      </c>
      <c r="T144" s="4">
        <v>2415.6264000000001</v>
      </c>
      <c r="W144" s="4">
        <v>0</v>
      </c>
      <c r="X144" s="4">
        <v>8.4599999999999995E-2</v>
      </c>
      <c r="Y144" s="4">
        <v>11.8</v>
      </c>
      <c r="Z144" s="4">
        <v>855</v>
      </c>
      <c r="AA144" s="4">
        <v>877</v>
      </c>
      <c r="AB144" s="4">
        <v>801</v>
      </c>
      <c r="AC144" s="4">
        <v>59</v>
      </c>
      <c r="AD144" s="4">
        <v>6.93</v>
      </c>
      <c r="AE144" s="4">
        <v>0.16</v>
      </c>
      <c r="AF144" s="4">
        <v>979</v>
      </c>
      <c r="AG144" s="4">
        <v>-11</v>
      </c>
      <c r="AH144" s="4">
        <v>7</v>
      </c>
      <c r="AI144" s="4">
        <v>25</v>
      </c>
      <c r="AJ144" s="4">
        <v>189</v>
      </c>
      <c r="AK144" s="4">
        <v>139</v>
      </c>
      <c r="AL144" s="4">
        <v>2.5</v>
      </c>
      <c r="AM144" s="4">
        <v>195</v>
      </c>
      <c r="AN144" s="4" t="s">
        <v>155</v>
      </c>
      <c r="AO144" s="4">
        <v>2</v>
      </c>
      <c r="AP144" s="4">
        <v>0.58458333333333334</v>
      </c>
      <c r="AQ144" s="4">
        <v>47.159303999999999</v>
      </c>
      <c r="AR144" s="4">
        <v>-88.489660000000001</v>
      </c>
      <c r="AS144" s="4">
        <v>316.3</v>
      </c>
      <c r="AT144" s="4">
        <v>34.6</v>
      </c>
      <c r="AU144" s="4">
        <v>10</v>
      </c>
      <c r="AV144" s="4">
        <v>9</v>
      </c>
      <c r="AW144" s="4" t="s">
        <v>206</v>
      </c>
      <c r="AX144" s="4">
        <v>1.1844159999999999</v>
      </c>
      <c r="AY144" s="4">
        <v>1.953247</v>
      </c>
      <c r="AZ144" s="4">
        <v>2.3532470000000001</v>
      </c>
      <c r="BA144" s="4">
        <v>14.023</v>
      </c>
      <c r="BB144" s="4">
        <v>11.53</v>
      </c>
      <c r="BC144" s="4">
        <v>0.82</v>
      </c>
      <c r="BD144" s="4">
        <v>18.206</v>
      </c>
      <c r="BE144" s="4">
        <v>1799.3720000000001</v>
      </c>
      <c r="BF144" s="4">
        <v>752.49199999999996</v>
      </c>
      <c r="BG144" s="4">
        <v>0.60099999999999998</v>
      </c>
      <c r="BH144" s="4">
        <v>0.61499999999999999</v>
      </c>
      <c r="BI144" s="4">
        <v>1.216</v>
      </c>
      <c r="BJ144" s="4">
        <v>0.45500000000000002</v>
      </c>
      <c r="BK144" s="4">
        <v>0.46600000000000003</v>
      </c>
      <c r="BL144" s="4">
        <v>0.92100000000000004</v>
      </c>
      <c r="BM144" s="4">
        <v>16.458600000000001</v>
      </c>
      <c r="BQ144" s="4">
        <v>12.673999999999999</v>
      </c>
      <c r="BR144" s="4">
        <v>0.39330199999999998</v>
      </c>
      <c r="BS144" s="4">
        <v>-5</v>
      </c>
      <c r="BT144" s="4">
        <v>2.3E-2</v>
      </c>
      <c r="BU144" s="4">
        <v>9.6113180000000007</v>
      </c>
      <c r="BV144" s="4">
        <v>0.46460000000000001</v>
      </c>
      <c r="BW144" s="4">
        <f t="shared" si="24"/>
        <v>2.5393102156</v>
      </c>
      <c r="BY144" s="4">
        <f t="shared" si="20"/>
        <v>12745.925994822153</v>
      </c>
      <c r="BZ144" s="4">
        <f t="shared" si="21"/>
        <v>5330.3082095840718</v>
      </c>
      <c r="CA144" s="4">
        <f t="shared" si="22"/>
        <v>3.2230113215300005</v>
      </c>
      <c r="CB144" s="4">
        <f t="shared" si="23"/>
        <v>120.3817060488828</v>
      </c>
    </row>
    <row r="145" spans="2:42" x14ac:dyDescent="0.25">
      <c r="B145" s="3"/>
      <c r="AP145" s="5"/>
    </row>
    <row r="146" spans="2:42" x14ac:dyDescent="0.25">
      <c r="B146" s="3"/>
      <c r="AP146" s="5"/>
    </row>
    <row r="147" spans="2:42" x14ac:dyDescent="0.25">
      <c r="B147" s="3"/>
      <c r="AP147" s="5"/>
    </row>
  </sheetData>
  <customSheetViews>
    <customSheetView guid="{2B424CCC-7244-4294-A128-8AE125D4F682}">
      <selection activeCell="B7" sqref="B7"/>
      <pageMargins left="0.7" right="0.7" top="0.75" bottom="0.75" header="0.3" footer="0.3"/>
    </customSheetView>
  </customSheetView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I147"/>
  <sheetViews>
    <sheetView tabSelected="1" workbookViewId="0">
      <pane xSplit="2" ySplit="9" topLeftCell="BQ118" activePane="bottomRight" state="frozen"/>
      <selection pane="topRight" activeCell="C1" sqref="C1"/>
      <selection pane="bottomLeft" activeCell="A10" sqref="A10"/>
      <selection pane="bottomRight" activeCell="BV8" sqref="BV8"/>
    </sheetView>
  </sheetViews>
  <sheetFormatPr defaultRowHeight="15" x14ac:dyDescent="0.25"/>
  <cols>
    <col min="1" max="1" width="13.85546875" style="4" bestFit="1" customWidth="1"/>
    <col min="2" max="2" width="13.28515625" style="4" bestFit="1" customWidth="1"/>
    <col min="3" max="4" width="12" style="4" bestFit="1" customWidth="1"/>
    <col min="5" max="5" width="14.85546875" style="4" bestFit="1" customWidth="1"/>
    <col min="6" max="8" width="12" style="4" bestFit="1" customWidth="1"/>
    <col min="9" max="9" width="9.85546875" style="4" bestFit="1" customWidth="1"/>
    <col min="10" max="10" width="12" style="4" bestFit="1" customWidth="1"/>
    <col min="11" max="11" width="27.28515625" style="4" bestFit="1" customWidth="1"/>
    <col min="12" max="17" width="12" style="4" bestFit="1" customWidth="1"/>
    <col min="18" max="18" width="11" style="4" bestFit="1" customWidth="1"/>
    <col min="19" max="19" width="12" style="4" bestFit="1" customWidth="1"/>
    <col min="20" max="20" width="11" style="4" bestFit="1" customWidth="1"/>
    <col min="21" max="21" width="8.7109375" style="4" bestFit="1" customWidth="1"/>
    <col min="22" max="22" width="11" style="4" bestFit="1" customWidth="1"/>
    <col min="23" max="23" width="13.140625" style="4" bestFit="1" customWidth="1"/>
    <col min="24" max="24" width="11" style="4" bestFit="1" customWidth="1"/>
    <col min="25" max="25" width="20.7109375" style="4" bestFit="1" customWidth="1"/>
    <col min="26" max="26" width="21.7109375" style="4" bestFit="1" customWidth="1"/>
    <col min="27" max="28" width="21.140625" style="4" bestFit="1" customWidth="1"/>
    <col min="29" max="29" width="17" style="4" bestFit="1" customWidth="1"/>
    <col min="30" max="30" width="17.85546875" style="4" bestFit="1" customWidth="1"/>
    <col min="31" max="31" width="16.7109375" style="4" bestFit="1" customWidth="1"/>
    <col min="32" max="32" width="22.140625" style="4" bestFit="1" customWidth="1"/>
    <col min="33" max="33" width="26.140625" style="4" bestFit="1" customWidth="1"/>
    <col min="34" max="34" width="21.140625" style="4" bestFit="1" customWidth="1"/>
    <col min="35" max="35" width="16.140625" style="4" bestFit="1" customWidth="1"/>
    <col min="36" max="36" width="25" style="4" bestFit="1" customWidth="1"/>
    <col min="37" max="37" width="24.85546875" style="4" bestFit="1" customWidth="1"/>
    <col min="38" max="38" width="19.140625" style="4" bestFit="1" customWidth="1"/>
    <col min="39" max="39" width="22" style="4" bestFit="1" customWidth="1"/>
    <col min="40" max="40" width="13.140625" style="4" bestFit="1" customWidth="1"/>
    <col min="41" max="41" width="11.42578125" style="4" bestFit="1" customWidth="1"/>
    <col min="42" max="43" width="12" style="4" bestFit="1" customWidth="1"/>
    <col min="44" max="44" width="12.7109375" style="4" bestFit="1" customWidth="1"/>
    <col min="45" max="45" width="12" style="4" bestFit="1" customWidth="1"/>
    <col min="46" max="46" width="21" style="4" bestFit="1" customWidth="1"/>
    <col min="47" max="47" width="26.5703125" style="4" bestFit="1" customWidth="1"/>
    <col min="48" max="48" width="25.28515625" style="4" bestFit="1" customWidth="1"/>
    <col min="49" max="49" width="18.42578125" style="4" bestFit="1" customWidth="1"/>
    <col min="50" max="50" width="14.28515625" style="4" bestFit="1" customWidth="1"/>
    <col min="51" max="51" width="12" style="4" bestFit="1" customWidth="1"/>
    <col min="52" max="52" width="12.28515625" style="4" bestFit="1" customWidth="1"/>
    <col min="53" max="53" width="28.7109375" style="4" bestFit="1" customWidth="1"/>
    <col min="54" max="54" width="23" style="4" bestFit="1" customWidth="1"/>
    <col min="55" max="55" width="12" style="4" bestFit="1" customWidth="1"/>
    <col min="56" max="56" width="19" style="4" bestFit="1" customWidth="1"/>
    <col min="57" max="57" width="29.85546875" style="4" bestFit="1" customWidth="1"/>
    <col min="58" max="58" width="28.7109375" style="4" bestFit="1" customWidth="1"/>
    <col min="59" max="59" width="29" style="4" bestFit="1" customWidth="1"/>
    <col min="60" max="61" width="30.140625" style="4" bestFit="1" customWidth="1"/>
    <col min="62" max="62" width="38.5703125" style="4" bestFit="1" customWidth="1"/>
    <col min="63" max="64" width="39.5703125" style="4" bestFit="1" customWidth="1"/>
    <col min="65" max="65" width="28.5703125" style="4" bestFit="1" customWidth="1"/>
    <col min="66" max="66" width="29.7109375" style="4" bestFit="1" customWidth="1"/>
    <col min="67" max="67" width="32" style="4" bestFit="1" customWidth="1"/>
    <col min="68" max="68" width="34.140625" style="4" bestFit="1" customWidth="1"/>
    <col min="69" max="69" width="28.5703125" style="4" bestFit="1" customWidth="1"/>
    <col min="70" max="72" width="21.85546875" style="4" bestFit="1" customWidth="1"/>
    <col min="73" max="73" width="13.140625" style="4" bestFit="1" customWidth="1"/>
    <col min="74" max="75" width="12" style="4" bestFit="1" customWidth="1"/>
    <col min="76" max="76" width="6.42578125" style="4" bestFit="1" customWidth="1"/>
    <col min="77" max="80" width="12" style="4" bestFit="1" customWidth="1"/>
    <col min="81" max="81" width="14.7109375" style="4" bestFit="1" customWidth="1"/>
    <col min="82" max="82" width="3" style="4" customWidth="1"/>
    <col min="83" max="86" width="9.140625" style="4"/>
    <col min="87" max="87" width="14.7109375" style="4" bestFit="1" customWidth="1"/>
    <col min="88" max="16384" width="9.140625" style="4"/>
  </cols>
  <sheetData>
    <row r="1" spans="1:87" s="1" customFormat="1" x14ac:dyDescent="0.25">
      <c r="A1" s="6" t="s">
        <v>0</v>
      </c>
      <c r="B1" s="7" t="s">
        <v>1</v>
      </c>
      <c r="C1" s="1" t="s">
        <v>2</v>
      </c>
      <c r="D1" s="1" t="s">
        <v>3</v>
      </c>
      <c r="E1" s="1" t="s">
        <v>3</v>
      </c>
      <c r="F1" s="1" t="s">
        <v>4</v>
      </c>
      <c r="G1" s="1" t="s">
        <v>5</v>
      </c>
      <c r="H1" s="1" t="s">
        <v>6</v>
      </c>
      <c r="J1" s="1" t="s">
        <v>7</v>
      </c>
      <c r="K1" s="1" t="s">
        <v>8</v>
      </c>
      <c r="L1" s="1" t="s">
        <v>9</v>
      </c>
      <c r="M1" s="1" t="s">
        <v>10</v>
      </c>
      <c r="N1" s="1" t="s">
        <v>11</v>
      </c>
      <c r="O1" s="1" t="s">
        <v>12</v>
      </c>
      <c r="P1" s="1" t="s">
        <v>13</v>
      </c>
      <c r="Q1" s="1" t="s">
        <v>14</v>
      </c>
      <c r="R1" s="1" t="s">
        <v>15</v>
      </c>
      <c r="S1" s="1" t="s">
        <v>16</v>
      </c>
      <c r="T1" s="1" t="s">
        <v>17</v>
      </c>
      <c r="U1" s="1" t="s">
        <v>18</v>
      </c>
      <c r="V1" s="1" t="s">
        <v>19</v>
      </c>
      <c r="W1" s="1" t="s">
        <v>20</v>
      </c>
      <c r="X1" s="1" t="s">
        <v>21</v>
      </c>
      <c r="Y1" s="1" t="s">
        <v>22</v>
      </c>
      <c r="Z1" s="1" t="s">
        <v>23</v>
      </c>
      <c r="AA1" s="1" t="s">
        <v>24</v>
      </c>
      <c r="AB1" s="1" t="s">
        <v>25</v>
      </c>
      <c r="AC1" s="1" t="s">
        <v>26</v>
      </c>
      <c r="AD1" s="1" t="s">
        <v>27</v>
      </c>
      <c r="AE1" s="1" t="s">
        <v>28</v>
      </c>
      <c r="AF1" s="1" t="s">
        <v>29</v>
      </c>
      <c r="AG1" s="1" t="s">
        <v>30</v>
      </c>
      <c r="AH1" s="1" t="s">
        <v>31</v>
      </c>
      <c r="AI1" s="1" t="s">
        <v>32</v>
      </c>
      <c r="AJ1" s="1" t="s">
        <v>33</v>
      </c>
      <c r="AK1" s="1" t="s">
        <v>34</v>
      </c>
      <c r="AL1" s="1" t="s">
        <v>35</v>
      </c>
      <c r="AM1" s="1" t="s">
        <v>36</v>
      </c>
      <c r="AN1" s="1" t="s">
        <v>37</v>
      </c>
      <c r="AO1" s="1" t="s">
        <v>38</v>
      </c>
      <c r="AP1" s="1" t="s">
        <v>39</v>
      </c>
      <c r="AQ1" s="1" t="s">
        <v>40</v>
      </c>
      <c r="AR1" s="1" t="s">
        <v>41</v>
      </c>
      <c r="AS1" s="1" t="s">
        <v>42</v>
      </c>
      <c r="AT1" s="1" t="s">
        <v>43</v>
      </c>
      <c r="AU1" s="1" t="s">
        <v>44</v>
      </c>
      <c r="AV1" s="1" t="s">
        <v>45</v>
      </c>
      <c r="AW1" s="1" t="s">
        <v>46</v>
      </c>
      <c r="AX1" s="1" t="s">
        <v>47</v>
      </c>
      <c r="AY1" s="1" t="s">
        <v>48</v>
      </c>
      <c r="AZ1" s="1" t="s">
        <v>49</v>
      </c>
      <c r="BA1" s="1" t="s">
        <v>50</v>
      </c>
      <c r="BB1" s="1" t="s">
        <v>51</v>
      </c>
      <c r="BC1" s="1" t="s">
        <v>52</v>
      </c>
      <c r="BD1" s="1" t="s">
        <v>53</v>
      </c>
      <c r="BE1" s="1" t="s">
        <v>54</v>
      </c>
      <c r="BF1" s="1" t="s">
        <v>55</v>
      </c>
      <c r="BG1" s="1" t="s">
        <v>56</v>
      </c>
      <c r="BH1" s="1" t="s">
        <v>57</v>
      </c>
      <c r="BI1" s="1" t="s">
        <v>58</v>
      </c>
      <c r="BJ1" s="1" t="s">
        <v>59</v>
      </c>
      <c r="BK1" s="1" t="s">
        <v>60</v>
      </c>
      <c r="BL1" s="1" t="s">
        <v>61</v>
      </c>
      <c r="BM1" s="1" t="s">
        <v>62</v>
      </c>
      <c r="BN1" s="1" t="s">
        <v>63</v>
      </c>
      <c r="BO1" s="1" t="s">
        <v>64</v>
      </c>
      <c r="BP1" s="1" t="s">
        <v>65</v>
      </c>
      <c r="BQ1" s="1" t="s">
        <v>66</v>
      </c>
      <c r="BR1" s="1" t="s">
        <v>67</v>
      </c>
      <c r="BS1" s="1" t="s">
        <v>68</v>
      </c>
      <c r="BT1" s="1" t="s">
        <v>69</v>
      </c>
      <c r="BU1" s="1" t="s">
        <v>70</v>
      </c>
      <c r="BV1" s="1" t="s">
        <v>71</v>
      </c>
      <c r="BW1" s="1" t="s">
        <v>173</v>
      </c>
      <c r="BY1" s="1" t="s">
        <v>2</v>
      </c>
      <c r="BZ1" s="1" t="s">
        <v>3</v>
      </c>
      <c r="CA1" s="1" t="s">
        <v>4</v>
      </c>
      <c r="CB1" s="1" t="s">
        <v>175</v>
      </c>
      <c r="CC1" s="1" t="s">
        <v>189</v>
      </c>
      <c r="CE1" s="1" t="s">
        <v>2</v>
      </c>
      <c r="CF1" s="1" t="s">
        <v>3</v>
      </c>
      <c r="CG1" s="1" t="s">
        <v>4</v>
      </c>
      <c r="CH1" s="1" t="s">
        <v>175</v>
      </c>
      <c r="CI1" s="1" t="s">
        <v>189</v>
      </c>
    </row>
    <row r="2" spans="1:87" s="1" customFormat="1" x14ac:dyDescent="0.25">
      <c r="A2" s="6" t="s">
        <v>72</v>
      </c>
      <c r="B2" s="7" t="s">
        <v>73</v>
      </c>
      <c r="C2" s="1" t="s">
        <v>74</v>
      </c>
      <c r="D2" s="1" t="s">
        <v>75</v>
      </c>
      <c r="E2" s="1" t="s">
        <v>76</v>
      </c>
      <c r="F2" s="1" t="s">
        <v>77</v>
      </c>
      <c r="G2" s="1" t="s">
        <v>78</v>
      </c>
      <c r="H2" s="1" t="s">
        <v>79</v>
      </c>
      <c r="I2" s="1" t="s">
        <v>80</v>
      </c>
      <c r="J2" s="1" t="s">
        <v>81</v>
      </c>
      <c r="K2" s="1" t="s">
        <v>82</v>
      </c>
      <c r="L2" s="1" t="s">
        <v>83</v>
      </c>
      <c r="M2" s="1" t="s">
        <v>84</v>
      </c>
      <c r="N2" s="1" t="s">
        <v>85</v>
      </c>
      <c r="O2" s="1" t="s">
        <v>86</v>
      </c>
      <c r="P2" s="1" t="s">
        <v>87</v>
      </c>
      <c r="Q2" s="1" t="s">
        <v>88</v>
      </c>
      <c r="R2" s="1" t="s">
        <v>89</v>
      </c>
      <c r="S2" s="1" t="s">
        <v>90</v>
      </c>
      <c r="T2" s="1" t="s">
        <v>91</v>
      </c>
      <c r="U2" s="1" t="s">
        <v>92</v>
      </c>
      <c r="V2" s="1" t="s">
        <v>93</v>
      </c>
      <c r="W2" s="1" t="s">
        <v>94</v>
      </c>
      <c r="X2" s="1" t="s">
        <v>95</v>
      </c>
      <c r="Y2" s="1" t="s">
        <v>96</v>
      </c>
      <c r="Z2" s="1" t="s">
        <v>97</v>
      </c>
      <c r="AA2" s="1" t="s">
        <v>98</v>
      </c>
      <c r="AB2" s="1" t="s">
        <v>99</v>
      </c>
      <c r="AC2" s="1" t="s">
        <v>100</v>
      </c>
      <c r="AD2" s="1" t="s">
        <v>101</v>
      </c>
      <c r="AE2" s="1" t="s">
        <v>102</v>
      </c>
      <c r="AF2" s="1" t="s">
        <v>103</v>
      </c>
      <c r="AG2" s="1" t="s">
        <v>104</v>
      </c>
      <c r="AH2" s="1" t="s">
        <v>105</v>
      </c>
      <c r="AI2" s="1" t="s">
        <v>106</v>
      </c>
      <c r="AJ2" s="1" t="s">
        <v>107</v>
      </c>
      <c r="AK2" s="1" t="s">
        <v>108</v>
      </c>
      <c r="AL2" s="1" t="s">
        <v>109</v>
      </c>
      <c r="AM2" s="1" t="s">
        <v>110</v>
      </c>
      <c r="AN2" s="1" t="s">
        <v>111</v>
      </c>
      <c r="AO2" s="1" t="s">
        <v>112</v>
      </c>
      <c r="AP2" s="1" t="s">
        <v>113</v>
      </c>
      <c r="AQ2" s="1" t="s">
        <v>114</v>
      </c>
      <c r="AR2" s="1" t="s">
        <v>115</v>
      </c>
      <c r="AS2" s="1" t="s">
        <v>116</v>
      </c>
      <c r="AT2" s="1" t="s">
        <v>117</v>
      </c>
      <c r="AU2" s="1" t="s">
        <v>118</v>
      </c>
      <c r="AV2" s="1" t="s">
        <v>119</v>
      </c>
      <c r="AW2" s="1" t="s">
        <v>120</v>
      </c>
      <c r="AX2" s="1" t="s">
        <v>121</v>
      </c>
      <c r="AY2" s="1" t="s">
        <v>122</v>
      </c>
      <c r="AZ2" s="1" t="s">
        <v>123</v>
      </c>
      <c r="BA2" s="1" t="s">
        <v>124</v>
      </c>
      <c r="BB2" s="1" t="s">
        <v>125</v>
      </c>
      <c r="BC2" s="1" t="s">
        <v>52</v>
      </c>
      <c r="BD2" s="1" t="s">
        <v>126</v>
      </c>
      <c r="BE2" s="1" t="s">
        <v>127</v>
      </c>
      <c r="BF2" s="1" t="s">
        <v>128</v>
      </c>
      <c r="BG2" s="1" t="s">
        <v>129</v>
      </c>
      <c r="BH2" s="1" t="s">
        <v>130</v>
      </c>
      <c r="BI2" s="1" t="s">
        <v>131</v>
      </c>
      <c r="BJ2" s="1" t="s">
        <v>132</v>
      </c>
      <c r="BK2" s="1" t="s">
        <v>133</v>
      </c>
      <c r="BL2" s="1" t="s">
        <v>134</v>
      </c>
      <c r="BM2" s="1" t="s">
        <v>135</v>
      </c>
      <c r="BN2" s="1" t="s">
        <v>136</v>
      </c>
      <c r="BO2" s="1" t="s">
        <v>137</v>
      </c>
      <c r="BP2" s="1" t="s">
        <v>138</v>
      </c>
      <c r="BQ2" s="1" t="s">
        <v>139</v>
      </c>
      <c r="BR2" s="1" t="s">
        <v>140</v>
      </c>
      <c r="BS2" s="1" t="s">
        <v>141</v>
      </c>
      <c r="BT2" s="1" t="s">
        <v>142</v>
      </c>
      <c r="BU2" s="1" t="s">
        <v>143</v>
      </c>
      <c r="BV2" s="1" t="s">
        <v>144</v>
      </c>
      <c r="CC2" s="1" t="s">
        <v>197</v>
      </c>
      <c r="CI2" s="1" t="s">
        <v>197</v>
      </c>
    </row>
    <row r="3" spans="1:87" s="1" customFormat="1" x14ac:dyDescent="0.25">
      <c r="A3" s="6" t="s">
        <v>145</v>
      </c>
      <c r="B3" s="7" t="s">
        <v>146</v>
      </c>
      <c r="C3" s="1" t="s">
        <v>147</v>
      </c>
      <c r="D3" s="1" t="s">
        <v>147</v>
      </c>
      <c r="E3" s="1" t="s">
        <v>148</v>
      </c>
      <c r="F3" s="1" t="s">
        <v>148</v>
      </c>
      <c r="G3" s="1" t="s">
        <v>148</v>
      </c>
      <c r="H3" s="1" t="s">
        <v>149</v>
      </c>
      <c r="J3" s="1" t="s">
        <v>147</v>
      </c>
      <c r="L3" s="1" t="s">
        <v>147</v>
      </c>
      <c r="M3" s="1" t="s">
        <v>147</v>
      </c>
      <c r="N3" s="1" t="s">
        <v>148</v>
      </c>
      <c r="O3" s="1" t="s">
        <v>148</v>
      </c>
      <c r="P3" s="1" t="s">
        <v>148</v>
      </c>
      <c r="Q3" s="1" t="s">
        <v>148</v>
      </c>
      <c r="R3" s="1" t="s">
        <v>148</v>
      </c>
      <c r="S3" s="1" t="s">
        <v>148</v>
      </c>
      <c r="T3" s="1" t="s">
        <v>149</v>
      </c>
      <c r="U3" s="1" t="s">
        <v>149</v>
      </c>
      <c r="V3" s="1" t="s">
        <v>149</v>
      </c>
      <c r="W3" s="1" t="s">
        <v>150</v>
      </c>
      <c r="X3" s="1" t="s">
        <v>147</v>
      </c>
      <c r="Y3" s="1" t="s">
        <v>151</v>
      </c>
      <c r="Z3" s="1" t="s">
        <v>152</v>
      </c>
      <c r="AA3" s="1" t="s">
        <v>152</v>
      </c>
      <c r="AB3" s="1" t="s">
        <v>152</v>
      </c>
      <c r="AC3" s="1" t="s">
        <v>147</v>
      </c>
      <c r="AD3" s="1" t="s">
        <v>153</v>
      </c>
      <c r="AE3" s="1" t="s">
        <v>147</v>
      </c>
      <c r="AF3" s="1" t="s">
        <v>152</v>
      </c>
      <c r="AG3" s="1" t="s">
        <v>154</v>
      </c>
      <c r="AH3" s="1" t="s">
        <v>154</v>
      </c>
      <c r="AI3" s="1" t="s">
        <v>154</v>
      </c>
      <c r="AJ3" s="1" t="s">
        <v>154</v>
      </c>
      <c r="AK3" s="1" t="s">
        <v>154</v>
      </c>
      <c r="AL3" s="1" t="s">
        <v>154</v>
      </c>
      <c r="AM3" s="1" t="s">
        <v>154</v>
      </c>
      <c r="AN3" s="1" t="s">
        <v>155</v>
      </c>
      <c r="AO3" s="1" t="s">
        <v>156</v>
      </c>
      <c r="AP3" s="1" t="s">
        <v>157</v>
      </c>
      <c r="AQ3" s="1" t="s">
        <v>158</v>
      </c>
      <c r="AR3" s="1" t="s">
        <v>158</v>
      </c>
      <c r="AS3" s="1" t="s">
        <v>159</v>
      </c>
      <c r="AT3" s="1" t="s">
        <v>160</v>
      </c>
      <c r="AU3" s="1" t="s">
        <v>156</v>
      </c>
      <c r="AV3" s="1" t="s">
        <v>156</v>
      </c>
      <c r="AW3" s="1" t="s">
        <v>156</v>
      </c>
      <c r="AX3" s="1" t="s">
        <v>156</v>
      </c>
      <c r="AY3" s="1" t="s">
        <v>156</v>
      </c>
      <c r="AZ3" s="1" t="s">
        <v>156</v>
      </c>
      <c r="BD3" s="1" t="s">
        <v>147</v>
      </c>
      <c r="BE3" s="1" t="s">
        <v>161</v>
      </c>
      <c r="BF3" s="1" t="s">
        <v>161</v>
      </c>
      <c r="BG3" s="1" t="s">
        <v>161</v>
      </c>
      <c r="BH3" s="1" t="s">
        <v>161</v>
      </c>
      <c r="BI3" s="1" t="s">
        <v>161</v>
      </c>
      <c r="BJ3" s="1" t="s">
        <v>161</v>
      </c>
      <c r="BK3" s="1" t="s">
        <v>161</v>
      </c>
      <c r="BL3" s="1" t="s">
        <v>161</v>
      </c>
      <c r="BM3" s="1" t="s">
        <v>161</v>
      </c>
      <c r="BN3" s="1" t="s">
        <v>161</v>
      </c>
      <c r="BO3" s="1" t="s">
        <v>161</v>
      </c>
      <c r="BP3" s="1" t="s">
        <v>161</v>
      </c>
      <c r="BQ3" s="1" t="s">
        <v>161</v>
      </c>
      <c r="BR3" s="1" t="s">
        <v>151</v>
      </c>
      <c r="BS3" s="1" t="s">
        <v>151</v>
      </c>
      <c r="BT3" s="1" t="s">
        <v>151</v>
      </c>
      <c r="BU3" s="1" t="s">
        <v>162</v>
      </c>
      <c r="BV3" s="1" t="s">
        <v>154</v>
      </c>
      <c r="BW3" s="1" t="s">
        <v>174</v>
      </c>
      <c r="BY3" s="1" t="s">
        <v>188</v>
      </c>
      <c r="BZ3" s="1" t="s">
        <v>188</v>
      </c>
      <c r="CA3" s="1" t="s">
        <v>188</v>
      </c>
      <c r="CB3" s="1" t="s">
        <v>188</v>
      </c>
      <c r="CC3" s="1" t="s">
        <v>188</v>
      </c>
      <c r="CE3" s="1" t="s">
        <v>176</v>
      </c>
      <c r="CF3" s="1" t="s">
        <v>176</v>
      </c>
      <c r="CG3" s="1" t="s">
        <v>176</v>
      </c>
      <c r="CH3" s="1" t="s">
        <v>176</v>
      </c>
      <c r="CI3" s="1" t="s">
        <v>176</v>
      </c>
    </row>
    <row r="4" spans="1:87" s="14" customFormat="1" x14ac:dyDescent="0.25">
      <c r="A4" s="6" t="s">
        <v>196</v>
      </c>
    </row>
    <row r="5" spans="1:87" s="14" customFormat="1" x14ac:dyDescent="0.25">
      <c r="A5" s="14" t="s">
        <v>169</v>
      </c>
      <c r="C5" s="14">
        <f>AVERAGE(C10:C150)</f>
        <v>10.101160583941605</v>
      </c>
      <c r="D5" s="14">
        <f t="shared" ref="D5:BO5" si="0">AVERAGE(D10:D150)</f>
        <v>7.2782613138686125</v>
      </c>
      <c r="E5" s="14">
        <f t="shared" si="0"/>
        <v>72782.654980313921</v>
      </c>
      <c r="F5" s="14">
        <f t="shared" si="0"/>
        <v>42.664963503649659</v>
      </c>
      <c r="G5" s="14">
        <f t="shared" si="0"/>
        <v>46.254744525547466</v>
      </c>
      <c r="H5" s="14">
        <f t="shared" si="0"/>
        <v>2483.8547445255472</v>
      </c>
      <c r="I5" s="14" t="e">
        <f t="shared" si="0"/>
        <v>#DIV/0!</v>
      </c>
      <c r="J5" s="14">
        <f t="shared" si="0"/>
        <v>0.10948905109489028</v>
      </c>
      <c r="K5" s="14">
        <f t="shared" si="0"/>
        <v>0.84259927007299262</v>
      </c>
      <c r="L5" s="14">
        <f t="shared" si="0"/>
        <v>8.5243598540146017</v>
      </c>
      <c r="M5" s="14">
        <f t="shared" si="0"/>
        <v>6.1112956204379563</v>
      </c>
      <c r="N5" s="14">
        <f t="shared" si="0"/>
        <v>35.872014598540147</v>
      </c>
      <c r="O5" s="14">
        <f t="shared" si="0"/>
        <v>38.853453284671538</v>
      </c>
      <c r="P5" s="14">
        <f t="shared" si="0"/>
        <v>74.729197080291939</v>
      </c>
      <c r="Q5" s="14">
        <f t="shared" si="0"/>
        <v>27.177994890510938</v>
      </c>
      <c r="R5" s="14">
        <f t="shared" si="0"/>
        <v>29.437064963503644</v>
      </c>
      <c r="S5" s="14">
        <f t="shared" si="0"/>
        <v>56.615328467153283</v>
      </c>
      <c r="T5" s="14">
        <f t="shared" si="0"/>
        <v>2483.854429927007</v>
      </c>
      <c r="U5" s="14" t="e">
        <f t="shared" si="0"/>
        <v>#DIV/0!</v>
      </c>
      <c r="V5" s="14" t="e">
        <f t="shared" si="0"/>
        <v>#DIV/0!</v>
      </c>
      <c r="W5" s="14">
        <f t="shared" si="0"/>
        <v>0</v>
      </c>
      <c r="X5" s="14">
        <f t="shared" si="0"/>
        <v>9.2281751824817501E-2</v>
      </c>
      <c r="Y5" s="14">
        <f t="shared" si="0"/>
        <v>12.005839416058393</v>
      </c>
      <c r="Z5" s="14">
        <f t="shared" si="0"/>
        <v>856.48905109489056</v>
      </c>
      <c r="AA5" s="14">
        <f t="shared" si="0"/>
        <v>882.65693430656938</v>
      </c>
      <c r="AB5" s="14">
        <f t="shared" si="0"/>
        <v>808.21167883211683</v>
      </c>
      <c r="AC5" s="14">
        <f t="shared" si="0"/>
        <v>59.145985401459853</v>
      </c>
      <c r="AD5" s="14">
        <f t="shared" si="0"/>
        <v>6.9474452554744346</v>
      </c>
      <c r="AE5" s="14">
        <f t="shared" si="0"/>
        <v>0.16000000000000011</v>
      </c>
      <c r="AF5" s="14">
        <f t="shared" si="0"/>
        <v>978.43065693430663</v>
      </c>
      <c r="AG5" s="14">
        <f t="shared" si="0"/>
        <v>-11</v>
      </c>
      <c r="AH5" s="14">
        <f t="shared" si="0"/>
        <v>7.3134156058394151</v>
      </c>
      <c r="AI5" s="14">
        <f t="shared" si="0"/>
        <v>25</v>
      </c>
      <c r="AJ5" s="14">
        <f t="shared" si="0"/>
        <v>190.65547445255476</v>
      </c>
      <c r="AK5" s="14">
        <f t="shared" si="0"/>
        <v>139.29051094890514</v>
      </c>
      <c r="AL5" s="14">
        <f t="shared" si="0"/>
        <v>2.9211678832116772</v>
      </c>
      <c r="AM5" s="14">
        <f t="shared" si="0"/>
        <v>195</v>
      </c>
      <c r="AN5" s="14" t="e">
        <f t="shared" si="0"/>
        <v>#DIV/0!</v>
      </c>
      <c r="AO5" s="14">
        <f t="shared" si="0"/>
        <v>2</v>
      </c>
      <c r="AP5" s="14">
        <f t="shared" si="0"/>
        <v>0.58536259799945956</v>
      </c>
      <c r="AQ5" s="14">
        <f t="shared" si="0"/>
        <v>47.161570700729946</v>
      </c>
      <c r="AR5" s="14">
        <f t="shared" si="0"/>
        <v>-88.487539700729911</v>
      </c>
      <c r="AS5" s="14">
        <f t="shared" si="0"/>
        <v>316.81897810218987</v>
      </c>
      <c r="AT5" s="14">
        <f t="shared" si="0"/>
        <v>34.279562043795607</v>
      </c>
      <c r="AU5" s="14">
        <f t="shared" si="0"/>
        <v>9.459854014598541</v>
      </c>
      <c r="AV5" s="14">
        <f t="shared" si="0"/>
        <v>8.540145985401459</v>
      </c>
      <c r="AW5" s="14" t="e">
        <f t="shared" si="0"/>
        <v>#DIV/0!</v>
      </c>
      <c r="AX5" s="14">
        <f t="shared" si="0"/>
        <v>1.2294396715328468</v>
      </c>
      <c r="AY5" s="14">
        <f t="shared" si="0"/>
        <v>1.5276410948905108</v>
      </c>
      <c r="AZ5" s="14">
        <f t="shared" si="0"/>
        <v>2.3083919635036514</v>
      </c>
      <c r="BA5" s="14">
        <f t="shared" si="0"/>
        <v>14.022999999999968</v>
      </c>
      <c r="BB5" s="14">
        <f t="shared" si="0"/>
        <v>11.321240875912412</v>
      </c>
      <c r="BC5" s="14">
        <f t="shared" si="0"/>
        <v>0.80744525547445278</v>
      </c>
      <c r="BD5" s="14">
        <f t="shared" si="0"/>
        <v>18.69760583941606</v>
      </c>
      <c r="BE5" s="14">
        <f t="shared" si="0"/>
        <v>1749.416372262775</v>
      </c>
      <c r="BF5" s="14">
        <f t="shared" si="0"/>
        <v>784.03072992700743</v>
      </c>
      <c r="BG5" s="14">
        <f t="shared" si="0"/>
        <v>0.76184671532846737</v>
      </c>
      <c r="BH5" s="14">
        <f t="shared" si="0"/>
        <v>0.8214087591240874</v>
      </c>
      <c r="BI5" s="14">
        <f t="shared" si="0"/>
        <v>1.583262773722627</v>
      </c>
      <c r="BJ5" s="14">
        <f t="shared" si="0"/>
        <v>0.57721167883211666</v>
      </c>
      <c r="BK5" s="14">
        <f t="shared" si="0"/>
        <v>0.62232846715328494</v>
      </c>
      <c r="BL5" s="14">
        <f t="shared" si="0"/>
        <v>1.1995766423357661</v>
      </c>
      <c r="BM5" s="14">
        <f t="shared" si="0"/>
        <v>16.562030656934304</v>
      </c>
      <c r="BN5" s="14" t="e">
        <f t="shared" si="0"/>
        <v>#DIV/0!</v>
      </c>
      <c r="BO5" s="14" t="e">
        <f t="shared" si="0"/>
        <v>#DIV/0!</v>
      </c>
      <c r="BP5" s="14" t="e">
        <f t="shared" ref="BP5:BW5" si="1">AVERAGE(BP10:BP150)</f>
        <v>#DIV/0!</v>
      </c>
      <c r="BQ5" s="14">
        <f t="shared" si="1"/>
        <v>13.700759124087586</v>
      </c>
      <c r="BR5" s="14">
        <f t="shared" si="1"/>
        <v>0.40008116788321174</v>
      </c>
      <c r="BS5" s="14">
        <f t="shared" si="1"/>
        <v>-5</v>
      </c>
      <c r="BT5" s="14">
        <f t="shared" si="1"/>
        <v>1.7755007299270056E-2</v>
      </c>
      <c r="BU5" s="14">
        <f t="shared" si="1"/>
        <v>9.776983335766424</v>
      </c>
      <c r="BV5" s="14">
        <f t="shared" si="1"/>
        <v>0.35865112408759131</v>
      </c>
      <c r="BW5" s="14">
        <f t="shared" si="1"/>
        <v>2.5830789973094905</v>
      </c>
      <c r="BX5" s="23"/>
      <c r="BY5" s="14">
        <f t="shared" ref="BY5:CB5" si="2">AVERAGE(BY10:BY150)</f>
        <v>12102.083459866835</v>
      </c>
      <c r="BZ5" s="14">
        <f t="shared" si="2"/>
        <v>5959.4572989604876</v>
      </c>
      <c r="CA5" s="14">
        <f t="shared" si="2"/>
        <v>4.5746892355712578</v>
      </c>
      <c r="CB5" s="14">
        <f t="shared" si="2"/>
        <v>124.60448730708383</v>
      </c>
      <c r="CC5" s="24">
        <f>BZ8/(136/3600)+CB8/(136/3600)+CA8/(136/3600)</f>
        <v>6133.4058613524303</v>
      </c>
      <c r="CD5" s="23"/>
      <c r="CE5" s="22">
        <f>BY8/$AT8</f>
        <v>353.04078402183785</v>
      </c>
      <c r="CF5" s="22">
        <f>BZ8/$AT8</f>
        <v>173.84870003142623</v>
      </c>
      <c r="CG5" s="22">
        <f>CA8/$AT8</f>
        <v>0.13345238278501426</v>
      </c>
      <c r="CH5" s="22">
        <f>CB8/$AT8</f>
        <v>3.6349498032643766</v>
      </c>
      <c r="CI5" s="25">
        <f>(BZ8+CB8+CA8)/AT8</f>
        <v>177.61710221747566</v>
      </c>
    </row>
    <row r="6" spans="1:87" s="14" customFormat="1" x14ac:dyDescent="0.25">
      <c r="A6" s="14" t="s">
        <v>170</v>
      </c>
      <c r="C6" s="14">
        <f>MIN(C10:C150)</f>
        <v>8.3879999999999999</v>
      </c>
      <c r="D6" s="14">
        <f t="shared" ref="D6:BO6" si="3">MIN(D10:D150)</f>
        <v>5.8299999999999998E-2</v>
      </c>
      <c r="E6" s="14">
        <f t="shared" si="3"/>
        <v>583.10233700000003</v>
      </c>
      <c r="F6" s="14">
        <f t="shared" si="3"/>
        <v>13.8</v>
      </c>
      <c r="G6" s="14">
        <f t="shared" si="3"/>
        <v>8.1999999999999993</v>
      </c>
      <c r="H6" s="14">
        <f t="shared" si="3"/>
        <v>340.7</v>
      </c>
      <c r="I6" s="14">
        <f t="shared" si="3"/>
        <v>0</v>
      </c>
      <c r="J6" s="14">
        <f t="shared" si="3"/>
        <v>0.1</v>
      </c>
      <c r="K6" s="14">
        <f t="shared" si="3"/>
        <v>0.82840000000000003</v>
      </c>
      <c r="L6" s="14">
        <f t="shared" si="3"/>
        <v>6.9760999999999997</v>
      </c>
      <c r="M6" s="14">
        <f t="shared" si="3"/>
        <v>5.1200000000000002E-2</v>
      </c>
      <c r="N6" s="14">
        <f t="shared" si="3"/>
        <v>11.5379</v>
      </c>
      <c r="O6" s="14">
        <f t="shared" si="3"/>
        <v>6.9471999999999996</v>
      </c>
      <c r="P6" s="14">
        <f t="shared" si="3"/>
        <v>20</v>
      </c>
      <c r="Q6" s="14">
        <f t="shared" si="3"/>
        <v>8.7449999999999992</v>
      </c>
      <c r="R6" s="14">
        <f t="shared" si="3"/>
        <v>5.2632000000000003</v>
      </c>
      <c r="S6" s="14">
        <f t="shared" si="3"/>
        <v>15.2</v>
      </c>
      <c r="T6" s="14">
        <f t="shared" si="3"/>
        <v>340.74529999999999</v>
      </c>
      <c r="U6" s="14">
        <f t="shared" si="3"/>
        <v>0</v>
      </c>
      <c r="V6" s="14">
        <f t="shared" si="3"/>
        <v>0</v>
      </c>
      <c r="W6" s="14">
        <f t="shared" si="3"/>
        <v>0</v>
      </c>
      <c r="X6" s="14">
        <f t="shared" si="3"/>
        <v>8.2799999999999999E-2</v>
      </c>
      <c r="Y6" s="14">
        <f t="shared" si="3"/>
        <v>11.8</v>
      </c>
      <c r="Z6" s="14">
        <f t="shared" si="3"/>
        <v>850</v>
      </c>
      <c r="AA6" s="14">
        <f t="shared" si="3"/>
        <v>876</v>
      </c>
      <c r="AB6" s="14">
        <f t="shared" si="3"/>
        <v>801</v>
      </c>
      <c r="AC6" s="14">
        <f t="shared" si="3"/>
        <v>59</v>
      </c>
      <c r="AD6" s="14">
        <f t="shared" si="3"/>
        <v>6.92</v>
      </c>
      <c r="AE6" s="14">
        <f t="shared" si="3"/>
        <v>0.16</v>
      </c>
      <c r="AF6" s="14">
        <f t="shared" si="3"/>
        <v>978</v>
      </c>
      <c r="AG6" s="14">
        <f t="shared" si="3"/>
        <v>-11</v>
      </c>
      <c r="AH6" s="14">
        <f t="shared" si="3"/>
        <v>7</v>
      </c>
      <c r="AI6" s="14">
        <f t="shared" si="3"/>
        <v>25</v>
      </c>
      <c r="AJ6" s="14">
        <f t="shared" si="3"/>
        <v>189</v>
      </c>
      <c r="AK6" s="14">
        <f t="shared" si="3"/>
        <v>137</v>
      </c>
      <c r="AL6" s="14">
        <f t="shared" si="3"/>
        <v>2.2999999999999998</v>
      </c>
      <c r="AM6" s="14">
        <f t="shared" si="3"/>
        <v>195</v>
      </c>
      <c r="AN6" s="14">
        <f t="shared" si="3"/>
        <v>0</v>
      </c>
      <c r="AO6" s="14">
        <f t="shared" si="3"/>
        <v>2</v>
      </c>
      <c r="AP6" s="14">
        <f t="shared" si="3"/>
        <v>0.58458333333333334</v>
      </c>
      <c r="AQ6" s="14">
        <f t="shared" si="3"/>
        <v>47.158527999999997</v>
      </c>
      <c r="AR6" s="14">
        <f t="shared" si="3"/>
        <v>-88.491884999999996</v>
      </c>
      <c r="AS6" s="14">
        <f t="shared" si="3"/>
        <v>310.89999999999998</v>
      </c>
      <c r="AT6" s="14">
        <f t="shared" si="3"/>
        <v>19.2</v>
      </c>
      <c r="AU6" s="14">
        <f t="shared" si="3"/>
        <v>9</v>
      </c>
      <c r="AV6" s="14">
        <f t="shared" si="3"/>
        <v>7</v>
      </c>
      <c r="AW6" s="14">
        <f t="shared" si="3"/>
        <v>0</v>
      </c>
      <c r="AX6" s="14">
        <f t="shared" si="3"/>
        <v>0.94615400000000005</v>
      </c>
      <c r="AY6" s="14">
        <f t="shared" si="3"/>
        <v>1</v>
      </c>
      <c r="AZ6" s="14">
        <f t="shared" si="3"/>
        <v>1.7845150000000001</v>
      </c>
      <c r="BA6" s="14">
        <f t="shared" si="3"/>
        <v>14.023</v>
      </c>
      <c r="BB6" s="14">
        <f t="shared" si="3"/>
        <v>10.26</v>
      </c>
      <c r="BC6" s="14">
        <f t="shared" si="3"/>
        <v>0.73</v>
      </c>
      <c r="BD6" s="14">
        <f t="shared" si="3"/>
        <v>13.839</v>
      </c>
      <c r="BE6" s="14">
        <f t="shared" si="3"/>
        <v>1358.5840000000001</v>
      </c>
      <c r="BF6" s="14">
        <f t="shared" si="3"/>
        <v>7.7590000000000003</v>
      </c>
      <c r="BG6" s="14">
        <f t="shared" si="3"/>
        <v>0.24</v>
      </c>
      <c r="BH6" s="14">
        <f t="shared" si="3"/>
        <v>0.14799999999999999</v>
      </c>
      <c r="BI6" s="14">
        <f t="shared" si="3"/>
        <v>0.41899999999999998</v>
      </c>
      <c r="BJ6" s="14">
        <f t="shared" si="3"/>
        <v>0.182</v>
      </c>
      <c r="BK6" s="14">
        <f t="shared" si="3"/>
        <v>0.112</v>
      </c>
      <c r="BL6" s="14">
        <f t="shared" si="3"/>
        <v>0.318</v>
      </c>
      <c r="BM6" s="14">
        <f t="shared" si="3"/>
        <v>2.4710000000000001</v>
      </c>
      <c r="BN6" s="14">
        <f t="shared" si="3"/>
        <v>0</v>
      </c>
      <c r="BO6" s="14">
        <f t="shared" si="3"/>
        <v>0</v>
      </c>
      <c r="BP6" s="14">
        <f t="shared" ref="BP6:BW6" si="4">MIN(BP10:BP150)</f>
        <v>0</v>
      </c>
      <c r="BQ6" s="14">
        <f t="shared" si="4"/>
        <v>11.661</v>
      </c>
      <c r="BR6" s="14">
        <f t="shared" si="4"/>
        <v>9.2177999999999996E-2</v>
      </c>
      <c r="BS6" s="14">
        <f t="shared" si="4"/>
        <v>-5</v>
      </c>
      <c r="BT6" s="14">
        <f t="shared" si="4"/>
        <v>1.8599999999999999E-4</v>
      </c>
      <c r="BU6" s="14">
        <f t="shared" si="4"/>
        <v>2.252599</v>
      </c>
      <c r="BV6" s="14">
        <f t="shared" si="4"/>
        <v>3.7569999999999999E-3</v>
      </c>
      <c r="BW6" s="14">
        <f t="shared" si="4"/>
        <v>0.59513665579999997</v>
      </c>
      <c r="BX6" s="23"/>
      <c r="BY6" s="14">
        <f t="shared" ref="BY6:CB6" si="5">MIN(BY10:BY150)</f>
        <v>4934.7903736381477</v>
      </c>
      <c r="BZ6" s="14">
        <f t="shared" si="5"/>
        <v>20.923867414659</v>
      </c>
      <c r="CA6" s="14">
        <f t="shared" si="5"/>
        <v>0.67032389595600006</v>
      </c>
      <c r="CB6" s="14">
        <f t="shared" si="5"/>
        <v>6.7398209258523005</v>
      </c>
      <c r="CC6" s="23"/>
      <c r="CD6" s="23"/>
      <c r="CE6" s="26"/>
      <c r="CF6" s="26"/>
      <c r="CG6" s="26"/>
      <c r="CH6" s="26"/>
      <c r="CI6" s="23"/>
    </row>
    <row r="7" spans="1:87" s="14" customFormat="1" x14ac:dyDescent="0.25">
      <c r="A7" s="14" t="s">
        <v>171</v>
      </c>
      <c r="C7" s="14">
        <f>MAX(C10:C150)</f>
        <v>15.28</v>
      </c>
      <c r="D7" s="14">
        <f t="shared" ref="D7:BO7" si="6">MAX(D10:D150)</f>
        <v>9.9291999999999998</v>
      </c>
      <c r="E7" s="14">
        <f t="shared" si="6"/>
        <v>99291.859880000004</v>
      </c>
      <c r="F7" s="14">
        <f t="shared" si="6"/>
        <v>121</v>
      </c>
      <c r="G7" s="14">
        <f t="shared" si="6"/>
        <v>226.6</v>
      </c>
      <c r="H7" s="14">
        <f t="shared" si="6"/>
        <v>11111.1</v>
      </c>
      <c r="I7" s="14">
        <f t="shared" si="6"/>
        <v>0</v>
      </c>
      <c r="J7" s="14">
        <f t="shared" si="6"/>
        <v>0.2</v>
      </c>
      <c r="K7" s="14">
        <f t="shared" si="6"/>
        <v>0.87839999999999996</v>
      </c>
      <c r="L7" s="14">
        <f t="shared" si="6"/>
        <v>13.2333</v>
      </c>
      <c r="M7" s="14">
        <f t="shared" si="6"/>
        <v>8.2256</v>
      </c>
      <c r="N7" s="14">
        <f t="shared" si="6"/>
        <v>100.5853</v>
      </c>
      <c r="O7" s="14">
        <f t="shared" si="6"/>
        <v>191.10480000000001</v>
      </c>
      <c r="P7" s="14">
        <f t="shared" si="6"/>
        <v>288.10000000000002</v>
      </c>
      <c r="Q7" s="14">
        <f t="shared" si="6"/>
        <v>76.205799999999996</v>
      </c>
      <c r="R7" s="14">
        <f t="shared" si="6"/>
        <v>144.78550000000001</v>
      </c>
      <c r="S7" s="14">
        <f t="shared" si="6"/>
        <v>218.3</v>
      </c>
      <c r="T7" s="14">
        <f t="shared" si="6"/>
        <v>11111.094800000001</v>
      </c>
      <c r="U7" s="14">
        <f t="shared" si="6"/>
        <v>0</v>
      </c>
      <c r="V7" s="14">
        <f t="shared" si="6"/>
        <v>0</v>
      </c>
      <c r="W7" s="14">
        <f t="shared" si="6"/>
        <v>0</v>
      </c>
      <c r="X7" s="14">
        <f t="shared" si="6"/>
        <v>0.17319999999999999</v>
      </c>
      <c r="Y7" s="14">
        <f t="shared" si="6"/>
        <v>12.4</v>
      </c>
      <c r="Z7" s="14">
        <f t="shared" si="6"/>
        <v>860</v>
      </c>
      <c r="AA7" s="14">
        <f t="shared" si="6"/>
        <v>888</v>
      </c>
      <c r="AB7" s="14">
        <f t="shared" si="6"/>
        <v>814</v>
      </c>
      <c r="AC7" s="14">
        <f t="shared" si="6"/>
        <v>60</v>
      </c>
      <c r="AD7" s="14">
        <f t="shared" si="6"/>
        <v>7.05</v>
      </c>
      <c r="AE7" s="14">
        <f t="shared" si="6"/>
        <v>0.16</v>
      </c>
      <c r="AF7" s="14">
        <f t="shared" si="6"/>
        <v>980</v>
      </c>
      <c r="AG7" s="14">
        <f t="shared" si="6"/>
        <v>-11</v>
      </c>
      <c r="AH7" s="14">
        <f t="shared" si="6"/>
        <v>8</v>
      </c>
      <c r="AI7" s="14">
        <f t="shared" si="6"/>
        <v>25</v>
      </c>
      <c r="AJ7" s="14">
        <f t="shared" si="6"/>
        <v>192</v>
      </c>
      <c r="AK7" s="14">
        <f t="shared" si="6"/>
        <v>141</v>
      </c>
      <c r="AL7" s="14">
        <f t="shared" si="6"/>
        <v>3.7</v>
      </c>
      <c r="AM7" s="14">
        <f t="shared" si="6"/>
        <v>195</v>
      </c>
      <c r="AN7" s="14">
        <f t="shared" si="6"/>
        <v>0</v>
      </c>
      <c r="AO7" s="14">
        <f t="shared" si="6"/>
        <v>2</v>
      </c>
      <c r="AP7" s="14">
        <f t="shared" si="6"/>
        <v>0.58614583333333337</v>
      </c>
      <c r="AQ7" s="14">
        <f t="shared" si="6"/>
        <v>47.164512000000002</v>
      </c>
      <c r="AR7" s="14">
        <f t="shared" si="6"/>
        <v>-88.483918000000003</v>
      </c>
      <c r="AS7" s="14">
        <f t="shared" si="6"/>
        <v>320.8</v>
      </c>
      <c r="AT7" s="14">
        <f t="shared" si="6"/>
        <v>46</v>
      </c>
      <c r="AU7" s="14">
        <f t="shared" si="6"/>
        <v>10</v>
      </c>
      <c r="AV7" s="14">
        <f t="shared" si="6"/>
        <v>9</v>
      </c>
      <c r="AW7" s="14">
        <f t="shared" si="6"/>
        <v>0</v>
      </c>
      <c r="AX7" s="14">
        <f t="shared" si="6"/>
        <v>1.72515</v>
      </c>
      <c r="AY7" s="14">
        <f t="shared" si="6"/>
        <v>2.2000000000000002</v>
      </c>
      <c r="AZ7" s="14">
        <f t="shared" si="6"/>
        <v>2.9</v>
      </c>
      <c r="BA7" s="14">
        <f t="shared" si="6"/>
        <v>14.023</v>
      </c>
      <c r="BB7" s="14">
        <f t="shared" si="6"/>
        <v>14.73</v>
      </c>
      <c r="BC7" s="14">
        <f t="shared" si="6"/>
        <v>1.05</v>
      </c>
      <c r="BD7" s="14">
        <f t="shared" si="6"/>
        <v>20.719000000000001</v>
      </c>
      <c r="BE7" s="14">
        <f t="shared" si="6"/>
        <v>3011.6959999999999</v>
      </c>
      <c r="BF7" s="14">
        <f t="shared" si="6"/>
        <v>1019.578</v>
      </c>
      <c r="BG7" s="14">
        <f t="shared" si="6"/>
        <v>2.0670000000000002</v>
      </c>
      <c r="BH7" s="14">
        <f t="shared" si="6"/>
        <v>4.0709999999999997</v>
      </c>
      <c r="BI7" s="14">
        <f t="shared" si="6"/>
        <v>6.0730000000000004</v>
      </c>
      <c r="BJ7" s="14">
        <f t="shared" si="6"/>
        <v>1.5660000000000001</v>
      </c>
      <c r="BK7" s="14">
        <f t="shared" si="6"/>
        <v>3.085</v>
      </c>
      <c r="BL7" s="14">
        <f t="shared" si="6"/>
        <v>4.601</v>
      </c>
      <c r="BM7" s="14">
        <f t="shared" si="6"/>
        <v>71.523300000000006</v>
      </c>
      <c r="BN7" s="14">
        <f t="shared" si="6"/>
        <v>0</v>
      </c>
      <c r="BO7" s="14">
        <f t="shared" si="6"/>
        <v>0</v>
      </c>
      <c r="BP7" s="14">
        <f t="shared" ref="BP7:BW7" si="7">MAX(BP10:BP150)</f>
        <v>0</v>
      </c>
      <c r="BQ7" s="14">
        <f t="shared" si="7"/>
        <v>27.619</v>
      </c>
      <c r="BR7" s="14">
        <f t="shared" si="7"/>
        <v>0.67715599999999998</v>
      </c>
      <c r="BS7" s="14">
        <f t="shared" si="7"/>
        <v>-5</v>
      </c>
      <c r="BT7" s="14">
        <f t="shared" si="7"/>
        <v>3.4875999999999997E-2</v>
      </c>
      <c r="BU7" s="14">
        <f t="shared" si="7"/>
        <v>16.547999999999998</v>
      </c>
      <c r="BV7" s="14">
        <f t="shared" si="7"/>
        <v>0.70449499999999998</v>
      </c>
      <c r="BW7" s="14">
        <f t="shared" si="7"/>
        <v>4.3719815999999998</v>
      </c>
      <c r="BX7" s="23"/>
      <c r="BY7" s="14">
        <f t="shared" ref="BY7:CB7" si="8">MAX(BY10:BY150)</f>
        <v>20030.474284300184</v>
      </c>
      <c r="BZ7" s="14">
        <f t="shared" si="8"/>
        <v>11664.623641439999</v>
      </c>
      <c r="CA7" s="14">
        <f t="shared" si="8"/>
        <v>17.391319175999996</v>
      </c>
      <c r="CB7" s="14">
        <f t="shared" si="8"/>
        <v>506.3393733320209</v>
      </c>
      <c r="CC7" s="23"/>
      <c r="CD7" s="23"/>
      <c r="CE7" s="27"/>
      <c r="CF7" s="27"/>
      <c r="CG7" s="27"/>
      <c r="CH7" s="27"/>
      <c r="CI7" s="23"/>
    </row>
    <row r="8" spans="1:87" s="14" customFormat="1" x14ac:dyDescent="0.25">
      <c r="A8" s="14" t="s">
        <v>172</v>
      </c>
      <c r="B8" s="16">
        <f>B146-B10</f>
        <v>1.5740740740740739E-3</v>
      </c>
      <c r="AT8" s="15">
        <f>SUM(AT10:AT150)/3600</f>
        <v>1.3045277777777773</v>
      </c>
      <c r="BU8" s="28">
        <f>SUM(BU10:BU150)/3600</f>
        <v>0.37206853249999999</v>
      </c>
      <c r="BV8" s="23"/>
      <c r="BW8" s="28">
        <f>SUM(BW10:BW150)/3600</f>
        <v>9.8300506286500056E-2</v>
      </c>
      <c r="BX8" s="23"/>
      <c r="BY8" s="28">
        <f>SUM(BY10:BY150)/3600</f>
        <v>460.55150944493232</v>
      </c>
      <c r="BZ8" s="28">
        <f>SUM(BZ10:BZ150)/3600</f>
        <v>226.79045832155188</v>
      </c>
      <c r="CA8" s="28">
        <f>SUM(CA10:CA150)/3600</f>
        <v>0.17409234035368396</v>
      </c>
      <c r="CB8" s="28">
        <f>SUM(CB10:CB150)/3600</f>
        <v>4.7418929891862458</v>
      </c>
      <c r="CC8" s="29"/>
      <c r="CD8" s="23"/>
      <c r="CE8" s="23"/>
      <c r="CF8" s="23"/>
      <c r="CG8" s="23"/>
      <c r="CH8" s="23"/>
      <c r="CI8" s="29"/>
    </row>
    <row r="9" spans="1:87" s="14" customFormat="1" x14ac:dyDescent="0.25">
      <c r="B9" s="16"/>
      <c r="AT9" s="17"/>
      <c r="BU9" s="4"/>
      <c r="BV9" s="4"/>
      <c r="BW9" s="30">
        <f>AT8/BW8</f>
        <v>13.270814434827917</v>
      </c>
      <c r="BX9" s="31" t="s">
        <v>191</v>
      </c>
      <c r="BY9" s="4"/>
      <c r="BZ9" s="4"/>
      <c r="CA9" s="4"/>
      <c r="CB9" s="4"/>
      <c r="CC9" s="4"/>
      <c r="CD9" s="4"/>
      <c r="CE9" s="4"/>
      <c r="CF9" s="4"/>
      <c r="CG9" s="4"/>
      <c r="CH9" s="4"/>
      <c r="CI9" s="4"/>
    </row>
    <row r="10" spans="1:87" x14ac:dyDescent="0.25">
      <c r="A10" s="2">
        <v>42069</v>
      </c>
      <c r="B10" s="3">
        <v>1.3402777777777777E-3</v>
      </c>
      <c r="C10" s="4">
        <v>10.323</v>
      </c>
      <c r="D10" s="4">
        <v>6.7830000000000004</v>
      </c>
      <c r="E10" s="4">
        <v>67830.191829999996</v>
      </c>
      <c r="F10" s="4">
        <v>32.9</v>
      </c>
      <c r="G10" s="4">
        <v>33.700000000000003</v>
      </c>
      <c r="H10" s="4">
        <v>2415.6</v>
      </c>
      <c r="J10" s="4">
        <v>0.1</v>
      </c>
      <c r="K10" s="4">
        <v>0.84599999999999997</v>
      </c>
      <c r="L10" s="4">
        <v>8.7332999999999998</v>
      </c>
      <c r="M10" s="4">
        <v>5.7382999999999997</v>
      </c>
      <c r="N10" s="4">
        <v>27.832699999999999</v>
      </c>
      <c r="O10" s="4">
        <v>28.509399999999999</v>
      </c>
      <c r="P10" s="4">
        <v>56.3</v>
      </c>
      <c r="Q10" s="4">
        <v>21.086200000000002</v>
      </c>
      <c r="R10" s="4">
        <v>21.5989</v>
      </c>
      <c r="S10" s="4">
        <v>42.7</v>
      </c>
      <c r="T10" s="4">
        <v>2415.6264000000001</v>
      </c>
      <c r="W10" s="4">
        <v>0</v>
      </c>
      <c r="X10" s="4">
        <v>8.4599999999999995E-2</v>
      </c>
      <c r="Y10" s="4">
        <v>11.8</v>
      </c>
      <c r="Z10" s="4">
        <v>855</v>
      </c>
      <c r="AA10" s="4">
        <v>877</v>
      </c>
      <c r="AB10" s="4">
        <v>801</v>
      </c>
      <c r="AC10" s="4">
        <v>59</v>
      </c>
      <c r="AD10" s="4">
        <v>6.93</v>
      </c>
      <c r="AE10" s="4">
        <v>0.16</v>
      </c>
      <c r="AF10" s="4">
        <v>979</v>
      </c>
      <c r="AG10" s="4">
        <v>-11</v>
      </c>
      <c r="AH10" s="4">
        <v>7</v>
      </c>
      <c r="AI10" s="4">
        <v>25</v>
      </c>
      <c r="AJ10" s="4">
        <v>189</v>
      </c>
      <c r="AK10" s="4">
        <v>139</v>
      </c>
      <c r="AL10" s="4">
        <v>2.5</v>
      </c>
      <c r="AM10" s="4">
        <v>195</v>
      </c>
      <c r="AN10" s="4" t="s">
        <v>155</v>
      </c>
      <c r="AO10" s="4">
        <v>2</v>
      </c>
      <c r="AP10" s="4">
        <v>0.58458333333333334</v>
      </c>
      <c r="AQ10" s="4">
        <v>47.159303999999999</v>
      </c>
      <c r="AR10" s="4">
        <v>-88.489660000000001</v>
      </c>
      <c r="AS10" s="4">
        <v>316.3</v>
      </c>
      <c r="AT10" s="4">
        <v>34.6</v>
      </c>
      <c r="AU10" s="4">
        <v>10</v>
      </c>
      <c r="AV10" s="4">
        <v>9</v>
      </c>
      <c r="AW10" s="4" t="s">
        <v>206</v>
      </c>
      <c r="AX10" s="4">
        <v>1.1844159999999999</v>
      </c>
      <c r="AY10" s="4">
        <v>1.953247</v>
      </c>
      <c r="AZ10" s="4">
        <v>2.3532470000000001</v>
      </c>
      <c r="BA10" s="4">
        <v>14.023</v>
      </c>
      <c r="BB10" s="4">
        <v>11.53</v>
      </c>
      <c r="BC10" s="4">
        <v>0.82</v>
      </c>
      <c r="BD10" s="4">
        <v>18.206</v>
      </c>
      <c r="BE10" s="4">
        <v>1799.3720000000001</v>
      </c>
      <c r="BF10" s="4">
        <v>752.49199999999996</v>
      </c>
      <c r="BG10" s="4">
        <v>0.60099999999999998</v>
      </c>
      <c r="BH10" s="4">
        <v>0.61499999999999999</v>
      </c>
      <c r="BI10" s="4">
        <v>1.216</v>
      </c>
      <c r="BJ10" s="4">
        <v>0.45500000000000002</v>
      </c>
      <c r="BK10" s="4">
        <v>0.46600000000000003</v>
      </c>
      <c r="BL10" s="4">
        <v>0.92100000000000004</v>
      </c>
      <c r="BM10" s="4">
        <v>16.458600000000001</v>
      </c>
      <c r="BQ10" s="4">
        <v>12.673999999999999</v>
      </c>
      <c r="BR10" s="4">
        <v>0.39330199999999998</v>
      </c>
      <c r="BS10" s="4">
        <v>-5</v>
      </c>
      <c r="BT10" s="4">
        <v>2.3E-2</v>
      </c>
      <c r="BU10" s="4">
        <v>9.6113180000000007</v>
      </c>
      <c r="BV10" s="4">
        <v>0.46460000000000001</v>
      </c>
      <c r="BW10" s="4">
        <f>BU10*0.2642</f>
        <v>2.5393102156</v>
      </c>
      <c r="BY10" s="4">
        <f>BE10*$BU10*0.737</f>
        <v>12745.925994822153</v>
      </c>
      <c r="BZ10" s="4">
        <f>BF10*$BU10*0.737</f>
        <v>5330.3082095840718</v>
      </c>
      <c r="CA10" s="4">
        <f>BJ10*$BU10*0.737</f>
        <v>3.2230113215300005</v>
      </c>
      <c r="CB10" s="4">
        <f>BM10*$BU10*0.737</f>
        <v>116.5851739264476</v>
      </c>
      <c r="CE10" s="32" t="s">
        <v>192</v>
      </c>
    </row>
    <row r="11" spans="1:87" x14ac:dyDescent="0.25">
      <c r="A11" s="2">
        <v>42069</v>
      </c>
      <c r="B11" s="3">
        <v>1.3518518518518521E-3</v>
      </c>
      <c r="C11" s="4">
        <v>10.396000000000001</v>
      </c>
      <c r="D11" s="4">
        <v>6.7629999999999999</v>
      </c>
      <c r="E11" s="4">
        <v>67630.025020000001</v>
      </c>
      <c r="F11" s="4">
        <v>33</v>
      </c>
      <c r="G11" s="4">
        <v>63</v>
      </c>
      <c r="H11" s="4">
        <v>2273.1</v>
      </c>
      <c r="J11" s="4">
        <v>0.1</v>
      </c>
      <c r="K11" s="4">
        <v>0.8458</v>
      </c>
      <c r="L11" s="4">
        <v>8.7921999999999993</v>
      </c>
      <c r="M11" s="4">
        <v>5.7199</v>
      </c>
      <c r="N11" s="4">
        <v>27.935600000000001</v>
      </c>
      <c r="O11" s="4">
        <v>53.253599999999999</v>
      </c>
      <c r="P11" s="4">
        <v>81.2</v>
      </c>
      <c r="Q11" s="4">
        <v>21.164200000000001</v>
      </c>
      <c r="R11" s="4">
        <v>40.345199999999998</v>
      </c>
      <c r="S11" s="4">
        <v>61.5</v>
      </c>
      <c r="T11" s="4">
        <v>2273.1035999999999</v>
      </c>
      <c r="W11" s="4">
        <v>0</v>
      </c>
      <c r="X11" s="4">
        <v>8.4599999999999995E-2</v>
      </c>
      <c r="Y11" s="4">
        <v>11.9</v>
      </c>
      <c r="Z11" s="4">
        <v>853</v>
      </c>
      <c r="AA11" s="4">
        <v>876</v>
      </c>
      <c r="AB11" s="4">
        <v>802</v>
      </c>
      <c r="AC11" s="4">
        <v>59</v>
      </c>
      <c r="AD11" s="4">
        <v>6.93</v>
      </c>
      <c r="AE11" s="4">
        <v>0.16</v>
      </c>
      <c r="AF11" s="4">
        <v>979</v>
      </c>
      <c r="AG11" s="4">
        <v>-11</v>
      </c>
      <c r="AH11" s="4">
        <v>7</v>
      </c>
      <c r="AI11" s="4">
        <v>25</v>
      </c>
      <c r="AJ11" s="4">
        <v>189</v>
      </c>
      <c r="AK11" s="4">
        <v>139</v>
      </c>
      <c r="AL11" s="4">
        <v>2.5</v>
      </c>
      <c r="AM11" s="4">
        <v>195</v>
      </c>
      <c r="AN11" s="4" t="s">
        <v>155</v>
      </c>
      <c r="AO11" s="4">
        <v>2</v>
      </c>
      <c r="AP11" s="4">
        <v>0.58459490740740738</v>
      </c>
      <c r="AQ11" s="4">
        <v>47.159289999999999</v>
      </c>
      <c r="AR11" s="4">
        <v>-88.489637999999999</v>
      </c>
      <c r="AS11" s="4">
        <v>316.3</v>
      </c>
      <c r="AT11" s="4">
        <v>34.6</v>
      </c>
      <c r="AU11" s="4">
        <v>10</v>
      </c>
      <c r="AV11" s="4">
        <v>9</v>
      </c>
      <c r="AW11" s="4" t="s">
        <v>206</v>
      </c>
      <c r="AX11" s="4">
        <v>1.2</v>
      </c>
      <c r="AY11" s="4">
        <v>2</v>
      </c>
      <c r="AZ11" s="4">
        <v>2.4</v>
      </c>
      <c r="BA11" s="4">
        <v>14.023</v>
      </c>
      <c r="BB11" s="4">
        <v>11.52</v>
      </c>
      <c r="BC11" s="4">
        <v>0.82</v>
      </c>
      <c r="BD11" s="4">
        <v>18.236999999999998</v>
      </c>
      <c r="BE11" s="4">
        <v>1808.2739999999999</v>
      </c>
      <c r="BF11" s="4">
        <v>748.74</v>
      </c>
      <c r="BG11" s="4">
        <v>0.60199999999999998</v>
      </c>
      <c r="BH11" s="4">
        <v>1.147</v>
      </c>
      <c r="BI11" s="4">
        <v>1.7490000000000001</v>
      </c>
      <c r="BJ11" s="4">
        <v>0.45600000000000002</v>
      </c>
      <c r="BK11" s="4">
        <v>0.86899999999999999</v>
      </c>
      <c r="BL11" s="4">
        <v>1.325</v>
      </c>
      <c r="BM11" s="4">
        <v>15.459899999999999</v>
      </c>
      <c r="BQ11" s="4">
        <v>12.648</v>
      </c>
      <c r="BR11" s="4">
        <v>0.412636</v>
      </c>
      <c r="BS11" s="4">
        <v>-5</v>
      </c>
      <c r="BT11" s="4">
        <v>2.4875999999999999E-2</v>
      </c>
      <c r="BU11" s="4">
        <v>10.083792000000001</v>
      </c>
      <c r="BV11" s="4">
        <v>0.50249500000000002</v>
      </c>
      <c r="BW11" s="4">
        <f t="shared" ref="BW11:BW74" si="9">BU11*0.2642</f>
        <v>2.6641378464000001</v>
      </c>
      <c r="BY11" s="4">
        <f t="shared" ref="BY11:BY74" si="10">BE11*$BU11*0.737</f>
        <v>13438.648805620895</v>
      </c>
      <c r="BZ11" s="4">
        <f t="shared" ref="BZ11:BZ74" si="11">BF11*$BU11*0.737</f>
        <v>5564.4520170729602</v>
      </c>
      <c r="CA11" s="4">
        <f t="shared" ref="CA11:CA74" si="12">BJ11*$BU11*0.737</f>
        <v>3.3888801450240007</v>
      </c>
      <c r="CB11" s="4">
        <f t="shared" ref="CB11:CB74" si="13">BM11*$BU11*0.737</f>
        <v>114.89418454836959</v>
      </c>
    </row>
    <row r="12" spans="1:87" x14ac:dyDescent="0.25">
      <c r="A12" s="2">
        <v>42069</v>
      </c>
      <c r="B12" s="3">
        <v>1.3634259259259259E-3</v>
      </c>
      <c r="C12" s="4">
        <v>10.25</v>
      </c>
      <c r="D12" s="4">
        <v>6.8636999999999997</v>
      </c>
      <c r="E12" s="4">
        <v>68637.098100000003</v>
      </c>
      <c r="F12" s="4">
        <v>32.4</v>
      </c>
      <c r="G12" s="4">
        <v>70.3</v>
      </c>
      <c r="H12" s="4">
        <v>2203.9</v>
      </c>
      <c r="J12" s="4">
        <v>0.1</v>
      </c>
      <c r="K12" s="4">
        <v>0.84599999999999997</v>
      </c>
      <c r="L12" s="4">
        <v>8.6715</v>
      </c>
      <c r="M12" s="4">
        <v>5.8064999999999998</v>
      </c>
      <c r="N12" s="4">
        <v>27.376000000000001</v>
      </c>
      <c r="O12" s="4">
        <v>59.508600000000001</v>
      </c>
      <c r="P12" s="4">
        <v>86.9</v>
      </c>
      <c r="Q12" s="4">
        <v>20.740200000000002</v>
      </c>
      <c r="R12" s="4">
        <v>45.084000000000003</v>
      </c>
      <c r="S12" s="4">
        <v>65.8</v>
      </c>
      <c r="T12" s="4">
        <v>2203.9362000000001</v>
      </c>
      <c r="W12" s="4">
        <v>0</v>
      </c>
      <c r="X12" s="4">
        <v>8.4599999999999995E-2</v>
      </c>
      <c r="Y12" s="4">
        <v>11.8</v>
      </c>
      <c r="Z12" s="4">
        <v>853</v>
      </c>
      <c r="AA12" s="4">
        <v>876</v>
      </c>
      <c r="AB12" s="4">
        <v>802</v>
      </c>
      <c r="AC12" s="4">
        <v>59</v>
      </c>
      <c r="AD12" s="4">
        <v>6.93</v>
      </c>
      <c r="AE12" s="4">
        <v>0.16</v>
      </c>
      <c r="AF12" s="4">
        <v>979</v>
      </c>
      <c r="AG12" s="4">
        <v>-11</v>
      </c>
      <c r="AH12" s="4">
        <v>7</v>
      </c>
      <c r="AI12" s="4">
        <v>25</v>
      </c>
      <c r="AJ12" s="4">
        <v>189</v>
      </c>
      <c r="AK12" s="4">
        <v>139</v>
      </c>
      <c r="AL12" s="4">
        <v>2.5</v>
      </c>
      <c r="AM12" s="4">
        <v>195</v>
      </c>
      <c r="AN12" s="4" t="s">
        <v>155</v>
      </c>
      <c r="AO12" s="4">
        <v>2</v>
      </c>
      <c r="AP12" s="4">
        <v>0.58459490740740738</v>
      </c>
      <c r="AQ12" s="4">
        <v>47.159123999999998</v>
      </c>
      <c r="AR12" s="4">
        <v>-88.489380999999995</v>
      </c>
      <c r="AS12" s="4">
        <v>316</v>
      </c>
      <c r="AT12" s="4">
        <v>35.5</v>
      </c>
      <c r="AU12" s="4">
        <v>10</v>
      </c>
      <c r="AV12" s="4">
        <v>9</v>
      </c>
      <c r="AW12" s="4" t="s">
        <v>206</v>
      </c>
      <c r="AX12" s="4">
        <v>1.284216</v>
      </c>
      <c r="AY12" s="4">
        <v>1.157842</v>
      </c>
      <c r="AZ12" s="4">
        <v>2.4</v>
      </c>
      <c r="BA12" s="4">
        <v>14.023</v>
      </c>
      <c r="BB12" s="4">
        <v>11.53</v>
      </c>
      <c r="BC12" s="4">
        <v>0.82</v>
      </c>
      <c r="BD12" s="4">
        <v>18.207000000000001</v>
      </c>
      <c r="BE12" s="4">
        <v>1788.433</v>
      </c>
      <c r="BF12" s="4">
        <v>762.20500000000004</v>
      </c>
      <c r="BG12" s="4">
        <v>0.59099999999999997</v>
      </c>
      <c r="BH12" s="4">
        <v>1.2849999999999999</v>
      </c>
      <c r="BI12" s="4">
        <v>1.877</v>
      </c>
      <c r="BJ12" s="4">
        <v>0.44800000000000001</v>
      </c>
      <c r="BK12" s="4">
        <v>0.97399999999999998</v>
      </c>
      <c r="BL12" s="4">
        <v>1.4219999999999999</v>
      </c>
      <c r="BM12" s="4">
        <v>15.0314</v>
      </c>
      <c r="BQ12" s="4">
        <v>12.686</v>
      </c>
      <c r="BR12" s="4">
        <v>0.410248</v>
      </c>
      <c r="BS12" s="4">
        <v>-5</v>
      </c>
      <c r="BT12" s="4">
        <v>2.2186000000000001E-2</v>
      </c>
      <c r="BU12" s="4">
        <v>10.025435999999999</v>
      </c>
      <c r="BV12" s="4">
        <v>0.44815700000000003</v>
      </c>
      <c r="BW12" s="4">
        <f t="shared" si="9"/>
        <v>2.6487201911999998</v>
      </c>
      <c r="BY12" s="4">
        <f t="shared" si="10"/>
        <v>13214.277768777754</v>
      </c>
      <c r="BZ12" s="4">
        <f t="shared" si="11"/>
        <v>5631.7393979820599</v>
      </c>
      <c r="CA12" s="4">
        <f t="shared" si="12"/>
        <v>3.3101583567359993</v>
      </c>
      <c r="CB12" s="4">
        <f t="shared" si="13"/>
        <v>111.06320161482479</v>
      </c>
    </row>
    <row r="13" spans="1:87" x14ac:dyDescent="0.25">
      <c r="A13" s="2">
        <v>42069</v>
      </c>
      <c r="B13" s="3">
        <v>1.3750000000000001E-3</v>
      </c>
      <c r="C13" s="4">
        <v>10.022</v>
      </c>
      <c r="D13" s="4">
        <v>7.2394999999999996</v>
      </c>
      <c r="E13" s="4">
        <v>72394.945879999999</v>
      </c>
      <c r="F13" s="4">
        <v>32.700000000000003</v>
      </c>
      <c r="G13" s="4">
        <v>39.799999999999997</v>
      </c>
      <c r="H13" s="4">
        <v>2272.3000000000002</v>
      </c>
      <c r="J13" s="4">
        <v>0.1</v>
      </c>
      <c r="K13" s="4">
        <v>0.84409999999999996</v>
      </c>
      <c r="L13" s="4">
        <v>8.4596</v>
      </c>
      <c r="M13" s="4">
        <v>6.1108000000000002</v>
      </c>
      <c r="N13" s="4">
        <v>27.5809</v>
      </c>
      <c r="O13" s="4">
        <v>33.555399999999999</v>
      </c>
      <c r="P13" s="4">
        <v>61.1</v>
      </c>
      <c r="Q13" s="4">
        <v>20.895399999999999</v>
      </c>
      <c r="R13" s="4">
        <v>25.421700000000001</v>
      </c>
      <c r="S13" s="4">
        <v>46.3</v>
      </c>
      <c r="T13" s="4">
        <v>2272.3117000000002</v>
      </c>
      <c r="W13" s="4">
        <v>0</v>
      </c>
      <c r="X13" s="4">
        <v>8.4400000000000003E-2</v>
      </c>
      <c r="Y13" s="4">
        <v>11.8</v>
      </c>
      <c r="Z13" s="4">
        <v>854</v>
      </c>
      <c r="AA13" s="4">
        <v>877</v>
      </c>
      <c r="AB13" s="4">
        <v>801</v>
      </c>
      <c r="AC13" s="4">
        <v>59</v>
      </c>
      <c r="AD13" s="4">
        <v>6.93</v>
      </c>
      <c r="AE13" s="4">
        <v>0.16</v>
      </c>
      <c r="AF13" s="4">
        <v>979</v>
      </c>
      <c r="AG13" s="4">
        <v>-11</v>
      </c>
      <c r="AH13" s="4">
        <v>7</v>
      </c>
      <c r="AI13" s="4">
        <v>25</v>
      </c>
      <c r="AJ13" s="4">
        <v>189</v>
      </c>
      <c r="AK13" s="4">
        <v>139.9</v>
      </c>
      <c r="AL13" s="4">
        <v>2.7</v>
      </c>
      <c r="AM13" s="4">
        <v>195</v>
      </c>
      <c r="AN13" s="4" t="s">
        <v>155</v>
      </c>
      <c r="AO13" s="4">
        <v>2</v>
      </c>
      <c r="AP13" s="4">
        <v>0.58461805555555557</v>
      </c>
      <c r="AQ13" s="4">
        <v>47.159092999999999</v>
      </c>
      <c r="AR13" s="4">
        <v>-88.489333000000002</v>
      </c>
      <c r="AS13" s="4">
        <v>315.89999999999998</v>
      </c>
      <c r="AT13" s="4">
        <v>36.299999999999997</v>
      </c>
      <c r="AU13" s="4">
        <v>10</v>
      </c>
      <c r="AV13" s="4">
        <v>9</v>
      </c>
      <c r="AW13" s="4" t="s">
        <v>206</v>
      </c>
      <c r="AX13" s="4">
        <v>1.3</v>
      </c>
      <c r="AY13" s="4">
        <v>1.085051</v>
      </c>
      <c r="AZ13" s="4">
        <v>2.4</v>
      </c>
      <c r="BA13" s="4">
        <v>14.023</v>
      </c>
      <c r="BB13" s="4">
        <v>11.38</v>
      </c>
      <c r="BC13" s="4">
        <v>0.81</v>
      </c>
      <c r="BD13" s="4">
        <v>18.47</v>
      </c>
      <c r="BE13" s="4">
        <v>1732.9880000000001</v>
      </c>
      <c r="BF13" s="4">
        <v>796.755</v>
      </c>
      <c r="BG13" s="4">
        <v>0.59199999999999997</v>
      </c>
      <c r="BH13" s="4">
        <v>0.72</v>
      </c>
      <c r="BI13" s="4">
        <v>1.3120000000000001</v>
      </c>
      <c r="BJ13" s="4">
        <v>0.44800000000000001</v>
      </c>
      <c r="BK13" s="4">
        <v>0.54500000000000004</v>
      </c>
      <c r="BL13" s="4">
        <v>0.99399999999999999</v>
      </c>
      <c r="BM13" s="4">
        <v>15.3934</v>
      </c>
      <c r="BQ13" s="4">
        <v>12.573</v>
      </c>
      <c r="BR13" s="4">
        <v>0.44189200000000001</v>
      </c>
      <c r="BS13" s="4">
        <v>-5</v>
      </c>
      <c r="BT13" s="4">
        <v>2.3876000000000001E-2</v>
      </c>
      <c r="BU13" s="4">
        <v>10.798736</v>
      </c>
      <c r="BV13" s="4">
        <v>0.48229499999999997</v>
      </c>
      <c r="BW13" s="4">
        <f t="shared" si="9"/>
        <v>2.8530260512000001</v>
      </c>
      <c r="BY13" s="4">
        <f t="shared" si="10"/>
        <v>13792.276888634815</v>
      </c>
      <c r="BZ13" s="4">
        <f t="shared" si="11"/>
        <v>6341.1088665381594</v>
      </c>
      <c r="CA13" s="4">
        <f t="shared" si="12"/>
        <v>3.5654834575359997</v>
      </c>
      <c r="CB13" s="4">
        <f t="shared" si="13"/>
        <v>122.51096664114878</v>
      </c>
    </row>
    <row r="14" spans="1:87" x14ac:dyDescent="0.25">
      <c r="A14" s="2">
        <v>42069</v>
      </c>
      <c r="B14" s="3">
        <v>1.3865740740740739E-3</v>
      </c>
      <c r="C14" s="4">
        <v>9.6910000000000007</v>
      </c>
      <c r="D14" s="4">
        <v>7.7385000000000002</v>
      </c>
      <c r="E14" s="4">
        <v>77385.320619999999</v>
      </c>
      <c r="F14" s="4">
        <v>38.799999999999997</v>
      </c>
      <c r="G14" s="4">
        <v>19.2</v>
      </c>
      <c r="H14" s="4">
        <v>2473.3000000000002</v>
      </c>
      <c r="J14" s="4">
        <v>0.1</v>
      </c>
      <c r="K14" s="4">
        <v>0.84150000000000003</v>
      </c>
      <c r="L14" s="4">
        <v>8.1557999999999993</v>
      </c>
      <c r="M14" s="4">
        <v>6.5122999999999998</v>
      </c>
      <c r="N14" s="4">
        <v>32.632599999999996</v>
      </c>
      <c r="O14" s="4">
        <v>16.194099999999999</v>
      </c>
      <c r="P14" s="4">
        <v>48.8</v>
      </c>
      <c r="Q14" s="4">
        <v>24.7226</v>
      </c>
      <c r="R14" s="4">
        <v>12.268700000000001</v>
      </c>
      <c r="S14" s="4">
        <v>37</v>
      </c>
      <c r="T14" s="4">
        <v>2473.2800000000002</v>
      </c>
      <c r="W14" s="4">
        <v>0</v>
      </c>
      <c r="X14" s="4">
        <v>8.4199999999999997E-2</v>
      </c>
      <c r="Y14" s="4">
        <v>11.8</v>
      </c>
      <c r="Z14" s="4">
        <v>854</v>
      </c>
      <c r="AA14" s="4">
        <v>878</v>
      </c>
      <c r="AB14" s="4">
        <v>801</v>
      </c>
      <c r="AC14" s="4">
        <v>59</v>
      </c>
      <c r="AD14" s="4">
        <v>6.93</v>
      </c>
      <c r="AE14" s="4">
        <v>0.16</v>
      </c>
      <c r="AF14" s="4">
        <v>979</v>
      </c>
      <c r="AG14" s="4">
        <v>-11</v>
      </c>
      <c r="AH14" s="4">
        <v>7</v>
      </c>
      <c r="AI14" s="4">
        <v>25</v>
      </c>
      <c r="AJ14" s="4">
        <v>189</v>
      </c>
      <c r="AK14" s="4">
        <v>140</v>
      </c>
      <c r="AL14" s="4">
        <v>2.5</v>
      </c>
      <c r="AM14" s="4">
        <v>195</v>
      </c>
      <c r="AN14" s="4" t="s">
        <v>155</v>
      </c>
      <c r="AO14" s="4">
        <v>2</v>
      </c>
      <c r="AP14" s="4">
        <v>0.58461805555555557</v>
      </c>
      <c r="AQ14" s="4">
        <v>47.159027000000002</v>
      </c>
      <c r="AR14" s="4">
        <v>-88.489170000000001</v>
      </c>
      <c r="AS14" s="4">
        <v>315.8</v>
      </c>
      <c r="AT14" s="4">
        <v>36.799999999999997</v>
      </c>
      <c r="AU14" s="4">
        <v>10</v>
      </c>
      <c r="AV14" s="4">
        <v>9</v>
      </c>
      <c r="AW14" s="4" t="s">
        <v>206</v>
      </c>
      <c r="AX14" s="4">
        <v>1.4702299999999999</v>
      </c>
      <c r="AY14" s="4">
        <v>1.355345</v>
      </c>
      <c r="AZ14" s="4">
        <v>2.6553450000000001</v>
      </c>
      <c r="BA14" s="4">
        <v>14.023</v>
      </c>
      <c r="BB14" s="4">
        <v>11.19</v>
      </c>
      <c r="BC14" s="4">
        <v>0.8</v>
      </c>
      <c r="BD14" s="4">
        <v>18.829999999999998</v>
      </c>
      <c r="BE14" s="4">
        <v>1657.519</v>
      </c>
      <c r="BF14" s="4">
        <v>842.37400000000002</v>
      </c>
      <c r="BG14" s="4">
        <v>0.69499999999999995</v>
      </c>
      <c r="BH14" s="4">
        <v>0.34499999999999997</v>
      </c>
      <c r="BI14" s="4">
        <v>1.0389999999999999</v>
      </c>
      <c r="BJ14" s="4">
        <v>0.52600000000000002</v>
      </c>
      <c r="BK14" s="4">
        <v>0.26100000000000001</v>
      </c>
      <c r="BL14" s="4">
        <v>0.78700000000000003</v>
      </c>
      <c r="BM14" s="4">
        <v>16.622199999999999</v>
      </c>
      <c r="BQ14" s="4">
        <v>12.436</v>
      </c>
      <c r="BR14" s="4">
        <v>0.51434999999999997</v>
      </c>
      <c r="BS14" s="4">
        <v>-5</v>
      </c>
      <c r="BT14" s="4">
        <v>2.4937999999999998E-2</v>
      </c>
      <c r="BU14" s="4">
        <v>12.569429</v>
      </c>
      <c r="BV14" s="4">
        <v>0.50374799999999997</v>
      </c>
      <c r="BW14" s="4">
        <f t="shared" si="9"/>
        <v>3.3208431417999997</v>
      </c>
      <c r="BY14" s="4">
        <f t="shared" si="10"/>
        <v>15354.707663961788</v>
      </c>
      <c r="BZ14" s="4">
        <f t="shared" si="11"/>
        <v>7803.4740559367019</v>
      </c>
      <c r="CA14" s="4">
        <f t="shared" si="12"/>
        <v>4.8726899849979999</v>
      </c>
      <c r="CB14" s="4">
        <f t="shared" si="13"/>
        <v>153.98256172744058</v>
      </c>
    </row>
    <row r="15" spans="1:87" x14ac:dyDescent="0.25">
      <c r="A15" s="2">
        <v>42069</v>
      </c>
      <c r="B15" s="3">
        <v>1.3981481481481481E-3</v>
      </c>
      <c r="C15" s="4">
        <v>9.7249999999999996</v>
      </c>
      <c r="D15" s="4">
        <v>8.0157000000000007</v>
      </c>
      <c r="E15" s="4">
        <v>80157.35557</v>
      </c>
      <c r="F15" s="4">
        <v>44.5</v>
      </c>
      <c r="G15" s="4">
        <v>12.3</v>
      </c>
      <c r="H15" s="4">
        <v>2659.7</v>
      </c>
      <c r="J15" s="4">
        <v>0.1</v>
      </c>
      <c r="K15" s="4">
        <v>0.83840000000000003</v>
      </c>
      <c r="L15" s="4">
        <v>8.1532</v>
      </c>
      <c r="M15" s="4">
        <v>6.7202999999999999</v>
      </c>
      <c r="N15" s="4">
        <v>37.281300000000002</v>
      </c>
      <c r="O15" s="4">
        <v>10.3011</v>
      </c>
      <c r="P15" s="4">
        <v>47.6</v>
      </c>
      <c r="Q15" s="4">
        <v>28.244499999999999</v>
      </c>
      <c r="R15" s="4">
        <v>7.8041999999999998</v>
      </c>
      <c r="S15" s="4">
        <v>36</v>
      </c>
      <c r="T15" s="4">
        <v>2659.6873999999998</v>
      </c>
      <c r="W15" s="4">
        <v>0</v>
      </c>
      <c r="X15" s="4">
        <v>8.3799999999999999E-2</v>
      </c>
      <c r="Y15" s="4">
        <v>11.8</v>
      </c>
      <c r="Z15" s="4">
        <v>855</v>
      </c>
      <c r="AA15" s="4">
        <v>880</v>
      </c>
      <c r="AB15" s="4">
        <v>804</v>
      </c>
      <c r="AC15" s="4">
        <v>59</v>
      </c>
      <c r="AD15" s="4">
        <v>6.93</v>
      </c>
      <c r="AE15" s="4">
        <v>0.16</v>
      </c>
      <c r="AF15" s="4">
        <v>979</v>
      </c>
      <c r="AG15" s="4">
        <v>-11</v>
      </c>
      <c r="AH15" s="4">
        <v>7</v>
      </c>
      <c r="AI15" s="4">
        <v>25</v>
      </c>
      <c r="AJ15" s="4">
        <v>189</v>
      </c>
      <c r="AK15" s="4">
        <v>139.1</v>
      </c>
      <c r="AL15" s="4">
        <v>2.4</v>
      </c>
      <c r="AM15" s="4">
        <v>195</v>
      </c>
      <c r="AN15" s="4" t="s">
        <v>155</v>
      </c>
      <c r="AO15" s="4">
        <v>2</v>
      </c>
      <c r="AP15" s="4">
        <v>0.58462962962962961</v>
      </c>
      <c r="AQ15" s="4">
        <v>47.158965999999999</v>
      </c>
      <c r="AR15" s="4">
        <v>-88.488966000000005</v>
      </c>
      <c r="AS15" s="4">
        <v>315.7</v>
      </c>
      <c r="AT15" s="4">
        <v>37.5</v>
      </c>
      <c r="AU15" s="4">
        <v>10</v>
      </c>
      <c r="AV15" s="4">
        <v>9</v>
      </c>
      <c r="AW15" s="4" t="s">
        <v>206</v>
      </c>
      <c r="AX15" s="4">
        <v>1.244955</v>
      </c>
      <c r="AY15" s="4">
        <v>1.485015</v>
      </c>
      <c r="AZ15" s="4">
        <v>2.2749250000000001</v>
      </c>
      <c r="BA15" s="4">
        <v>14.023</v>
      </c>
      <c r="BB15" s="4">
        <v>10.96</v>
      </c>
      <c r="BC15" s="4">
        <v>0.78</v>
      </c>
      <c r="BD15" s="4">
        <v>19.276</v>
      </c>
      <c r="BE15" s="4">
        <v>1632.403</v>
      </c>
      <c r="BF15" s="4">
        <v>856.37900000000002</v>
      </c>
      <c r="BG15" s="4">
        <v>0.78200000000000003</v>
      </c>
      <c r="BH15" s="4">
        <v>0.216</v>
      </c>
      <c r="BI15" s="4">
        <v>0.998</v>
      </c>
      <c r="BJ15" s="4">
        <v>0.59199999999999997</v>
      </c>
      <c r="BK15" s="4">
        <v>0.16400000000000001</v>
      </c>
      <c r="BL15" s="4">
        <v>0.75600000000000001</v>
      </c>
      <c r="BM15" s="4">
        <v>17.6097</v>
      </c>
      <c r="BQ15" s="4">
        <v>12.205</v>
      </c>
      <c r="BR15" s="4">
        <v>0.57621800000000001</v>
      </c>
      <c r="BS15" s="4">
        <v>-5</v>
      </c>
      <c r="BT15" s="4">
        <v>2.5000000000000001E-2</v>
      </c>
      <c r="BU15" s="4">
        <v>14.081327</v>
      </c>
      <c r="BV15" s="4">
        <v>0.505</v>
      </c>
      <c r="BW15" s="4">
        <f t="shared" si="9"/>
        <v>3.7202865934</v>
      </c>
      <c r="BY15" s="4">
        <f t="shared" si="10"/>
        <v>16940.977123381599</v>
      </c>
      <c r="BZ15" s="4">
        <f t="shared" si="11"/>
        <v>8887.448165645621</v>
      </c>
      <c r="CA15" s="4">
        <f t="shared" si="12"/>
        <v>6.1437392954079986</v>
      </c>
      <c r="CB15" s="4">
        <f t="shared" si="13"/>
        <v>182.75237478099029</v>
      </c>
    </row>
    <row r="16" spans="1:87" x14ac:dyDescent="0.25">
      <c r="A16" s="2">
        <v>42069</v>
      </c>
      <c r="B16" s="3">
        <v>1.4097222222222221E-3</v>
      </c>
      <c r="C16" s="4">
        <v>9.5830000000000002</v>
      </c>
      <c r="D16" s="4">
        <v>7.8338999999999999</v>
      </c>
      <c r="E16" s="4">
        <v>78338.719010000001</v>
      </c>
      <c r="F16" s="4">
        <v>49.5</v>
      </c>
      <c r="G16" s="4">
        <v>12.1</v>
      </c>
      <c r="H16" s="4">
        <v>2675.5</v>
      </c>
      <c r="J16" s="4">
        <v>0.1</v>
      </c>
      <c r="K16" s="4">
        <v>0.84119999999999995</v>
      </c>
      <c r="L16" s="4">
        <v>8.0615000000000006</v>
      </c>
      <c r="M16" s="4">
        <v>6.5899000000000001</v>
      </c>
      <c r="N16" s="4">
        <v>41.639499999999998</v>
      </c>
      <c r="O16" s="4">
        <v>10.1785</v>
      </c>
      <c r="P16" s="4">
        <v>51.8</v>
      </c>
      <c r="Q16" s="4">
        <v>31.546199999999999</v>
      </c>
      <c r="R16" s="4">
        <v>7.7112999999999996</v>
      </c>
      <c r="S16" s="4">
        <v>39.299999999999997</v>
      </c>
      <c r="T16" s="4">
        <v>2675.5</v>
      </c>
      <c r="W16" s="4">
        <v>0</v>
      </c>
      <c r="X16" s="4">
        <v>8.4099999999999994E-2</v>
      </c>
      <c r="Y16" s="4">
        <v>11.9</v>
      </c>
      <c r="Z16" s="4">
        <v>856</v>
      </c>
      <c r="AA16" s="4">
        <v>880</v>
      </c>
      <c r="AB16" s="4">
        <v>803</v>
      </c>
      <c r="AC16" s="4">
        <v>59</v>
      </c>
      <c r="AD16" s="4">
        <v>6.93</v>
      </c>
      <c r="AE16" s="4">
        <v>0.16</v>
      </c>
      <c r="AF16" s="4">
        <v>979</v>
      </c>
      <c r="AG16" s="4">
        <v>-11</v>
      </c>
      <c r="AH16" s="4">
        <v>7</v>
      </c>
      <c r="AI16" s="4">
        <v>25</v>
      </c>
      <c r="AJ16" s="4">
        <v>189</v>
      </c>
      <c r="AK16" s="4">
        <v>139.9</v>
      </c>
      <c r="AL16" s="4">
        <v>2.4</v>
      </c>
      <c r="AM16" s="4">
        <v>195</v>
      </c>
      <c r="AN16" s="4" t="s">
        <v>155</v>
      </c>
      <c r="AO16" s="4">
        <v>2</v>
      </c>
      <c r="AP16" s="4">
        <v>0.58464120370370376</v>
      </c>
      <c r="AQ16" s="4">
        <v>47.158920999999999</v>
      </c>
      <c r="AR16" s="4">
        <v>-88.488543000000007</v>
      </c>
      <c r="AS16" s="4">
        <v>315.39999999999998</v>
      </c>
      <c r="AT16" s="4">
        <v>38.799999999999997</v>
      </c>
      <c r="AU16" s="4">
        <v>10</v>
      </c>
      <c r="AV16" s="4">
        <v>9</v>
      </c>
      <c r="AW16" s="4" t="s">
        <v>206</v>
      </c>
      <c r="AX16" s="4">
        <v>1.3698300000000001</v>
      </c>
      <c r="AY16" s="4">
        <v>1.0754250000000001</v>
      </c>
      <c r="AZ16" s="4">
        <v>2.2849149999999998</v>
      </c>
      <c r="BA16" s="4">
        <v>14.023</v>
      </c>
      <c r="BB16" s="4">
        <v>11.17</v>
      </c>
      <c r="BC16" s="4">
        <v>0.8</v>
      </c>
      <c r="BD16" s="4">
        <v>18.878</v>
      </c>
      <c r="BE16" s="4">
        <v>1637.973</v>
      </c>
      <c r="BF16" s="4">
        <v>852.20299999999997</v>
      </c>
      <c r="BG16" s="4">
        <v>0.88600000000000001</v>
      </c>
      <c r="BH16" s="4">
        <v>0.217</v>
      </c>
      <c r="BI16" s="4">
        <v>1.103</v>
      </c>
      <c r="BJ16" s="4">
        <v>0.67100000000000004</v>
      </c>
      <c r="BK16" s="4">
        <v>0.16400000000000001</v>
      </c>
      <c r="BL16" s="4">
        <v>0.83499999999999996</v>
      </c>
      <c r="BM16" s="4">
        <v>17.976900000000001</v>
      </c>
      <c r="BQ16" s="4">
        <v>12.428000000000001</v>
      </c>
      <c r="BR16" s="4">
        <v>0.55654999999999999</v>
      </c>
      <c r="BS16" s="4">
        <v>-5</v>
      </c>
      <c r="BT16" s="4">
        <v>2.7813999999999998E-2</v>
      </c>
      <c r="BU16" s="4">
        <v>13.600690999999999</v>
      </c>
      <c r="BV16" s="4">
        <v>0.56184299999999998</v>
      </c>
      <c r="BW16" s="4">
        <f t="shared" si="9"/>
        <v>3.5933025621999999</v>
      </c>
      <c r="BY16" s="4">
        <f t="shared" si="10"/>
        <v>16418.565139195791</v>
      </c>
      <c r="BZ16" s="4">
        <f t="shared" si="11"/>
        <v>8542.2351084652</v>
      </c>
      <c r="CA16" s="4">
        <f t="shared" si="12"/>
        <v>6.7259089181569998</v>
      </c>
      <c r="CB16" s="4">
        <f t="shared" si="13"/>
        <v>180.1952191219323</v>
      </c>
    </row>
    <row r="17" spans="1:80" x14ac:dyDescent="0.25">
      <c r="A17" s="2">
        <v>42069</v>
      </c>
      <c r="B17" s="3">
        <v>1.4212962962962964E-3</v>
      </c>
      <c r="C17" s="4">
        <v>9.2490000000000006</v>
      </c>
      <c r="D17" s="4">
        <v>8.2843</v>
      </c>
      <c r="E17" s="4">
        <v>82842.851240000004</v>
      </c>
      <c r="F17" s="4">
        <v>58.2</v>
      </c>
      <c r="G17" s="4">
        <v>11.9</v>
      </c>
      <c r="H17" s="4">
        <v>2685.4</v>
      </c>
      <c r="J17" s="4">
        <v>0.1</v>
      </c>
      <c r="K17" s="4">
        <v>0.83930000000000005</v>
      </c>
      <c r="L17" s="4">
        <v>7.7634999999999996</v>
      </c>
      <c r="M17" s="4">
        <v>6.9534000000000002</v>
      </c>
      <c r="N17" s="4">
        <v>48.844900000000003</v>
      </c>
      <c r="O17" s="4">
        <v>10.0246</v>
      </c>
      <c r="P17" s="4">
        <v>58.9</v>
      </c>
      <c r="Q17" s="4">
        <v>37.005099999999999</v>
      </c>
      <c r="R17" s="4">
        <v>7.5945999999999998</v>
      </c>
      <c r="S17" s="4">
        <v>44.6</v>
      </c>
      <c r="T17" s="4">
        <v>2685.3895000000002</v>
      </c>
      <c r="W17" s="4">
        <v>0</v>
      </c>
      <c r="X17" s="4">
        <v>8.3900000000000002E-2</v>
      </c>
      <c r="Y17" s="4">
        <v>11.8</v>
      </c>
      <c r="Z17" s="4">
        <v>856</v>
      </c>
      <c r="AA17" s="4">
        <v>881</v>
      </c>
      <c r="AB17" s="4">
        <v>803</v>
      </c>
      <c r="AC17" s="4">
        <v>59</v>
      </c>
      <c r="AD17" s="4">
        <v>6.93</v>
      </c>
      <c r="AE17" s="4">
        <v>0.16</v>
      </c>
      <c r="AF17" s="4">
        <v>979</v>
      </c>
      <c r="AG17" s="4">
        <v>-11</v>
      </c>
      <c r="AH17" s="4">
        <v>7</v>
      </c>
      <c r="AI17" s="4">
        <v>25</v>
      </c>
      <c r="AJ17" s="4">
        <v>189</v>
      </c>
      <c r="AK17" s="4">
        <v>140</v>
      </c>
      <c r="AL17" s="4">
        <v>2.5</v>
      </c>
      <c r="AM17" s="4">
        <v>195</v>
      </c>
      <c r="AN17" s="4" t="s">
        <v>155</v>
      </c>
      <c r="AO17" s="4">
        <v>2</v>
      </c>
      <c r="AP17" s="4">
        <v>0.58466435185185184</v>
      </c>
      <c r="AQ17" s="4">
        <v>47.158963</v>
      </c>
      <c r="AR17" s="4">
        <v>-88.488247999999999</v>
      </c>
      <c r="AS17" s="4">
        <v>315.60000000000002</v>
      </c>
      <c r="AT17" s="4">
        <v>45.6</v>
      </c>
      <c r="AU17" s="4">
        <v>10</v>
      </c>
      <c r="AV17" s="4">
        <v>9</v>
      </c>
      <c r="AW17" s="4" t="s">
        <v>206</v>
      </c>
      <c r="AX17" s="4">
        <v>1.23037</v>
      </c>
      <c r="AY17" s="4">
        <v>1.1696299999999999</v>
      </c>
      <c r="AZ17" s="4">
        <v>2.3848150000000001</v>
      </c>
      <c r="BA17" s="4">
        <v>14.023</v>
      </c>
      <c r="BB17" s="4">
        <v>11.03</v>
      </c>
      <c r="BC17" s="4">
        <v>0.79</v>
      </c>
      <c r="BD17" s="4">
        <v>19.14</v>
      </c>
      <c r="BE17" s="4">
        <v>1570.394</v>
      </c>
      <c r="BF17" s="4">
        <v>895.21</v>
      </c>
      <c r="BG17" s="4">
        <v>1.0349999999999999</v>
      </c>
      <c r="BH17" s="4">
        <v>0.21199999999999999</v>
      </c>
      <c r="BI17" s="4">
        <v>1.2470000000000001</v>
      </c>
      <c r="BJ17" s="4">
        <v>0.78400000000000003</v>
      </c>
      <c r="BK17" s="4">
        <v>0.161</v>
      </c>
      <c r="BL17" s="4">
        <v>0.94499999999999995</v>
      </c>
      <c r="BM17" s="4">
        <v>17.963000000000001</v>
      </c>
      <c r="BQ17" s="4">
        <v>12.345000000000001</v>
      </c>
      <c r="BR17" s="4">
        <v>0.57000799999999996</v>
      </c>
      <c r="BS17" s="4">
        <v>-5</v>
      </c>
      <c r="BT17" s="4">
        <v>2.8000000000000001E-2</v>
      </c>
      <c r="BU17" s="4">
        <v>13.92957</v>
      </c>
      <c r="BV17" s="4">
        <v>0.56559999999999999</v>
      </c>
      <c r="BW17" s="4">
        <f t="shared" si="9"/>
        <v>3.6801923940000001</v>
      </c>
      <c r="BY17" s="4">
        <f t="shared" si="10"/>
        <v>16121.81099197746</v>
      </c>
      <c r="BZ17" s="4">
        <f t="shared" si="11"/>
        <v>9190.3091950989001</v>
      </c>
      <c r="CA17" s="4">
        <f t="shared" si="12"/>
        <v>8.0486169825600005</v>
      </c>
      <c r="CB17" s="4">
        <f t="shared" si="13"/>
        <v>184.40983017567001</v>
      </c>
    </row>
    <row r="18" spans="1:80" x14ac:dyDescent="0.25">
      <c r="A18" s="2">
        <v>42069</v>
      </c>
      <c r="B18" s="3">
        <v>1.4328703703703706E-3</v>
      </c>
      <c r="C18" s="4">
        <v>8.86</v>
      </c>
      <c r="D18" s="4">
        <v>9.3731000000000009</v>
      </c>
      <c r="E18" s="4">
        <v>93731.124460000006</v>
      </c>
      <c r="F18" s="4">
        <v>68.2</v>
      </c>
      <c r="G18" s="4">
        <v>11.7</v>
      </c>
      <c r="H18" s="4">
        <v>2811.5</v>
      </c>
      <c r="J18" s="4">
        <v>0.1</v>
      </c>
      <c r="K18" s="4">
        <v>0.83140000000000003</v>
      </c>
      <c r="L18" s="4">
        <v>7.3662000000000001</v>
      </c>
      <c r="M18" s="4">
        <v>7.7930999999999999</v>
      </c>
      <c r="N18" s="4">
        <v>56.720599999999997</v>
      </c>
      <c r="O18" s="4">
        <v>9.7637999999999998</v>
      </c>
      <c r="P18" s="4">
        <v>66.5</v>
      </c>
      <c r="Q18" s="4">
        <v>42.971800000000002</v>
      </c>
      <c r="R18" s="4">
        <v>7.3971</v>
      </c>
      <c r="S18" s="4">
        <v>50.4</v>
      </c>
      <c r="T18" s="4">
        <v>2811.5394999999999</v>
      </c>
      <c r="W18" s="4">
        <v>0</v>
      </c>
      <c r="X18" s="4">
        <v>8.3099999999999993E-2</v>
      </c>
      <c r="Y18" s="4">
        <v>12.1</v>
      </c>
      <c r="Z18" s="4">
        <v>854</v>
      </c>
      <c r="AA18" s="4">
        <v>879</v>
      </c>
      <c r="AB18" s="4">
        <v>803</v>
      </c>
      <c r="AC18" s="4">
        <v>59</v>
      </c>
      <c r="AD18" s="4">
        <v>6.93</v>
      </c>
      <c r="AE18" s="4">
        <v>0.16</v>
      </c>
      <c r="AF18" s="4">
        <v>979</v>
      </c>
      <c r="AG18" s="4">
        <v>-11</v>
      </c>
      <c r="AH18" s="4">
        <v>7</v>
      </c>
      <c r="AI18" s="4">
        <v>25</v>
      </c>
      <c r="AJ18" s="4">
        <v>189</v>
      </c>
      <c r="AK18" s="4">
        <v>140</v>
      </c>
      <c r="AL18" s="4">
        <v>2.7</v>
      </c>
      <c r="AM18" s="4">
        <v>195</v>
      </c>
      <c r="AN18" s="4" t="s">
        <v>155</v>
      </c>
      <c r="AO18" s="4">
        <v>2</v>
      </c>
      <c r="AP18" s="4">
        <v>0.58467592592592588</v>
      </c>
      <c r="AQ18" s="4">
        <v>47.158971999999999</v>
      </c>
      <c r="AR18" s="4">
        <v>-88.488208</v>
      </c>
      <c r="AS18" s="4">
        <v>315.60000000000002</v>
      </c>
      <c r="AT18" s="4">
        <v>42.2</v>
      </c>
      <c r="AU18" s="4">
        <v>10</v>
      </c>
      <c r="AV18" s="4">
        <v>9</v>
      </c>
      <c r="AW18" s="4" t="s">
        <v>206</v>
      </c>
      <c r="AX18" s="4">
        <v>1.0307390000000001</v>
      </c>
      <c r="AY18" s="4">
        <v>1.2846310000000001</v>
      </c>
      <c r="AZ18" s="4">
        <v>2.4</v>
      </c>
      <c r="BA18" s="4">
        <v>14.023</v>
      </c>
      <c r="BB18" s="4">
        <v>10.48</v>
      </c>
      <c r="BC18" s="4">
        <v>0.75</v>
      </c>
      <c r="BD18" s="4">
        <v>20.274000000000001</v>
      </c>
      <c r="BE18" s="4">
        <v>1445.9880000000001</v>
      </c>
      <c r="BF18" s="4">
        <v>973.66800000000001</v>
      </c>
      <c r="BG18" s="4">
        <v>1.1659999999999999</v>
      </c>
      <c r="BH18" s="4">
        <v>0.20100000000000001</v>
      </c>
      <c r="BI18" s="4">
        <v>1.367</v>
      </c>
      <c r="BJ18" s="4">
        <v>0.88300000000000001</v>
      </c>
      <c r="BK18" s="4">
        <v>0.152</v>
      </c>
      <c r="BL18" s="4">
        <v>1.0349999999999999</v>
      </c>
      <c r="BM18" s="4">
        <v>18.251000000000001</v>
      </c>
      <c r="BQ18" s="4">
        <v>11.867000000000001</v>
      </c>
      <c r="BR18" s="4">
        <v>0.61227200000000004</v>
      </c>
      <c r="BS18" s="4">
        <v>-5</v>
      </c>
      <c r="BT18" s="4">
        <v>3.2689999999999997E-2</v>
      </c>
      <c r="BU18" s="4">
        <v>14.962396999999999</v>
      </c>
      <c r="BV18" s="4">
        <v>0.66033799999999998</v>
      </c>
      <c r="BW18" s="4">
        <f t="shared" si="9"/>
        <v>3.9530652873999998</v>
      </c>
      <c r="BY18" s="4">
        <f t="shared" si="10"/>
        <v>15945.32408025493</v>
      </c>
      <c r="BZ18" s="4">
        <f t="shared" si="11"/>
        <v>10736.916078538452</v>
      </c>
      <c r="CA18" s="4">
        <f t="shared" si="12"/>
        <v>9.7370940580869991</v>
      </c>
      <c r="CB18" s="4">
        <f t="shared" si="13"/>
        <v>201.25900753583898</v>
      </c>
    </row>
    <row r="19" spans="1:80" x14ac:dyDescent="0.25">
      <c r="A19" s="2">
        <v>42069</v>
      </c>
      <c r="B19" s="3">
        <v>1.4444444444444444E-3</v>
      </c>
      <c r="C19" s="4">
        <v>8.7810000000000006</v>
      </c>
      <c r="D19" s="4">
        <v>9.0143000000000004</v>
      </c>
      <c r="E19" s="4">
        <v>90142.939759999994</v>
      </c>
      <c r="F19" s="4">
        <v>80.400000000000006</v>
      </c>
      <c r="G19" s="4">
        <v>14.8</v>
      </c>
      <c r="H19" s="4">
        <v>2959</v>
      </c>
      <c r="J19" s="4">
        <v>0.1</v>
      </c>
      <c r="K19" s="4">
        <v>0.83550000000000002</v>
      </c>
      <c r="L19" s="4">
        <v>7.3360000000000003</v>
      </c>
      <c r="M19" s="4">
        <v>7.5312000000000001</v>
      </c>
      <c r="N19" s="4">
        <v>67.157399999999996</v>
      </c>
      <c r="O19" s="4">
        <v>12.3719</v>
      </c>
      <c r="P19" s="4">
        <v>79.5</v>
      </c>
      <c r="Q19" s="4">
        <v>50.878700000000002</v>
      </c>
      <c r="R19" s="4">
        <v>9.3729999999999993</v>
      </c>
      <c r="S19" s="4">
        <v>60.3</v>
      </c>
      <c r="T19" s="4">
        <v>2958.9656</v>
      </c>
      <c r="W19" s="4">
        <v>0</v>
      </c>
      <c r="X19" s="4">
        <v>8.3500000000000005E-2</v>
      </c>
      <c r="Y19" s="4">
        <v>12.2</v>
      </c>
      <c r="Z19" s="4">
        <v>853</v>
      </c>
      <c r="AA19" s="4">
        <v>879</v>
      </c>
      <c r="AB19" s="4">
        <v>802</v>
      </c>
      <c r="AC19" s="4">
        <v>59</v>
      </c>
      <c r="AD19" s="4">
        <v>6.93</v>
      </c>
      <c r="AE19" s="4">
        <v>0.16</v>
      </c>
      <c r="AF19" s="4">
        <v>979</v>
      </c>
      <c r="AG19" s="4">
        <v>-11</v>
      </c>
      <c r="AH19" s="4">
        <v>7.9379999999999997</v>
      </c>
      <c r="AI19" s="4">
        <v>25</v>
      </c>
      <c r="AJ19" s="4">
        <v>189.9</v>
      </c>
      <c r="AK19" s="4">
        <v>140</v>
      </c>
      <c r="AL19" s="4">
        <v>2.8</v>
      </c>
      <c r="AM19" s="4">
        <v>195</v>
      </c>
      <c r="AN19" s="4" t="s">
        <v>155</v>
      </c>
      <c r="AO19" s="4">
        <v>2</v>
      </c>
      <c r="AP19" s="4">
        <v>0.58467592592592588</v>
      </c>
      <c r="AQ19" s="4">
        <v>47.158909000000001</v>
      </c>
      <c r="AR19" s="4">
        <v>-88.488021000000003</v>
      </c>
      <c r="AS19" s="4">
        <v>315.3</v>
      </c>
      <c r="AT19" s="4">
        <v>41.4</v>
      </c>
      <c r="AU19" s="4">
        <v>10</v>
      </c>
      <c r="AV19" s="4">
        <v>9</v>
      </c>
      <c r="AW19" s="4" t="s">
        <v>206</v>
      </c>
      <c r="AX19" s="4">
        <v>1</v>
      </c>
      <c r="AY19" s="4">
        <v>1.3845149999999999</v>
      </c>
      <c r="AZ19" s="4">
        <v>2.484515</v>
      </c>
      <c r="BA19" s="4">
        <v>14.023</v>
      </c>
      <c r="BB19" s="4">
        <v>10.75</v>
      </c>
      <c r="BC19" s="4">
        <v>0.77</v>
      </c>
      <c r="BD19" s="4">
        <v>19.693000000000001</v>
      </c>
      <c r="BE19" s="4">
        <v>1466.4749999999999</v>
      </c>
      <c r="BF19" s="4">
        <v>958.20399999999995</v>
      </c>
      <c r="BG19" s="4">
        <v>1.4059999999999999</v>
      </c>
      <c r="BH19" s="4">
        <v>0.25900000000000001</v>
      </c>
      <c r="BI19" s="4">
        <v>1.665</v>
      </c>
      <c r="BJ19" s="4">
        <v>1.0649999999999999</v>
      </c>
      <c r="BK19" s="4">
        <v>0.19600000000000001</v>
      </c>
      <c r="BL19" s="4">
        <v>1.2609999999999999</v>
      </c>
      <c r="BM19" s="4">
        <v>19.560300000000002</v>
      </c>
      <c r="BQ19" s="4">
        <v>12.144</v>
      </c>
      <c r="BR19" s="4">
        <v>0.63563599999999998</v>
      </c>
      <c r="BS19" s="4">
        <v>-5</v>
      </c>
      <c r="BT19" s="4">
        <v>3.4875999999999997E-2</v>
      </c>
      <c r="BU19" s="4">
        <v>15.533355</v>
      </c>
      <c r="BV19" s="4">
        <v>0.70449499999999998</v>
      </c>
      <c r="BW19" s="4">
        <f t="shared" si="9"/>
        <v>4.1039123909999997</v>
      </c>
      <c r="BY19" s="4">
        <f t="shared" si="10"/>
        <v>16788.326982161623</v>
      </c>
      <c r="BZ19" s="4">
        <f t="shared" si="11"/>
        <v>10969.598573187539</v>
      </c>
      <c r="CA19" s="4">
        <f t="shared" si="12"/>
        <v>12.192208006275001</v>
      </c>
      <c r="CB19" s="4">
        <f t="shared" si="13"/>
        <v>223.9279307653905</v>
      </c>
    </row>
    <row r="20" spans="1:80" x14ac:dyDescent="0.25">
      <c r="A20" s="2">
        <v>42069</v>
      </c>
      <c r="B20" s="3">
        <v>1.4560185185185186E-3</v>
      </c>
      <c r="C20" s="4">
        <v>9.3360000000000003</v>
      </c>
      <c r="D20" s="4">
        <v>8.5526</v>
      </c>
      <c r="E20" s="4">
        <v>85526.358930000002</v>
      </c>
      <c r="F20" s="4">
        <v>86</v>
      </c>
      <c r="G20" s="4">
        <v>24.3</v>
      </c>
      <c r="H20" s="4">
        <v>2743.7</v>
      </c>
      <c r="J20" s="4">
        <v>0.1</v>
      </c>
      <c r="K20" s="4">
        <v>0.83609999999999995</v>
      </c>
      <c r="L20" s="4">
        <v>7.8053999999999997</v>
      </c>
      <c r="M20" s="4">
        <v>7.1508000000000003</v>
      </c>
      <c r="N20" s="4">
        <v>71.878799999999998</v>
      </c>
      <c r="O20" s="4">
        <v>20.3171</v>
      </c>
      <c r="P20" s="4">
        <v>92.2</v>
      </c>
      <c r="Q20" s="4">
        <v>54.4557</v>
      </c>
      <c r="R20" s="4">
        <v>15.392300000000001</v>
      </c>
      <c r="S20" s="4">
        <v>69.8</v>
      </c>
      <c r="T20" s="4">
        <v>2743.6954000000001</v>
      </c>
      <c r="W20" s="4">
        <v>0</v>
      </c>
      <c r="X20" s="4">
        <v>8.3599999999999994E-2</v>
      </c>
      <c r="Y20" s="4">
        <v>12.2</v>
      </c>
      <c r="Z20" s="4">
        <v>854</v>
      </c>
      <c r="AA20" s="4">
        <v>879</v>
      </c>
      <c r="AB20" s="4">
        <v>804</v>
      </c>
      <c r="AC20" s="4">
        <v>59</v>
      </c>
      <c r="AD20" s="4">
        <v>6.93</v>
      </c>
      <c r="AE20" s="4">
        <v>0.16</v>
      </c>
      <c r="AF20" s="4">
        <v>979</v>
      </c>
      <c r="AG20" s="4">
        <v>-11</v>
      </c>
      <c r="AH20" s="4">
        <v>8</v>
      </c>
      <c r="AI20" s="4">
        <v>25</v>
      </c>
      <c r="AJ20" s="4">
        <v>190</v>
      </c>
      <c r="AK20" s="4">
        <v>140.9</v>
      </c>
      <c r="AL20" s="4">
        <v>2.8</v>
      </c>
      <c r="AM20" s="4">
        <v>195</v>
      </c>
      <c r="AN20" s="4" t="s">
        <v>155</v>
      </c>
      <c r="AO20" s="4">
        <v>2</v>
      </c>
      <c r="AP20" s="4">
        <v>0.58468750000000003</v>
      </c>
      <c r="AQ20" s="4">
        <v>47.158897000000003</v>
      </c>
      <c r="AR20" s="4">
        <v>-88.487763999999999</v>
      </c>
      <c r="AS20" s="4">
        <v>315.3</v>
      </c>
      <c r="AT20" s="4">
        <v>44</v>
      </c>
      <c r="AU20" s="4">
        <v>10</v>
      </c>
      <c r="AV20" s="4">
        <v>9</v>
      </c>
      <c r="AW20" s="4" t="s">
        <v>206</v>
      </c>
      <c r="AX20" s="4">
        <v>1.168831</v>
      </c>
      <c r="AY20" s="4">
        <v>1.5688310000000001</v>
      </c>
      <c r="AZ20" s="4">
        <v>2.584416</v>
      </c>
      <c r="BA20" s="4">
        <v>14.023</v>
      </c>
      <c r="BB20" s="4">
        <v>10.79</v>
      </c>
      <c r="BC20" s="4">
        <v>0.77</v>
      </c>
      <c r="BD20" s="4">
        <v>19.603999999999999</v>
      </c>
      <c r="BE20" s="4">
        <v>1553.3879999999999</v>
      </c>
      <c r="BF20" s="4">
        <v>905.76900000000001</v>
      </c>
      <c r="BG20" s="4">
        <v>1.498</v>
      </c>
      <c r="BH20" s="4">
        <v>0.42299999999999999</v>
      </c>
      <c r="BI20" s="4">
        <v>1.921</v>
      </c>
      <c r="BJ20" s="4">
        <v>1.135</v>
      </c>
      <c r="BK20" s="4">
        <v>0.32100000000000001</v>
      </c>
      <c r="BL20" s="4">
        <v>1.456</v>
      </c>
      <c r="BM20" s="4">
        <v>18.056799999999999</v>
      </c>
      <c r="BQ20" s="4">
        <v>12.099</v>
      </c>
      <c r="BR20" s="4">
        <v>0.65388400000000002</v>
      </c>
      <c r="BS20" s="4">
        <v>-5</v>
      </c>
      <c r="BT20" s="4">
        <v>3.2185999999999999E-2</v>
      </c>
      <c r="BU20" s="4">
        <v>15.979291</v>
      </c>
      <c r="BV20" s="4">
        <v>0.65015699999999998</v>
      </c>
      <c r="BW20" s="4">
        <f t="shared" si="9"/>
        <v>4.2217286822000002</v>
      </c>
      <c r="BY20" s="4">
        <f t="shared" si="10"/>
        <v>18293.842660388196</v>
      </c>
      <c r="BZ20" s="4">
        <f t="shared" si="11"/>
        <v>10667.003718747123</v>
      </c>
      <c r="CA20" s="4">
        <f t="shared" si="12"/>
        <v>13.366597025044999</v>
      </c>
      <c r="CB20" s="4">
        <f t="shared" si="13"/>
        <v>212.65019309412557</v>
      </c>
    </row>
    <row r="21" spans="1:80" x14ac:dyDescent="0.25">
      <c r="A21" s="2">
        <v>42069</v>
      </c>
      <c r="B21" s="3">
        <v>1.4675925925925926E-3</v>
      </c>
      <c r="C21" s="4">
        <v>9.0009999999999994</v>
      </c>
      <c r="D21" s="4">
        <v>8.8872999999999998</v>
      </c>
      <c r="E21" s="4">
        <v>88872.933990000005</v>
      </c>
      <c r="F21" s="4">
        <v>86.1</v>
      </c>
      <c r="G21" s="4">
        <v>19.2</v>
      </c>
      <c r="H21" s="4">
        <v>2758.7</v>
      </c>
      <c r="J21" s="4">
        <v>0.1</v>
      </c>
      <c r="K21" s="4">
        <v>0.83530000000000004</v>
      </c>
      <c r="L21" s="4">
        <v>7.5186000000000002</v>
      </c>
      <c r="M21" s="4">
        <v>7.4238999999999997</v>
      </c>
      <c r="N21" s="4">
        <v>71.922899999999998</v>
      </c>
      <c r="O21" s="4">
        <v>16.0349</v>
      </c>
      <c r="P21" s="4">
        <v>88</v>
      </c>
      <c r="Q21" s="4">
        <v>54.489199999999997</v>
      </c>
      <c r="R21" s="4">
        <v>12.148099999999999</v>
      </c>
      <c r="S21" s="4">
        <v>66.599999999999994</v>
      </c>
      <c r="T21" s="4">
        <v>2758.7109999999998</v>
      </c>
      <c r="W21" s="4">
        <v>0</v>
      </c>
      <c r="X21" s="4">
        <v>8.3500000000000005E-2</v>
      </c>
      <c r="Y21" s="4">
        <v>12.2</v>
      </c>
      <c r="Z21" s="4">
        <v>853</v>
      </c>
      <c r="AA21" s="4">
        <v>879</v>
      </c>
      <c r="AB21" s="4">
        <v>804</v>
      </c>
      <c r="AC21" s="4">
        <v>59</v>
      </c>
      <c r="AD21" s="4">
        <v>6.93</v>
      </c>
      <c r="AE21" s="4">
        <v>0.16</v>
      </c>
      <c r="AF21" s="4">
        <v>979</v>
      </c>
      <c r="AG21" s="4">
        <v>-11</v>
      </c>
      <c r="AH21" s="4">
        <v>8</v>
      </c>
      <c r="AI21" s="4">
        <v>25</v>
      </c>
      <c r="AJ21" s="4">
        <v>190</v>
      </c>
      <c r="AK21" s="4">
        <v>141</v>
      </c>
      <c r="AL21" s="4">
        <v>3</v>
      </c>
      <c r="AM21" s="4">
        <v>195</v>
      </c>
      <c r="AN21" s="4" t="s">
        <v>155</v>
      </c>
      <c r="AO21" s="4">
        <v>2</v>
      </c>
      <c r="AP21" s="4">
        <v>0.58469907407407407</v>
      </c>
      <c r="AQ21" s="4">
        <v>47.158901999999998</v>
      </c>
      <c r="AR21" s="4">
        <v>-88.487494999999996</v>
      </c>
      <c r="AS21" s="4">
        <v>315.2</v>
      </c>
      <c r="AT21" s="4">
        <v>44.5</v>
      </c>
      <c r="AU21" s="4">
        <v>10</v>
      </c>
      <c r="AV21" s="4">
        <v>9</v>
      </c>
      <c r="AW21" s="4" t="s">
        <v>206</v>
      </c>
      <c r="AX21" s="4">
        <v>1.284316</v>
      </c>
      <c r="AY21" s="4">
        <v>1.094106</v>
      </c>
      <c r="AZ21" s="4">
        <v>2.5156839999999998</v>
      </c>
      <c r="BA21" s="4">
        <v>14.023</v>
      </c>
      <c r="BB21" s="4">
        <v>10.74</v>
      </c>
      <c r="BC21" s="4">
        <v>0.77</v>
      </c>
      <c r="BD21" s="4">
        <v>19.710999999999999</v>
      </c>
      <c r="BE21" s="4">
        <v>1497.502</v>
      </c>
      <c r="BF21" s="4">
        <v>941.11699999999996</v>
      </c>
      <c r="BG21" s="4">
        <v>1.5</v>
      </c>
      <c r="BH21" s="4">
        <v>0.33400000000000002</v>
      </c>
      <c r="BI21" s="4">
        <v>1.835</v>
      </c>
      <c r="BJ21" s="4">
        <v>1.137</v>
      </c>
      <c r="BK21" s="4">
        <v>0.253</v>
      </c>
      <c r="BL21" s="4">
        <v>1.39</v>
      </c>
      <c r="BM21" s="4">
        <v>18.170200000000001</v>
      </c>
      <c r="BQ21" s="4">
        <v>12.097</v>
      </c>
      <c r="BR21" s="4">
        <v>0.623108</v>
      </c>
      <c r="BS21" s="4">
        <v>-5</v>
      </c>
      <c r="BT21" s="4">
        <v>3.2000000000000001E-2</v>
      </c>
      <c r="BU21" s="4">
        <v>15.227202</v>
      </c>
      <c r="BV21" s="4">
        <v>0.64639999999999997</v>
      </c>
      <c r="BW21" s="4">
        <f t="shared" si="9"/>
        <v>4.0230267684000003</v>
      </c>
      <c r="BY21" s="4">
        <f t="shared" si="10"/>
        <v>16805.638136210746</v>
      </c>
      <c r="BZ21" s="4">
        <f t="shared" si="11"/>
        <v>10561.636475835257</v>
      </c>
      <c r="CA21" s="4">
        <f t="shared" si="12"/>
        <v>12.759923232738</v>
      </c>
      <c r="CB21" s="4">
        <f t="shared" si="13"/>
        <v>203.91412236015481</v>
      </c>
    </row>
    <row r="22" spans="1:80" x14ac:dyDescent="0.25">
      <c r="A22" s="2">
        <v>42069</v>
      </c>
      <c r="B22" s="3">
        <v>1.4791666666666666E-3</v>
      </c>
      <c r="C22" s="4">
        <v>8.74</v>
      </c>
      <c r="D22" s="4">
        <v>9.1343999999999994</v>
      </c>
      <c r="E22" s="4">
        <v>91343.569640000002</v>
      </c>
      <c r="F22" s="4">
        <v>86.1</v>
      </c>
      <c r="G22" s="4">
        <v>16</v>
      </c>
      <c r="H22" s="4">
        <v>2735</v>
      </c>
      <c r="J22" s="4">
        <v>0.1</v>
      </c>
      <c r="K22" s="4">
        <v>0.83489999999999998</v>
      </c>
      <c r="L22" s="4">
        <v>7.2973999999999997</v>
      </c>
      <c r="M22" s="4">
        <v>7.6264000000000003</v>
      </c>
      <c r="N22" s="4">
        <v>71.886399999999995</v>
      </c>
      <c r="O22" s="4">
        <v>13.358700000000001</v>
      </c>
      <c r="P22" s="4">
        <v>85.2</v>
      </c>
      <c r="Q22" s="4">
        <v>54.461500000000001</v>
      </c>
      <c r="R22" s="4">
        <v>10.1206</v>
      </c>
      <c r="S22" s="4">
        <v>64.599999999999994</v>
      </c>
      <c r="T22" s="4">
        <v>2735</v>
      </c>
      <c r="W22" s="4">
        <v>0</v>
      </c>
      <c r="X22" s="4">
        <v>8.3500000000000005E-2</v>
      </c>
      <c r="Y22" s="4">
        <v>12.2</v>
      </c>
      <c r="Z22" s="4">
        <v>853</v>
      </c>
      <c r="AA22" s="4">
        <v>879</v>
      </c>
      <c r="AB22" s="4">
        <v>804</v>
      </c>
      <c r="AC22" s="4">
        <v>59</v>
      </c>
      <c r="AD22" s="4">
        <v>6.93</v>
      </c>
      <c r="AE22" s="4">
        <v>0.16</v>
      </c>
      <c r="AF22" s="4">
        <v>979</v>
      </c>
      <c r="AG22" s="4">
        <v>-11</v>
      </c>
      <c r="AH22" s="4">
        <v>8</v>
      </c>
      <c r="AI22" s="4">
        <v>25</v>
      </c>
      <c r="AJ22" s="4">
        <v>190</v>
      </c>
      <c r="AK22" s="4">
        <v>141</v>
      </c>
      <c r="AL22" s="4">
        <v>3.2</v>
      </c>
      <c r="AM22" s="4">
        <v>195</v>
      </c>
      <c r="AN22" s="4" t="s">
        <v>155</v>
      </c>
      <c r="AO22" s="4">
        <v>2</v>
      </c>
      <c r="AP22" s="4">
        <v>0.58471064814814822</v>
      </c>
      <c r="AQ22" s="4">
        <v>47.158906000000002</v>
      </c>
      <c r="AR22" s="4">
        <v>-88.487224999999995</v>
      </c>
      <c r="AS22" s="4">
        <v>314.8</v>
      </c>
      <c r="AT22" s="4">
        <v>45.6</v>
      </c>
      <c r="AU22" s="4">
        <v>10</v>
      </c>
      <c r="AV22" s="4">
        <v>9</v>
      </c>
      <c r="AW22" s="4" t="s">
        <v>206</v>
      </c>
      <c r="AX22" s="4">
        <v>1.3</v>
      </c>
      <c r="AY22" s="4">
        <v>1.0842160000000001</v>
      </c>
      <c r="AZ22" s="4">
        <v>2.5</v>
      </c>
      <c r="BA22" s="4">
        <v>14.023</v>
      </c>
      <c r="BB22" s="4">
        <v>10.7</v>
      </c>
      <c r="BC22" s="4">
        <v>0.76</v>
      </c>
      <c r="BD22" s="4">
        <v>19.771999999999998</v>
      </c>
      <c r="BE22" s="4">
        <v>1455.4659999999999</v>
      </c>
      <c r="BF22" s="4">
        <v>968.12599999999998</v>
      </c>
      <c r="BG22" s="4">
        <v>1.5009999999999999</v>
      </c>
      <c r="BH22" s="4">
        <v>0.27900000000000003</v>
      </c>
      <c r="BI22" s="4">
        <v>1.78</v>
      </c>
      <c r="BJ22" s="4">
        <v>1.1379999999999999</v>
      </c>
      <c r="BK22" s="4">
        <v>0.21099999999999999</v>
      </c>
      <c r="BL22" s="4">
        <v>1.349</v>
      </c>
      <c r="BM22" s="4">
        <v>18.038900000000002</v>
      </c>
      <c r="BQ22" s="4">
        <v>12.108000000000001</v>
      </c>
      <c r="BR22" s="4">
        <v>0.64069799999999999</v>
      </c>
      <c r="BS22" s="4">
        <v>-5</v>
      </c>
      <c r="BT22" s="4">
        <v>3.0124000000000001E-2</v>
      </c>
      <c r="BU22" s="4">
        <v>15.657057</v>
      </c>
      <c r="BV22" s="4">
        <v>0.60850499999999996</v>
      </c>
      <c r="BW22" s="4">
        <f t="shared" si="9"/>
        <v>4.1365944593999995</v>
      </c>
      <c r="BY22" s="4">
        <f t="shared" si="10"/>
        <v>16794.987509065191</v>
      </c>
      <c r="BZ22" s="4">
        <f t="shared" si="11"/>
        <v>11171.448922339134</v>
      </c>
      <c r="CA22" s="4">
        <f t="shared" si="12"/>
        <v>13.131667648241999</v>
      </c>
      <c r="CB22" s="4">
        <f t="shared" si="13"/>
        <v>208.15539502625009</v>
      </c>
    </row>
    <row r="23" spans="1:80" x14ac:dyDescent="0.25">
      <c r="A23" s="2">
        <v>42069</v>
      </c>
      <c r="B23" s="3">
        <v>1.4907407407407406E-3</v>
      </c>
      <c r="C23" s="4">
        <v>8.4209999999999994</v>
      </c>
      <c r="D23" s="4">
        <v>9.9291999999999998</v>
      </c>
      <c r="E23" s="4">
        <v>99291.859880000004</v>
      </c>
      <c r="F23" s="4">
        <v>84.9</v>
      </c>
      <c r="G23" s="4">
        <v>24.9</v>
      </c>
      <c r="H23" s="4">
        <v>3614.3</v>
      </c>
      <c r="J23" s="4">
        <v>0.1</v>
      </c>
      <c r="K23" s="4">
        <v>0.82840000000000003</v>
      </c>
      <c r="L23" s="4">
        <v>6.9760999999999997</v>
      </c>
      <c r="M23" s="4">
        <v>8.2256</v>
      </c>
      <c r="N23" s="4">
        <v>70.325500000000005</v>
      </c>
      <c r="O23" s="4">
        <v>20.616299999999999</v>
      </c>
      <c r="P23" s="4">
        <v>90.9</v>
      </c>
      <c r="Q23" s="4">
        <v>53.2789</v>
      </c>
      <c r="R23" s="4">
        <v>15.619</v>
      </c>
      <c r="S23" s="4">
        <v>68.900000000000006</v>
      </c>
      <c r="T23" s="4">
        <v>3614.2959999999998</v>
      </c>
      <c r="W23" s="4">
        <v>0</v>
      </c>
      <c r="X23" s="4">
        <v>8.2799999999999999E-2</v>
      </c>
      <c r="Y23" s="4">
        <v>12.2</v>
      </c>
      <c r="Z23" s="4">
        <v>854</v>
      </c>
      <c r="AA23" s="4">
        <v>879</v>
      </c>
      <c r="AB23" s="4">
        <v>807</v>
      </c>
      <c r="AC23" s="4">
        <v>59</v>
      </c>
      <c r="AD23" s="4">
        <v>6.93</v>
      </c>
      <c r="AE23" s="4">
        <v>0.16</v>
      </c>
      <c r="AF23" s="4">
        <v>979</v>
      </c>
      <c r="AG23" s="4">
        <v>-11</v>
      </c>
      <c r="AH23" s="4">
        <v>8</v>
      </c>
      <c r="AI23" s="4">
        <v>25</v>
      </c>
      <c r="AJ23" s="4">
        <v>190</v>
      </c>
      <c r="AK23" s="4">
        <v>141</v>
      </c>
      <c r="AL23" s="4">
        <v>3.2</v>
      </c>
      <c r="AM23" s="4">
        <v>195</v>
      </c>
      <c r="AN23" s="4" t="s">
        <v>155</v>
      </c>
      <c r="AO23" s="4">
        <v>2</v>
      </c>
      <c r="AP23" s="4">
        <v>0.58472222222222225</v>
      </c>
      <c r="AQ23" s="4">
        <v>47.158906999999999</v>
      </c>
      <c r="AR23" s="4">
        <v>-88.486948999999996</v>
      </c>
      <c r="AS23" s="4">
        <v>314.5</v>
      </c>
      <c r="AT23" s="4">
        <v>45.9</v>
      </c>
      <c r="AU23" s="4">
        <v>10</v>
      </c>
      <c r="AV23" s="4">
        <v>9</v>
      </c>
      <c r="AW23" s="4" t="s">
        <v>206</v>
      </c>
      <c r="AX23" s="4">
        <v>1.385051</v>
      </c>
      <c r="AY23" s="4">
        <v>1.0149490000000001</v>
      </c>
      <c r="AZ23" s="4">
        <v>2.5</v>
      </c>
      <c r="BA23" s="4">
        <v>14.023</v>
      </c>
      <c r="BB23" s="4">
        <v>10.27</v>
      </c>
      <c r="BC23" s="4">
        <v>0.73</v>
      </c>
      <c r="BD23" s="4">
        <v>20.710999999999999</v>
      </c>
      <c r="BE23" s="4">
        <v>1358.5840000000001</v>
      </c>
      <c r="BF23" s="4">
        <v>1019.578</v>
      </c>
      <c r="BG23" s="4">
        <v>1.4339999999999999</v>
      </c>
      <c r="BH23" s="4">
        <v>0.42</v>
      </c>
      <c r="BI23" s="4">
        <v>1.855</v>
      </c>
      <c r="BJ23" s="4">
        <v>1.087</v>
      </c>
      <c r="BK23" s="4">
        <v>0.31900000000000001</v>
      </c>
      <c r="BL23" s="4">
        <v>1.405</v>
      </c>
      <c r="BM23" s="4">
        <v>23.276599999999998</v>
      </c>
      <c r="BQ23" s="4">
        <v>11.731</v>
      </c>
      <c r="BR23" s="4">
        <v>0.433035</v>
      </c>
      <c r="BS23" s="4">
        <v>-5</v>
      </c>
      <c r="BT23" s="4">
        <v>2.9062999999999999E-2</v>
      </c>
      <c r="BU23" s="4">
        <v>10.582292000000001</v>
      </c>
      <c r="BV23" s="4">
        <v>0.58707100000000001</v>
      </c>
      <c r="BW23" s="4">
        <f t="shared" si="9"/>
        <v>2.7958415464000002</v>
      </c>
      <c r="BY23" s="4">
        <f t="shared" si="10"/>
        <v>10595.799322167137</v>
      </c>
      <c r="BZ23" s="4">
        <f t="shared" si="11"/>
        <v>7951.8409471159121</v>
      </c>
      <c r="CA23" s="4">
        <f t="shared" si="12"/>
        <v>8.4776751847480014</v>
      </c>
      <c r="CB23" s="4">
        <f t="shared" si="13"/>
        <v>181.53767636182639</v>
      </c>
    </row>
    <row r="24" spans="1:80" x14ac:dyDescent="0.25">
      <c r="A24" s="2">
        <v>42069</v>
      </c>
      <c r="B24" s="3">
        <v>1.5023148148148148E-3</v>
      </c>
      <c r="C24" s="4">
        <v>9.0139999999999993</v>
      </c>
      <c r="D24" s="4">
        <v>9.2750000000000004</v>
      </c>
      <c r="E24" s="4">
        <v>92750.066229999997</v>
      </c>
      <c r="F24" s="4">
        <v>79.3</v>
      </c>
      <c r="G24" s="4">
        <v>80.8</v>
      </c>
      <c r="H24" s="4">
        <v>4415.3999999999996</v>
      </c>
      <c r="J24" s="4">
        <v>0.1</v>
      </c>
      <c r="K24" s="4">
        <v>0.82979999999999998</v>
      </c>
      <c r="L24" s="4">
        <v>7.4795999999999996</v>
      </c>
      <c r="M24" s="4">
        <v>7.6963999999999997</v>
      </c>
      <c r="N24" s="4">
        <v>65.784899999999993</v>
      </c>
      <c r="O24" s="4">
        <v>67.024900000000002</v>
      </c>
      <c r="P24" s="4">
        <v>132.80000000000001</v>
      </c>
      <c r="Q24" s="4">
        <v>49.838900000000002</v>
      </c>
      <c r="R24" s="4">
        <v>50.778399999999998</v>
      </c>
      <c r="S24" s="4">
        <v>100.6</v>
      </c>
      <c r="T24" s="4">
        <v>4415.4174000000003</v>
      </c>
      <c r="W24" s="4">
        <v>0</v>
      </c>
      <c r="X24" s="4">
        <v>8.3000000000000004E-2</v>
      </c>
      <c r="Y24" s="4">
        <v>12.3</v>
      </c>
      <c r="Z24" s="4">
        <v>854</v>
      </c>
      <c r="AA24" s="4">
        <v>880</v>
      </c>
      <c r="AB24" s="4">
        <v>807</v>
      </c>
      <c r="AC24" s="4">
        <v>59</v>
      </c>
      <c r="AD24" s="4">
        <v>6.93</v>
      </c>
      <c r="AE24" s="4">
        <v>0.16</v>
      </c>
      <c r="AF24" s="4">
        <v>979</v>
      </c>
      <c r="AG24" s="4">
        <v>-11</v>
      </c>
      <c r="AH24" s="4">
        <v>8</v>
      </c>
      <c r="AI24" s="4">
        <v>25</v>
      </c>
      <c r="AJ24" s="4">
        <v>190</v>
      </c>
      <c r="AK24" s="4">
        <v>141</v>
      </c>
      <c r="AL24" s="4">
        <v>3.3</v>
      </c>
      <c r="AM24" s="4">
        <v>195</v>
      </c>
      <c r="AN24" s="4" t="s">
        <v>155</v>
      </c>
      <c r="AO24" s="4">
        <v>2</v>
      </c>
      <c r="AP24" s="4">
        <v>0.58473379629629629</v>
      </c>
      <c r="AQ24" s="4">
        <v>47.158892999999999</v>
      </c>
      <c r="AR24" s="4">
        <v>-88.486677999999998</v>
      </c>
      <c r="AS24" s="4">
        <v>314.3</v>
      </c>
      <c r="AT24" s="4">
        <v>45.9</v>
      </c>
      <c r="AU24" s="4">
        <v>10</v>
      </c>
      <c r="AV24" s="4">
        <v>9</v>
      </c>
      <c r="AW24" s="4" t="s">
        <v>206</v>
      </c>
      <c r="AX24" s="4">
        <v>1.4</v>
      </c>
      <c r="AY24" s="4">
        <v>1.1702300000000001</v>
      </c>
      <c r="AZ24" s="4">
        <v>2.5851150000000001</v>
      </c>
      <c r="BA24" s="4">
        <v>14.023</v>
      </c>
      <c r="BB24" s="4">
        <v>10.36</v>
      </c>
      <c r="BC24" s="4">
        <v>0.74</v>
      </c>
      <c r="BD24" s="4">
        <v>20.510999999999999</v>
      </c>
      <c r="BE24" s="4">
        <v>1451.568</v>
      </c>
      <c r="BF24" s="4">
        <v>950.654</v>
      </c>
      <c r="BG24" s="4">
        <v>1.337</v>
      </c>
      <c r="BH24" s="4">
        <v>1.3620000000000001</v>
      </c>
      <c r="BI24" s="4">
        <v>2.6989999999999998</v>
      </c>
      <c r="BJ24" s="4">
        <v>1.0129999999999999</v>
      </c>
      <c r="BK24" s="4">
        <v>1.032</v>
      </c>
      <c r="BL24" s="4">
        <v>2.0449999999999999</v>
      </c>
      <c r="BM24" s="4">
        <v>28.3367</v>
      </c>
      <c r="BQ24" s="4">
        <v>11.709</v>
      </c>
      <c r="BR24" s="4">
        <v>0.320517</v>
      </c>
      <c r="BS24" s="4">
        <v>-5</v>
      </c>
      <c r="BT24" s="4">
        <v>2.9000000000000001E-2</v>
      </c>
      <c r="BU24" s="4">
        <v>7.8326219999999998</v>
      </c>
      <c r="BV24" s="4">
        <v>0.58579999999999999</v>
      </c>
      <c r="BW24" s="4">
        <f t="shared" si="9"/>
        <v>2.0693787323999997</v>
      </c>
      <c r="BY24" s="4">
        <f t="shared" si="10"/>
        <v>8379.3830036051513</v>
      </c>
      <c r="BZ24" s="4">
        <f t="shared" si="11"/>
        <v>5487.7856014387553</v>
      </c>
      <c r="CA24" s="4">
        <f t="shared" si="12"/>
        <v>5.8476867653819991</v>
      </c>
      <c r="CB24" s="4">
        <f t="shared" si="13"/>
        <v>163.57763629279378</v>
      </c>
    </row>
    <row r="25" spans="1:80" x14ac:dyDescent="0.25">
      <c r="A25" s="2">
        <v>42069</v>
      </c>
      <c r="B25" s="3">
        <v>1.5138888888888891E-3</v>
      </c>
      <c r="C25" s="4">
        <v>10.912000000000001</v>
      </c>
      <c r="D25" s="4">
        <v>6.1951000000000001</v>
      </c>
      <c r="E25" s="4">
        <v>61951.135049999997</v>
      </c>
      <c r="F25" s="4">
        <v>69.099999999999994</v>
      </c>
      <c r="G25" s="4">
        <v>72.599999999999994</v>
      </c>
      <c r="H25" s="4">
        <v>2992.5</v>
      </c>
      <c r="J25" s="4">
        <v>0.1</v>
      </c>
      <c r="K25" s="4">
        <v>0.84670000000000001</v>
      </c>
      <c r="L25" s="4">
        <v>9.2390000000000008</v>
      </c>
      <c r="M25" s="4">
        <v>5.2453000000000003</v>
      </c>
      <c r="N25" s="4">
        <v>58.539299999999997</v>
      </c>
      <c r="O25" s="4">
        <v>61.46</v>
      </c>
      <c r="P25" s="4">
        <v>120</v>
      </c>
      <c r="Q25" s="4">
        <v>44.349699999999999</v>
      </c>
      <c r="R25" s="4">
        <v>46.562399999999997</v>
      </c>
      <c r="S25" s="4">
        <v>90.9</v>
      </c>
      <c r="T25" s="4">
        <v>2992.471</v>
      </c>
      <c r="W25" s="4">
        <v>0</v>
      </c>
      <c r="X25" s="4">
        <v>8.4699999999999998E-2</v>
      </c>
      <c r="Y25" s="4">
        <v>12.2</v>
      </c>
      <c r="Z25" s="4">
        <v>855</v>
      </c>
      <c r="AA25" s="4">
        <v>881</v>
      </c>
      <c r="AB25" s="4">
        <v>808</v>
      </c>
      <c r="AC25" s="4">
        <v>59</v>
      </c>
      <c r="AD25" s="4">
        <v>6.93</v>
      </c>
      <c r="AE25" s="4">
        <v>0.16</v>
      </c>
      <c r="AF25" s="4">
        <v>979</v>
      </c>
      <c r="AG25" s="4">
        <v>-11</v>
      </c>
      <c r="AH25" s="4">
        <v>8</v>
      </c>
      <c r="AI25" s="4">
        <v>25</v>
      </c>
      <c r="AJ25" s="4">
        <v>190</v>
      </c>
      <c r="AK25" s="4">
        <v>141</v>
      </c>
      <c r="AL25" s="4">
        <v>3.1</v>
      </c>
      <c r="AM25" s="4">
        <v>195</v>
      </c>
      <c r="AN25" s="4" t="s">
        <v>155</v>
      </c>
      <c r="AO25" s="4">
        <v>2</v>
      </c>
      <c r="AP25" s="4">
        <v>0.58474537037037033</v>
      </c>
      <c r="AQ25" s="4">
        <v>47.158814999999997</v>
      </c>
      <c r="AR25" s="4">
        <v>-88.486198999999999</v>
      </c>
      <c r="AS25" s="4">
        <v>314</v>
      </c>
      <c r="AT25" s="4">
        <v>45</v>
      </c>
      <c r="AU25" s="4">
        <v>10</v>
      </c>
      <c r="AV25" s="4">
        <v>8</v>
      </c>
      <c r="AW25" s="4" t="s">
        <v>208</v>
      </c>
      <c r="AX25" s="4">
        <v>1.1449549999999999</v>
      </c>
      <c r="AY25" s="4">
        <v>1.285015</v>
      </c>
      <c r="AZ25" s="4">
        <v>2.6</v>
      </c>
      <c r="BA25" s="4">
        <v>14.023</v>
      </c>
      <c r="BB25" s="4">
        <v>11.58</v>
      </c>
      <c r="BC25" s="4">
        <v>0.83</v>
      </c>
      <c r="BD25" s="4">
        <v>18.109000000000002</v>
      </c>
      <c r="BE25" s="4">
        <v>1894.4949999999999</v>
      </c>
      <c r="BF25" s="4">
        <v>684.56100000000004</v>
      </c>
      <c r="BG25" s="4">
        <v>1.2569999999999999</v>
      </c>
      <c r="BH25" s="4">
        <v>1.32</v>
      </c>
      <c r="BI25" s="4">
        <v>2.577</v>
      </c>
      <c r="BJ25" s="4">
        <v>0.95199999999999996</v>
      </c>
      <c r="BK25" s="4">
        <v>1</v>
      </c>
      <c r="BL25" s="4">
        <v>1.952</v>
      </c>
      <c r="BM25" s="4">
        <v>20.291599999999999</v>
      </c>
      <c r="BQ25" s="4">
        <v>12.624000000000001</v>
      </c>
      <c r="BR25" s="4">
        <v>0.24646399999999999</v>
      </c>
      <c r="BS25" s="4">
        <v>-5</v>
      </c>
      <c r="BT25" s="4">
        <v>2.7123999999999999E-2</v>
      </c>
      <c r="BU25" s="4">
        <v>6.022964</v>
      </c>
      <c r="BV25" s="4">
        <v>0.54790499999999998</v>
      </c>
      <c r="BW25" s="4">
        <f t="shared" si="9"/>
        <v>1.5912670888</v>
      </c>
      <c r="BY25" s="4">
        <f t="shared" si="10"/>
        <v>8409.5202100036586</v>
      </c>
      <c r="BZ25" s="4">
        <f t="shared" si="11"/>
        <v>3038.7145727385478</v>
      </c>
      <c r="CA25" s="4">
        <f t="shared" si="12"/>
        <v>4.2258560935359997</v>
      </c>
      <c r="CB25" s="4">
        <f t="shared" si="13"/>
        <v>90.072879734868792</v>
      </c>
    </row>
    <row r="26" spans="1:80" x14ac:dyDescent="0.25">
      <c r="A26" s="2">
        <v>42069</v>
      </c>
      <c r="B26" s="3">
        <v>1.5254629629629631E-3</v>
      </c>
      <c r="C26" s="4">
        <v>12.89</v>
      </c>
      <c r="D26" s="4">
        <v>2.6562000000000001</v>
      </c>
      <c r="E26" s="4">
        <v>26562.264480000002</v>
      </c>
      <c r="F26" s="4">
        <v>58</v>
      </c>
      <c r="G26" s="4">
        <v>36.799999999999997</v>
      </c>
      <c r="H26" s="4">
        <v>1428.2</v>
      </c>
      <c r="J26" s="4">
        <v>0.1</v>
      </c>
      <c r="K26" s="4">
        <v>0.86560000000000004</v>
      </c>
      <c r="L26" s="4">
        <v>11.1572</v>
      </c>
      <c r="M26" s="4">
        <v>2.2991999999999999</v>
      </c>
      <c r="N26" s="4">
        <v>50.1751</v>
      </c>
      <c r="O26" s="4">
        <v>31.896699999999999</v>
      </c>
      <c r="P26" s="4">
        <v>82.1</v>
      </c>
      <c r="Q26" s="4">
        <v>38.012900000000002</v>
      </c>
      <c r="R26" s="4">
        <v>24.165099999999999</v>
      </c>
      <c r="S26" s="4">
        <v>62.2</v>
      </c>
      <c r="T26" s="4">
        <v>1428.2346</v>
      </c>
      <c r="W26" s="4">
        <v>0</v>
      </c>
      <c r="X26" s="4">
        <v>8.6599999999999996E-2</v>
      </c>
      <c r="Y26" s="4">
        <v>12.3</v>
      </c>
      <c r="Z26" s="4">
        <v>855</v>
      </c>
      <c r="AA26" s="4">
        <v>881</v>
      </c>
      <c r="AB26" s="4">
        <v>807</v>
      </c>
      <c r="AC26" s="4">
        <v>59</v>
      </c>
      <c r="AD26" s="4">
        <v>6.93</v>
      </c>
      <c r="AE26" s="4">
        <v>0.16</v>
      </c>
      <c r="AF26" s="4">
        <v>979</v>
      </c>
      <c r="AG26" s="4">
        <v>-11</v>
      </c>
      <c r="AH26" s="4">
        <v>8</v>
      </c>
      <c r="AI26" s="4">
        <v>25</v>
      </c>
      <c r="AJ26" s="4">
        <v>190</v>
      </c>
      <c r="AK26" s="4">
        <v>141</v>
      </c>
      <c r="AL26" s="4">
        <v>3.3</v>
      </c>
      <c r="AM26" s="4">
        <v>195</v>
      </c>
      <c r="AN26" s="4" t="s">
        <v>155</v>
      </c>
      <c r="AO26" s="4">
        <v>2</v>
      </c>
      <c r="AP26" s="4">
        <v>0.58476851851851852</v>
      </c>
      <c r="AQ26" s="4">
        <v>47.158749</v>
      </c>
      <c r="AR26" s="4">
        <v>-88.485935999999995</v>
      </c>
      <c r="AS26" s="4">
        <v>314</v>
      </c>
      <c r="AT26" s="4">
        <v>42.7</v>
      </c>
      <c r="AU26" s="4">
        <v>10</v>
      </c>
      <c r="AV26" s="4">
        <v>8</v>
      </c>
      <c r="AW26" s="4" t="s">
        <v>208</v>
      </c>
      <c r="AX26" s="4">
        <v>1.1000000000000001</v>
      </c>
      <c r="AY26" s="4">
        <v>1.3849149999999999</v>
      </c>
      <c r="AZ26" s="4">
        <v>2.6</v>
      </c>
      <c r="BA26" s="4">
        <v>14.023</v>
      </c>
      <c r="BB26" s="4">
        <v>13.28</v>
      </c>
      <c r="BC26" s="4">
        <v>0.95</v>
      </c>
      <c r="BD26" s="4">
        <v>15.528</v>
      </c>
      <c r="BE26" s="4">
        <v>2487.741</v>
      </c>
      <c r="BF26" s="4">
        <v>326.291</v>
      </c>
      <c r="BG26" s="4">
        <v>1.1719999999999999</v>
      </c>
      <c r="BH26" s="4">
        <v>0.745</v>
      </c>
      <c r="BI26" s="4">
        <v>1.9159999999999999</v>
      </c>
      <c r="BJ26" s="4">
        <v>0.88800000000000001</v>
      </c>
      <c r="BK26" s="4">
        <v>0.56399999999999995</v>
      </c>
      <c r="BL26" s="4">
        <v>1.452</v>
      </c>
      <c r="BM26" s="4">
        <v>10.531000000000001</v>
      </c>
      <c r="BQ26" s="4">
        <v>14.032999999999999</v>
      </c>
      <c r="BR26" s="4">
        <v>0.14913799999999999</v>
      </c>
      <c r="BS26" s="4">
        <v>-5</v>
      </c>
      <c r="BT26" s="4">
        <v>2.7E-2</v>
      </c>
      <c r="BU26" s="4">
        <v>3.6445590000000001</v>
      </c>
      <c r="BV26" s="4">
        <v>0.5454</v>
      </c>
      <c r="BW26" s="4">
        <f t="shared" si="9"/>
        <v>0.96289248780000003</v>
      </c>
      <c r="BY26" s="4">
        <f t="shared" si="10"/>
        <v>6682.1717933484033</v>
      </c>
      <c r="BZ26" s="4">
        <f t="shared" si="11"/>
        <v>876.43067209305298</v>
      </c>
      <c r="CA26" s="4">
        <f t="shared" si="12"/>
        <v>2.3852035049040001</v>
      </c>
      <c r="CB26" s="4">
        <f t="shared" si="13"/>
        <v>28.286687060973001</v>
      </c>
    </row>
    <row r="27" spans="1:80" x14ac:dyDescent="0.25">
      <c r="A27" s="2">
        <v>42069</v>
      </c>
      <c r="B27" s="3">
        <v>1.5370370370370371E-3</v>
      </c>
      <c r="C27" s="4">
        <v>13.643000000000001</v>
      </c>
      <c r="D27" s="4">
        <v>0.6845</v>
      </c>
      <c r="E27" s="4">
        <v>6845.4867260000001</v>
      </c>
      <c r="F27" s="4">
        <v>46.6</v>
      </c>
      <c r="G27" s="4">
        <v>20.9</v>
      </c>
      <c r="H27" s="4">
        <v>750.7</v>
      </c>
      <c r="J27" s="4">
        <v>0.1</v>
      </c>
      <c r="K27" s="4">
        <v>0.87790000000000001</v>
      </c>
      <c r="L27" s="4">
        <v>11.977</v>
      </c>
      <c r="M27" s="4">
        <v>0.60099999999999998</v>
      </c>
      <c r="N27" s="4">
        <v>40.924900000000001</v>
      </c>
      <c r="O27" s="4">
        <v>18.3278</v>
      </c>
      <c r="P27" s="4">
        <v>59.3</v>
      </c>
      <c r="Q27" s="4">
        <v>31.004899999999999</v>
      </c>
      <c r="R27" s="4">
        <v>13.885199999999999</v>
      </c>
      <c r="S27" s="4">
        <v>44.9</v>
      </c>
      <c r="T27" s="4">
        <v>750.6585</v>
      </c>
      <c r="W27" s="4">
        <v>0</v>
      </c>
      <c r="X27" s="4">
        <v>8.7800000000000003E-2</v>
      </c>
      <c r="Y27" s="4">
        <v>12.2</v>
      </c>
      <c r="Z27" s="4">
        <v>854</v>
      </c>
      <c r="AA27" s="4">
        <v>880</v>
      </c>
      <c r="AB27" s="4">
        <v>805</v>
      </c>
      <c r="AC27" s="4">
        <v>59</v>
      </c>
      <c r="AD27" s="4">
        <v>6.93</v>
      </c>
      <c r="AE27" s="4">
        <v>0.16</v>
      </c>
      <c r="AF27" s="4">
        <v>979</v>
      </c>
      <c r="AG27" s="4">
        <v>-11</v>
      </c>
      <c r="AH27" s="4">
        <v>8</v>
      </c>
      <c r="AI27" s="4">
        <v>25</v>
      </c>
      <c r="AJ27" s="4">
        <v>190</v>
      </c>
      <c r="AK27" s="4">
        <v>141</v>
      </c>
      <c r="AL27" s="4">
        <v>3.3</v>
      </c>
      <c r="AM27" s="4">
        <v>195</v>
      </c>
      <c r="AN27" s="4" t="s">
        <v>155</v>
      </c>
      <c r="AO27" s="4">
        <v>2</v>
      </c>
      <c r="AP27" s="4">
        <v>0.58478009259259256</v>
      </c>
      <c r="AQ27" s="4">
        <v>47.158740000000002</v>
      </c>
      <c r="AR27" s="4">
        <v>-88.485902999999993</v>
      </c>
      <c r="AS27" s="4">
        <v>314</v>
      </c>
      <c r="AT27" s="4">
        <v>40.200000000000003</v>
      </c>
      <c r="AU27" s="4">
        <v>10</v>
      </c>
      <c r="AV27" s="4">
        <v>8</v>
      </c>
      <c r="AW27" s="4" t="s">
        <v>208</v>
      </c>
      <c r="AX27" s="4">
        <v>1.184815</v>
      </c>
      <c r="AY27" s="4">
        <v>1.6544460000000001</v>
      </c>
      <c r="AZ27" s="4">
        <v>2.7696299999999998</v>
      </c>
      <c r="BA27" s="4">
        <v>14.023</v>
      </c>
      <c r="BB27" s="4">
        <v>14.67</v>
      </c>
      <c r="BC27" s="4">
        <v>1.05</v>
      </c>
      <c r="BD27" s="4">
        <v>13.906000000000001</v>
      </c>
      <c r="BE27" s="4">
        <v>2870.9369999999999</v>
      </c>
      <c r="BF27" s="4">
        <v>91.686999999999998</v>
      </c>
      <c r="BG27" s="4">
        <v>1.0269999999999999</v>
      </c>
      <c r="BH27" s="4">
        <v>0.46</v>
      </c>
      <c r="BI27" s="4">
        <v>1.4870000000000001</v>
      </c>
      <c r="BJ27" s="4">
        <v>0.77800000000000002</v>
      </c>
      <c r="BK27" s="4">
        <v>0.34899999999999998</v>
      </c>
      <c r="BL27" s="4">
        <v>1.127</v>
      </c>
      <c r="BM27" s="4">
        <v>5.9503000000000004</v>
      </c>
      <c r="BQ27" s="4">
        <v>15.301</v>
      </c>
      <c r="BR27" s="4">
        <v>0.11204600000000001</v>
      </c>
      <c r="BS27" s="4">
        <v>-5</v>
      </c>
      <c r="BT27" s="4">
        <v>2.6061999999999998E-2</v>
      </c>
      <c r="BU27" s="4">
        <v>2.738124</v>
      </c>
      <c r="BV27" s="4">
        <v>0.52645200000000003</v>
      </c>
      <c r="BW27" s="4">
        <f t="shared" si="9"/>
        <v>0.72341236079999993</v>
      </c>
      <c r="BY27" s="4">
        <f t="shared" si="10"/>
        <v>5793.5433671125556</v>
      </c>
      <c r="BZ27" s="4">
        <f t="shared" si="11"/>
        <v>185.02412651355601</v>
      </c>
      <c r="CA27" s="4">
        <f t="shared" si="12"/>
        <v>1.5700019678640003</v>
      </c>
      <c r="CB27" s="4">
        <f t="shared" si="13"/>
        <v>12.007689857816402</v>
      </c>
    </row>
    <row r="28" spans="1:80" x14ac:dyDescent="0.25">
      <c r="A28" s="2">
        <v>42069</v>
      </c>
      <c r="B28" s="3">
        <v>1.5486111111111111E-3</v>
      </c>
      <c r="C28" s="4">
        <v>14.122</v>
      </c>
      <c r="D28" s="4">
        <v>0.22770000000000001</v>
      </c>
      <c r="E28" s="4">
        <v>2277.3322149999999</v>
      </c>
      <c r="F28" s="4">
        <v>40.700000000000003</v>
      </c>
      <c r="G28" s="4">
        <v>18.100000000000001</v>
      </c>
      <c r="H28" s="4">
        <v>525.79999999999995</v>
      </c>
      <c r="J28" s="4">
        <v>0.1</v>
      </c>
      <c r="K28" s="4">
        <v>0.87839999999999996</v>
      </c>
      <c r="L28" s="4">
        <v>12.4053</v>
      </c>
      <c r="M28" s="4">
        <v>0.2</v>
      </c>
      <c r="N28" s="4">
        <v>35.752200000000002</v>
      </c>
      <c r="O28" s="4">
        <v>15.8996</v>
      </c>
      <c r="P28" s="4">
        <v>51.7</v>
      </c>
      <c r="Q28" s="4">
        <v>27.085999999999999</v>
      </c>
      <c r="R28" s="4">
        <v>12.0456</v>
      </c>
      <c r="S28" s="4">
        <v>39.1</v>
      </c>
      <c r="T28" s="4">
        <v>525.80160000000001</v>
      </c>
      <c r="W28" s="4">
        <v>0</v>
      </c>
      <c r="X28" s="4">
        <v>8.7800000000000003E-2</v>
      </c>
      <c r="Y28" s="4">
        <v>12.2</v>
      </c>
      <c r="Z28" s="4">
        <v>853</v>
      </c>
      <c r="AA28" s="4">
        <v>880</v>
      </c>
      <c r="AB28" s="4">
        <v>804</v>
      </c>
      <c r="AC28" s="4">
        <v>59</v>
      </c>
      <c r="AD28" s="4">
        <v>6.93</v>
      </c>
      <c r="AE28" s="4">
        <v>0.16</v>
      </c>
      <c r="AF28" s="4">
        <v>979</v>
      </c>
      <c r="AG28" s="4">
        <v>-11</v>
      </c>
      <c r="AH28" s="4">
        <v>8</v>
      </c>
      <c r="AI28" s="4">
        <v>25</v>
      </c>
      <c r="AJ28" s="4">
        <v>190.9</v>
      </c>
      <c r="AK28" s="4">
        <v>141</v>
      </c>
      <c r="AL28" s="4">
        <v>3.3</v>
      </c>
      <c r="AM28" s="4">
        <v>195</v>
      </c>
      <c r="AN28" s="4" t="s">
        <v>155</v>
      </c>
      <c r="AO28" s="4">
        <v>2</v>
      </c>
      <c r="AP28" s="4">
        <v>0.58478009259259256</v>
      </c>
      <c r="AQ28" s="4">
        <v>47.158627000000003</v>
      </c>
      <c r="AR28" s="4">
        <v>-88.485585</v>
      </c>
      <c r="AS28" s="4">
        <v>314.10000000000002</v>
      </c>
      <c r="AT28" s="4">
        <v>37.299999999999997</v>
      </c>
      <c r="AU28" s="4">
        <v>10</v>
      </c>
      <c r="AV28" s="4">
        <v>8</v>
      </c>
      <c r="AW28" s="4" t="s">
        <v>208</v>
      </c>
      <c r="AX28" s="4">
        <v>1.1152850000000001</v>
      </c>
      <c r="AY28" s="4">
        <v>1.7</v>
      </c>
      <c r="AZ28" s="4">
        <v>2.7152850000000002</v>
      </c>
      <c r="BA28" s="4">
        <v>14.023</v>
      </c>
      <c r="BB28" s="4">
        <v>14.73</v>
      </c>
      <c r="BC28" s="4">
        <v>1.05</v>
      </c>
      <c r="BD28" s="4">
        <v>13.839</v>
      </c>
      <c r="BE28" s="4">
        <v>2972.4690000000001</v>
      </c>
      <c r="BF28" s="4">
        <v>30.509</v>
      </c>
      <c r="BG28" s="4">
        <v>0.89700000000000002</v>
      </c>
      <c r="BH28" s="4">
        <v>0.39900000000000002</v>
      </c>
      <c r="BI28" s="4">
        <v>1.296</v>
      </c>
      <c r="BJ28" s="4">
        <v>0.68</v>
      </c>
      <c r="BK28" s="4">
        <v>0.30199999999999999</v>
      </c>
      <c r="BL28" s="4">
        <v>0.98199999999999998</v>
      </c>
      <c r="BM28" s="4">
        <v>4.1662999999999997</v>
      </c>
      <c r="BQ28" s="4">
        <v>15.304</v>
      </c>
      <c r="BR28" s="4">
        <v>9.2177999999999996E-2</v>
      </c>
      <c r="BS28" s="4">
        <v>-5</v>
      </c>
      <c r="BT28" s="4">
        <v>2.5999999999999999E-2</v>
      </c>
      <c r="BU28" s="4">
        <v>2.252599</v>
      </c>
      <c r="BV28" s="4">
        <v>0.5252</v>
      </c>
      <c r="BW28" s="4">
        <f t="shared" si="9"/>
        <v>0.59513665579999997</v>
      </c>
      <c r="BY28" s="4">
        <f t="shared" si="10"/>
        <v>4934.7903736381477</v>
      </c>
      <c r="BZ28" s="4">
        <f t="shared" si="11"/>
        <v>50.649988110666996</v>
      </c>
      <c r="CA28" s="4">
        <f t="shared" si="12"/>
        <v>1.1289125148400001</v>
      </c>
      <c r="CB28" s="4">
        <f t="shared" si="13"/>
        <v>6.9167473684968996</v>
      </c>
    </row>
    <row r="29" spans="1:80" x14ac:dyDescent="0.25">
      <c r="A29" s="2">
        <v>42069</v>
      </c>
      <c r="B29" s="3">
        <v>1.5601851851851851E-3</v>
      </c>
      <c r="C29" s="4">
        <v>14.28</v>
      </c>
      <c r="D29" s="4">
        <v>0.12870000000000001</v>
      </c>
      <c r="E29" s="4">
        <v>1287.3993290000001</v>
      </c>
      <c r="F29" s="4">
        <v>31.8</v>
      </c>
      <c r="G29" s="4">
        <v>13.4</v>
      </c>
      <c r="H29" s="4">
        <v>449.6</v>
      </c>
      <c r="J29" s="4">
        <v>0.1</v>
      </c>
      <c r="K29" s="4">
        <v>0.87809999999999999</v>
      </c>
      <c r="L29" s="4">
        <v>12.5396</v>
      </c>
      <c r="M29" s="4">
        <v>0.113</v>
      </c>
      <c r="N29" s="4">
        <v>27.956</v>
      </c>
      <c r="O29" s="4">
        <v>11.7676</v>
      </c>
      <c r="P29" s="4">
        <v>39.700000000000003</v>
      </c>
      <c r="Q29" s="4">
        <v>21.179600000000001</v>
      </c>
      <c r="R29" s="4">
        <v>8.9152000000000005</v>
      </c>
      <c r="S29" s="4">
        <v>30.1</v>
      </c>
      <c r="T29" s="4">
        <v>449.63119999999998</v>
      </c>
      <c r="W29" s="4">
        <v>0</v>
      </c>
      <c r="X29" s="4">
        <v>8.7800000000000003E-2</v>
      </c>
      <c r="Y29" s="4">
        <v>12.3</v>
      </c>
      <c r="Z29" s="4">
        <v>852</v>
      </c>
      <c r="AA29" s="4">
        <v>878</v>
      </c>
      <c r="AB29" s="4">
        <v>804</v>
      </c>
      <c r="AC29" s="4">
        <v>59</v>
      </c>
      <c r="AD29" s="4">
        <v>6.93</v>
      </c>
      <c r="AE29" s="4">
        <v>0.16</v>
      </c>
      <c r="AF29" s="4">
        <v>979</v>
      </c>
      <c r="AG29" s="4">
        <v>-11</v>
      </c>
      <c r="AH29" s="4">
        <v>8</v>
      </c>
      <c r="AI29" s="4">
        <v>25</v>
      </c>
      <c r="AJ29" s="4">
        <v>191</v>
      </c>
      <c r="AK29" s="4">
        <v>141</v>
      </c>
      <c r="AL29" s="4">
        <v>3.2</v>
      </c>
      <c r="AM29" s="4">
        <v>195</v>
      </c>
      <c r="AN29" s="4" t="s">
        <v>155</v>
      </c>
      <c r="AO29" s="4">
        <v>2</v>
      </c>
      <c r="AP29" s="4">
        <v>0.58480324074074075</v>
      </c>
      <c r="AQ29" s="4">
        <v>47.158607000000003</v>
      </c>
      <c r="AR29" s="4">
        <v>-88.485528000000002</v>
      </c>
      <c r="AS29" s="4">
        <v>314.10000000000002</v>
      </c>
      <c r="AT29" s="4">
        <v>34.200000000000003</v>
      </c>
      <c r="AU29" s="4">
        <v>10</v>
      </c>
      <c r="AV29" s="4">
        <v>9</v>
      </c>
      <c r="AW29" s="4" t="s">
        <v>206</v>
      </c>
      <c r="AX29" s="4">
        <v>1.1000000000000001</v>
      </c>
      <c r="AY29" s="4">
        <v>1.7846150000000001</v>
      </c>
      <c r="AZ29" s="4">
        <v>2.7</v>
      </c>
      <c r="BA29" s="4">
        <v>14.023</v>
      </c>
      <c r="BB29" s="4">
        <v>14.7</v>
      </c>
      <c r="BC29" s="4">
        <v>1.05</v>
      </c>
      <c r="BD29" s="4">
        <v>13.879</v>
      </c>
      <c r="BE29" s="4">
        <v>2995.2330000000002</v>
      </c>
      <c r="BF29" s="4">
        <v>17.187000000000001</v>
      </c>
      <c r="BG29" s="4">
        <v>0.69899999999999995</v>
      </c>
      <c r="BH29" s="4">
        <v>0.29399999999999998</v>
      </c>
      <c r="BI29" s="4">
        <v>0.99399999999999999</v>
      </c>
      <c r="BJ29" s="4">
        <v>0.53</v>
      </c>
      <c r="BK29" s="4">
        <v>0.223</v>
      </c>
      <c r="BL29" s="4">
        <v>0.753</v>
      </c>
      <c r="BM29" s="4">
        <v>3.5516000000000001</v>
      </c>
      <c r="BQ29" s="4">
        <v>15.250999999999999</v>
      </c>
      <c r="BR29" s="4">
        <v>0.17729600000000001</v>
      </c>
      <c r="BS29" s="4">
        <v>-5</v>
      </c>
      <c r="BT29" s="4">
        <v>2.7876000000000001E-2</v>
      </c>
      <c r="BU29" s="4">
        <v>4.3326700000000002</v>
      </c>
      <c r="BV29" s="4">
        <v>0.56309500000000001</v>
      </c>
      <c r="BW29" s="4">
        <f t="shared" si="9"/>
        <v>1.144691414</v>
      </c>
      <c r="BY29" s="4">
        <f t="shared" si="10"/>
        <v>9564.3114914750713</v>
      </c>
      <c r="BZ29" s="4">
        <f t="shared" si="11"/>
        <v>54.881146676730012</v>
      </c>
      <c r="CA29" s="4">
        <f t="shared" si="12"/>
        <v>1.6923842287000002</v>
      </c>
      <c r="CB29" s="4">
        <f t="shared" si="13"/>
        <v>11.340890238964001</v>
      </c>
    </row>
    <row r="30" spans="1:80" x14ac:dyDescent="0.25">
      <c r="A30" s="2">
        <v>42069</v>
      </c>
      <c r="B30" s="3">
        <v>1.5717592592592591E-3</v>
      </c>
      <c r="C30" s="4">
        <v>14.323</v>
      </c>
      <c r="D30" s="4">
        <v>7.9899999999999999E-2</v>
      </c>
      <c r="E30" s="4">
        <v>798.50042800000006</v>
      </c>
      <c r="F30" s="4">
        <v>26.5</v>
      </c>
      <c r="G30" s="4">
        <v>11.1</v>
      </c>
      <c r="H30" s="4">
        <v>377.2</v>
      </c>
      <c r="J30" s="4">
        <v>0.1</v>
      </c>
      <c r="K30" s="4">
        <v>0.87819999999999998</v>
      </c>
      <c r="L30" s="4">
        <v>12.5793</v>
      </c>
      <c r="M30" s="4">
        <v>7.0099999999999996E-2</v>
      </c>
      <c r="N30" s="4">
        <v>23.3001</v>
      </c>
      <c r="O30" s="4">
        <v>9.7866</v>
      </c>
      <c r="P30" s="4">
        <v>33.1</v>
      </c>
      <c r="Q30" s="4">
        <v>17.652200000000001</v>
      </c>
      <c r="R30" s="4">
        <v>7.4143999999999997</v>
      </c>
      <c r="S30" s="4">
        <v>25.1</v>
      </c>
      <c r="T30" s="4">
        <v>377.16800000000001</v>
      </c>
      <c r="W30" s="4">
        <v>0</v>
      </c>
      <c r="X30" s="4">
        <v>8.7800000000000003E-2</v>
      </c>
      <c r="Y30" s="4">
        <v>12.2</v>
      </c>
      <c r="Z30" s="4">
        <v>852</v>
      </c>
      <c r="AA30" s="4">
        <v>878</v>
      </c>
      <c r="AB30" s="4">
        <v>805</v>
      </c>
      <c r="AC30" s="4">
        <v>59</v>
      </c>
      <c r="AD30" s="4">
        <v>6.93</v>
      </c>
      <c r="AE30" s="4">
        <v>0.16</v>
      </c>
      <c r="AF30" s="4">
        <v>979</v>
      </c>
      <c r="AG30" s="4">
        <v>-11</v>
      </c>
      <c r="AH30" s="4">
        <v>8</v>
      </c>
      <c r="AI30" s="4">
        <v>25</v>
      </c>
      <c r="AJ30" s="4">
        <v>191</v>
      </c>
      <c r="AK30" s="4">
        <v>141</v>
      </c>
      <c r="AL30" s="4">
        <v>3</v>
      </c>
      <c r="AM30" s="4">
        <v>195</v>
      </c>
      <c r="AN30" s="4" t="s">
        <v>155</v>
      </c>
      <c r="AO30" s="4">
        <v>2</v>
      </c>
      <c r="AP30" s="4">
        <v>0.58480324074074075</v>
      </c>
      <c r="AQ30" s="4">
        <v>47.158571999999999</v>
      </c>
      <c r="AR30" s="4">
        <v>-88.485383999999996</v>
      </c>
      <c r="AS30" s="4">
        <v>314</v>
      </c>
      <c r="AT30" s="4">
        <v>31.1</v>
      </c>
      <c r="AU30" s="4">
        <v>10</v>
      </c>
      <c r="AV30" s="4">
        <v>9</v>
      </c>
      <c r="AW30" s="4" t="s">
        <v>206</v>
      </c>
      <c r="AX30" s="4">
        <v>1.015485</v>
      </c>
      <c r="AY30" s="4">
        <v>1.7154849999999999</v>
      </c>
      <c r="AZ30" s="4">
        <v>2.1083919999999998</v>
      </c>
      <c r="BA30" s="4">
        <v>14.023</v>
      </c>
      <c r="BB30" s="4">
        <v>14.72</v>
      </c>
      <c r="BC30" s="4">
        <v>1.05</v>
      </c>
      <c r="BD30" s="4">
        <v>13.866</v>
      </c>
      <c r="BE30" s="4">
        <v>3007.2049999999999</v>
      </c>
      <c r="BF30" s="4">
        <v>10.67</v>
      </c>
      <c r="BG30" s="4">
        <v>0.58299999999999996</v>
      </c>
      <c r="BH30" s="4">
        <v>0.245</v>
      </c>
      <c r="BI30" s="4">
        <v>0.82799999999999996</v>
      </c>
      <c r="BJ30" s="4">
        <v>0.442</v>
      </c>
      <c r="BK30" s="4">
        <v>0.186</v>
      </c>
      <c r="BL30" s="4">
        <v>0.628</v>
      </c>
      <c r="BM30" s="4">
        <v>2.9817</v>
      </c>
      <c r="BQ30" s="4">
        <v>15.266</v>
      </c>
      <c r="BR30" s="4">
        <v>0.214892</v>
      </c>
      <c r="BS30" s="4">
        <v>-5</v>
      </c>
      <c r="BT30" s="4">
        <v>2.7061999999999999E-2</v>
      </c>
      <c r="BU30" s="4">
        <v>5.251423</v>
      </c>
      <c r="BV30" s="4">
        <v>0.54665200000000003</v>
      </c>
      <c r="BW30" s="4">
        <f t="shared" si="9"/>
        <v>1.3874259566</v>
      </c>
      <c r="BY30" s="4">
        <f t="shared" si="10"/>
        <v>11638.781755500955</v>
      </c>
      <c r="BZ30" s="4">
        <f t="shared" si="11"/>
        <v>41.29608767317</v>
      </c>
      <c r="CA30" s="4">
        <f t="shared" si="12"/>
        <v>1.7106720479419999</v>
      </c>
      <c r="CB30" s="4">
        <f t="shared" si="13"/>
        <v>11.5400697858567</v>
      </c>
    </row>
    <row r="31" spans="1:80" x14ac:dyDescent="0.25">
      <c r="A31" s="2">
        <v>42069</v>
      </c>
      <c r="B31" s="3">
        <v>1.5833333333333335E-3</v>
      </c>
      <c r="C31" s="4">
        <v>14.406000000000001</v>
      </c>
      <c r="D31" s="4">
        <v>5.8299999999999998E-2</v>
      </c>
      <c r="E31" s="4">
        <v>583.10233700000003</v>
      </c>
      <c r="F31" s="4">
        <v>25.6</v>
      </c>
      <c r="G31" s="4">
        <v>8.6</v>
      </c>
      <c r="H31" s="4">
        <v>380.6</v>
      </c>
      <c r="J31" s="4">
        <v>0.1</v>
      </c>
      <c r="K31" s="4">
        <v>0.87780000000000002</v>
      </c>
      <c r="L31" s="4">
        <v>12.645099999999999</v>
      </c>
      <c r="M31" s="4">
        <v>5.1200000000000002E-2</v>
      </c>
      <c r="N31" s="4">
        <v>22.4985</v>
      </c>
      <c r="O31" s="4">
        <v>7.5872999999999999</v>
      </c>
      <c r="P31" s="4">
        <v>30.1</v>
      </c>
      <c r="Q31" s="4">
        <v>17.044899999999998</v>
      </c>
      <c r="R31" s="4">
        <v>5.7481999999999998</v>
      </c>
      <c r="S31" s="4">
        <v>22.8</v>
      </c>
      <c r="T31" s="4">
        <v>380.6</v>
      </c>
      <c r="W31" s="4">
        <v>0</v>
      </c>
      <c r="X31" s="4">
        <v>8.7800000000000003E-2</v>
      </c>
      <c r="Y31" s="4">
        <v>12.3</v>
      </c>
      <c r="Z31" s="4">
        <v>852</v>
      </c>
      <c r="AA31" s="4">
        <v>877</v>
      </c>
      <c r="AB31" s="4">
        <v>803</v>
      </c>
      <c r="AC31" s="4">
        <v>59</v>
      </c>
      <c r="AD31" s="4">
        <v>6.93</v>
      </c>
      <c r="AE31" s="4">
        <v>0.16</v>
      </c>
      <c r="AF31" s="4">
        <v>979</v>
      </c>
      <c r="AG31" s="4">
        <v>-11</v>
      </c>
      <c r="AH31" s="4">
        <v>8</v>
      </c>
      <c r="AI31" s="4">
        <v>25</v>
      </c>
      <c r="AJ31" s="4">
        <v>191</v>
      </c>
      <c r="AK31" s="4">
        <v>141</v>
      </c>
      <c r="AL31" s="4">
        <v>3</v>
      </c>
      <c r="AM31" s="4">
        <v>195</v>
      </c>
      <c r="AN31" s="4" t="s">
        <v>155</v>
      </c>
      <c r="AO31" s="4">
        <v>2</v>
      </c>
      <c r="AP31" s="4">
        <v>0.58481481481481479</v>
      </c>
      <c r="AQ31" s="4">
        <v>47.158546000000001</v>
      </c>
      <c r="AR31" s="4">
        <v>-88.485223000000005</v>
      </c>
      <c r="AS31" s="4">
        <v>313.7</v>
      </c>
      <c r="AT31" s="4">
        <v>27.8</v>
      </c>
      <c r="AU31" s="4">
        <v>10</v>
      </c>
      <c r="AV31" s="4">
        <v>9</v>
      </c>
      <c r="AW31" s="4" t="s">
        <v>206</v>
      </c>
      <c r="AX31" s="4">
        <v>1</v>
      </c>
      <c r="AY31" s="4">
        <v>1.784416</v>
      </c>
      <c r="AZ31" s="4">
        <v>2</v>
      </c>
      <c r="BA31" s="4">
        <v>14.023</v>
      </c>
      <c r="BB31" s="4">
        <v>14.66</v>
      </c>
      <c r="BC31" s="4">
        <v>1.05</v>
      </c>
      <c r="BD31" s="4">
        <v>13.923999999999999</v>
      </c>
      <c r="BE31" s="4">
        <v>3011.6959999999999</v>
      </c>
      <c r="BF31" s="4">
        <v>7.7590000000000003</v>
      </c>
      <c r="BG31" s="4">
        <v>0.56100000000000005</v>
      </c>
      <c r="BH31" s="4">
        <v>0.189</v>
      </c>
      <c r="BI31" s="4">
        <v>0.75</v>
      </c>
      <c r="BJ31" s="4">
        <v>0.42499999999999999</v>
      </c>
      <c r="BK31" s="4">
        <v>0.14299999999999999</v>
      </c>
      <c r="BL31" s="4">
        <v>0.56799999999999995</v>
      </c>
      <c r="BM31" s="4">
        <v>2.9975999999999998</v>
      </c>
      <c r="BQ31" s="4">
        <v>15.201000000000001</v>
      </c>
      <c r="BR31" s="4">
        <v>0.180418</v>
      </c>
      <c r="BS31" s="4">
        <v>-5</v>
      </c>
      <c r="BT31" s="4">
        <v>2.8875999999999999E-2</v>
      </c>
      <c r="BU31" s="4">
        <v>4.4089650000000002</v>
      </c>
      <c r="BV31" s="4">
        <v>0.58329500000000001</v>
      </c>
      <c r="BW31" s="4">
        <f t="shared" si="9"/>
        <v>1.1648485530000001</v>
      </c>
      <c r="BY31" s="4">
        <f t="shared" si="10"/>
        <v>9786.2266816696811</v>
      </c>
      <c r="BZ31" s="4">
        <f t="shared" si="11"/>
        <v>25.212150503595002</v>
      </c>
      <c r="CA31" s="4">
        <f t="shared" si="12"/>
        <v>1.380998062125</v>
      </c>
      <c r="CB31" s="4">
        <f t="shared" si="13"/>
        <v>9.7404230377080001</v>
      </c>
    </row>
    <row r="32" spans="1:80" x14ac:dyDescent="0.25">
      <c r="A32" s="2">
        <v>42069</v>
      </c>
      <c r="B32" s="3">
        <v>1.5949074074074075E-3</v>
      </c>
      <c r="C32" s="4">
        <v>14.488</v>
      </c>
      <c r="D32" s="4">
        <v>6.3799999999999996E-2</v>
      </c>
      <c r="E32" s="4">
        <v>637.90616899999998</v>
      </c>
      <c r="F32" s="4">
        <v>25.1</v>
      </c>
      <c r="G32" s="4">
        <v>8.4</v>
      </c>
      <c r="H32" s="4">
        <v>346.9</v>
      </c>
      <c r="J32" s="4">
        <v>0.1</v>
      </c>
      <c r="K32" s="4">
        <v>0.87719999999999998</v>
      </c>
      <c r="L32" s="4">
        <v>12.7081</v>
      </c>
      <c r="M32" s="4">
        <v>5.6000000000000001E-2</v>
      </c>
      <c r="N32" s="4">
        <v>22.055199999999999</v>
      </c>
      <c r="O32" s="4">
        <v>7.4065000000000003</v>
      </c>
      <c r="P32" s="4">
        <v>29.5</v>
      </c>
      <c r="Q32" s="4">
        <v>16.709099999999999</v>
      </c>
      <c r="R32" s="4">
        <v>5.6112000000000002</v>
      </c>
      <c r="S32" s="4">
        <v>22.3</v>
      </c>
      <c r="T32" s="4">
        <v>346.88</v>
      </c>
      <c r="W32" s="4">
        <v>0</v>
      </c>
      <c r="X32" s="4">
        <v>8.77E-2</v>
      </c>
      <c r="Y32" s="4">
        <v>12.3</v>
      </c>
      <c r="Z32" s="4">
        <v>851</v>
      </c>
      <c r="AA32" s="4">
        <v>877</v>
      </c>
      <c r="AB32" s="4">
        <v>803</v>
      </c>
      <c r="AC32" s="4">
        <v>59</v>
      </c>
      <c r="AD32" s="4">
        <v>6.93</v>
      </c>
      <c r="AE32" s="4">
        <v>0.16</v>
      </c>
      <c r="AF32" s="4">
        <v>979</v>
      </c>
      <c r="AG32" s="4">
        <v>-11</v>
      </c>
      <c r="AH32" s="4">
        <v>8</v>
      </c>
      <c r="AI32" s="4">
        <v>25</v>
      </c>
      <c r="AJ32" s="4">
        <v>191</v>
      </c>
      <c r="AK32" s="4">
        <v>141</v>
      </c>
      <c r="AL32" s="4">
        <v>3.1</v>
      </c>
      <c r="AM32" s="4">
        <v>195</v>
      </c>
      <c r="AN32" s="4" t="s">
        <v>155</v>
      </c>
      <c r="AO32" s="4">
        <v>2</v>
      </c>
      <c r="AP32" s="4">
        <v>0.58482638888888883</v>
      </c>
      <c r="AQ32" s="4">
        <v>47.158529999999999</v>
      </c>
      <c r="AR32" s="4">
        <v>-88.485078999999999</v>
      </c>
      <c r="AS32" s="4">
        <v>313.39999999999998</v>
      </c>
      <c r="AT32" s="4">
        <v>25</v>
      </c>
      <c r="AU32" s="4">
        <v>10</v>
      </c>
      <c r="AV32" s="4">
        <v>9</v>
      </c>
      <c r="AW32" s="4" t="s">
        <v>206</v>
      </c>
      <c r="AX32" s="4">
        <v>1</v>
      </c>
      <c r="AY32" s="4">
        <v>1.8</v>
      </c>
      <c r="AZ32" s="4">
        <v>2.0843159999999998</v>
      </c>
      <c r="BA32" s="4">
        <v>14.023</v>
      </c>
      <c r="BB32" s="4">
        <v>14.58</v>
      </c>
      <c r="BC32" s="4">
        <v>1.04</v>
      </c>
      <c r="BD32" s="4">
        <v>14.004</v>
      </c>
      <c r="BE32" s="4">
        <v>3011.424</v>
      </c>
      <c r="BF32" s="4">
        <v>8.4390000000000001</v>
      </c>
      <c r="BG32" s="4">
        <v>0.54700000000000004</v>
      </c>
      <c r="BH32" s="4">
        <v>0.184</v>
      </c>
      <c r="BI32" s="4">
        <v>0.73099999999999998</v>
      </c>
      <c r="BJ32" s="4">
        <v>0.41499999999999998</v>
      </c>
      <c r="BK32" s="4">
        <v>0.13900000000000001</v>
      </c>
      <c r="BL32" s="4">
        <v>0.55400000000000005</v>
      </c>
      <c r="BM32" s="4">
        <v>2.7183000000000002</v>
      </c>
      <c r="BQ32" s="4">
        <v>15.114000000000001</v>
      </c>
      <c r="BR32" s="4">
        <v>0.13766600000000001</v>
      </c>
      <c r="BS32" s="4">
        <v>-5</v>
      </c>
      <c r="BT32" s="4">
        <v>2.9000000000000001E-2</v>
      </c>
      <c r="BU32" s="4">
        <v>3.3642129999999999</v>
      </c>
      <c r="BV32" s="4">
        <v>0.58579999999999999</v>
      </c>
      <c r="BW32" s="4">
        <f t="shared" si="9"/>
        <v>0.88882507459999993</v>
      </c>
      <c r="BY32" s="4">
        <f t="shared" si="10"/>
        <v>7466.5998939829442</v>
      </c>
      <c r="BZ32" s="4">
        <f t="shared" si="11"/>
        <v>20.923867414659</v>
      </c>
      <c r="CA32" s="4">
        <f t="shared" si="12"/>
        <v>1.028961367115</v>
      </c>
      <c r="CB32" s="4">
        <f t="shared" si="13"/>
        <v>6.7398209258523005</v>
      </c>
    </row>
    <row r="33" spans="1:80" x14ac:dyDescent="0.25">
      <c r="A33" s="2">
        <v>42069</v>
      </c>
      <c r="B33" s="3">
        <v>1.6064814814814815E-3</v>
      </c>
      <c r="C33" s="4">
        <v>15.28</v>
      </c>
      <c r="D33" s="4">
        <v>0.64600000000000002</v>
      </c>
      <c r="E33" s="4">
        <v>6459.6774189999996</v>
      </c>
      <c r="F33" s="4">
        <v>25.1</v>
      </c>
      <c r="G33" s="4">
        <v>8.4</v>
      </c>
      <c r="H33" s="4">
        <v>340.7</v>
      </c>
      <c r="J33" s="4">
        <v>0.2</v>
      </c>
      <c r="K33" s="4">
        <v>0.86609999999999998</v>
      </c>
      <c r="L33" s="4">
        <v>13.2333</v>
      </c>
      <c r="M33" s="4">
        <v>0.5595</v>
      </c>
      <c r="N33" s="4">
        <v>21.738600000000002</v>
      </c>
      <c r="O33" s="4">
        <v>7.2751000000000001</v>
      </c>
      <c r="P33" s="4">
        <v>29</v>
      </c>
      <c r="Q33" s="4">
        <v>16.469200000000001</v>
      </c>
      <c r="R33" s="4">
        <v>5.5115999999999996</v>
      </c>
      <c r="S33" s="4">
        <v>22</v>
      </c>
      <c r="T33" s="4">
        <v>340.74529999999999</v>
      </c>
      <c r="W33" s="4">
        <v>0</v>
      </c>
      <c r="X33" s="4">
        <v>0.17319999999999999</v>
      </c>
      <c r="Y33" s="4">
        <v>12.2</v>
      </c>
      <c r="Z33" s="4">
        <v>851</v>
      </c>
      <c r="AA33" s="4">
        <v>878</v>
      </c>
      <c r="AB33" s="4">
        <v>803</v>
      </c>
      <c r="AC33" s="4">
        <v>59</v>
      </c>
      <c r="AD33" s="4">
        <v>6.93</v>
      </c>
      <c r="AE33" s="4">
        <v>0.16</v>
      </c>
      <c r="AF33" s="4">
        <v>979</v>
      </c>
      <c r="AG33" s="4">
        <v>-11</v>
      </c>
      <c r="AH33" s="4">
        <v>8</v>
      </c>
      <c r="AI33" s="4">
        <v>25</v>
      </c>
      <c r="AJ33" s="4">
        <v>190.1</v>
      </c>
      <c r="AK33" s="4">
        <v>141</v>
      </c>
      <c r="AL33" s="4">
        <v>2.9</v>
      </c>
      <c r="AM33" s="4">
        <v>195</v>
      </c>
      <c r="AN33" s="4" t="s">
        <v>155</v>
      </c>
      <c r="AO33" s="4">
        <v>2</v>
      </c>
      <c r="AP33" s="4">
        <v>0.58483796296296298</v>
      </c>
      <c r="AQ33" s="4">
        <v>47.158527999999997</v>
      </c>
      <c r="AR33" s="4">
        <v>-88.484845000000007</v>
      </c>
      <c r="AS33" s="4">
        <v>313</v>
      </c>
      <c r="AT33" s="4">
        <v>22.7</v>
      </c>
      <c r="AU33" s="4">
        <v>10</v>
      </c>
      <c r="AV33" s="4">
        <v>9</v>
      </c>
      <c r="AW33" s="4" t="s">
        <v>206</v>
      </c>
      <c r="AX33" s="4">
        <v>1.0842160000000001</v>
      </c>
      <c r="AY33" s="4">
        <v>1.8842159999999999</v>
      </c>
      <c r="AZ33" s="4">
        <v>2.1842160000000002</v>
      </c>
      <c r="BA33" s="4">
        <v>14.023</v>
      </c>
      <c r="BB33" s="4">
        <v>13.34</v>
      </c>
      <c r="BC33" s="4">
        <v>0.95</v>
      </c>
      <c r="BD33" s="4">
        <v>15.462999999999999</v>
      </c>
      <c r="BE33" s="4">
        <v>2902.0169999999998</v>
      </c>
      <c r="BF33" s="4">
        <v>78.085999999999999</v>
      </c>
      <c r="BG33" s="4">
        <v>0.499</v>
      </c>
      <c r="BH33" s="4">
        <v>0.16700000000000001</v>
      </c>
      <c r="BI33" s="4">
        <v>0.66600000000000004</v>
      </c>
      <c r="BJ33" s="4">
        <v>0.378</v>
      </c>
      <c r="BK33" s="4">
        <v>0.127</v>
      </c>
      <c r="BL33" s="4">
        <v>0.505</v>
      </c>
      <c r="BM33" s="4">
        <v>2.4710000000000001</v>
      </c>
      <c r="BQ33" s="4">
        <v>27.619</v>
      </c>
      <c r="BR33" s="4">
        <v>0.182838</v>
      </c>
      <c r="BS33" s="4">
        <v>-5</v>
      </c>
      <c r="BT33" s="4">
        <v>2.9000000000000001E-2</v>
      </c>
      <c r="BU33" s="4">
        <v>4.4681040000000003</v>
      </c>
      <c r="BV33" s="4">
        <v>0.58579999999999999</v>
      </c>
      <c r="BW33" s="4">
        <f t="shared" si="9"/>
        <v>1.1804730768</v>
      </c>
      <c r="BY33" s="4">
        <f t="shared" si="10"/>
        <v>9556.3206453710172</v>
      </c>
      <c r="BZ33" s="4">
        <f t="shared" si="11"/>
        <v>257.13662391172801</v>
      </c>
      <c r="CA33" s="4">
        <f t="shared" si="12"/>
        <v>1.2447512209440001</v>
      </c>
      <c r="CB33" s="4">
        <f t="shared" si="13"/>
        <v>8.1369848332080004</v>
      </c>
    </row>
    <row r="34" spans="1:80" x14ac:dyDescent="0.25">
      <c r="A34" s="2">
        <v>42069</v>
      </c>
      <c r="B34" s="3">
        <v>1.6180555555555557E-3</v>
      </c>
      <c r="C34" s="4">
        <v>13.75</v>
      </c>
      <c r="D34" s="4">
        <v>2.6970999999999998</v>
      </c>
      <c r="E34" s="4">
        <v>26970.778890000001</v>
      </c>
      <c r="F34" s="4">
        <v>25.8</v>
      </c>
      <c r="G34" s="4">
        <v>8.4</v>
      </c>
      <c r="H34" s="4">
        <v>415.2</v>
      </c>
      <c r="J34" s="4">
        <v>0.2</v>
      </c>
      <c r="K34" s="4">
        <v>0.85960000000000003</v>
      </c>
      <c r="L34" s="4">
        <v>11.8201</v>
      </c>
      <c r="M34" s="4">
        <v>2.3184999999999998</v>
      </c>
      <c r="N34" s="4">
        <v>22.1783</v>
      </c>
      <c r="O34" s="4">
        <v>7.2209000000000003</v>
      </c>
      <c r="P34" s="4">
        <v>29.4</v>
      </c>
      <c r="Q34" s="4">
        <v>16.802399999999999</v>
      </c>
      <c r="R34" s="4">
        <v>5.4706000000000001</v>
      </c>
      <c r="S34" s="4">
        <v>22.3</v>
      </c>
      <c r="T34" s="4">
        <v>415.18180000000001</v>
      </c>
      <c r="W34" s="4">
        <v>0</v>
      </c>
      <c r="X34" s="4">
        <v>0.1719</v>
      </c>
      <c r="Y34" s="4">
        <v>12.3</v>
      </c>
      <c r="Z34" s="4">
        <v>850</v>
      </c>
      <c r="AA34" s="4">
        <v>876</v>
      </c>
      <c r="AB34" s="4">
        <v>803</v>
      </c>
      <c r="AC34" s="4">
        <v>59</v>
      </c>
      <c r="AD34" s="4">
        <v>6.93</v>
      </c>
      <c r="AE34" s="4">
        <v>0.16</v>
      </c>
      <c r="AF34" s="4">
        <v>979</v>
      </c>
      <c r="AG34" s="4">
        <v>-11</v>
      </c>
      <c r="AH34" s="4">
        <v>8</v>
      </c>
      <c r="AI34" s="4">
        <v>25</v>
      </c>
      <c r="AJ34" s="4">
        <v>190.9</v>
      </c>
      <c r="AK34" s="4">
        <v>141</v>
      </c>
      <c r="AL34" s="4">
        <v>3.2</v>
      </c>
      <c r="AM34" s="4">
        <v>195</v>
      </c>
      <c r="AN34" s="4" t="s">
        <v>155</v>
      </c>
      <c r="AO34" s="4">
        <v>2</v>
      </c>
      <c r="AP34" s="4">
        <v>0.58486111111111116</v>
      </c>
      <c r="AQ34" s="4">
        <v>47.158538</v>
      </c>
      <c r="AR34" s="4">
        <v>-88.484713999999997</v>
      </c>
      <c r="AS34" s="4">
        <v>312.8</v>
      </c>
      <c r="AT34" s="4">
        <v>20.7</v>
      </c>
      <c r="AU34" s="4">
        <v>10</v>
      </c>
      <c r="AV34" s="4">
        <v>9</v>
      </c>
      <c r="AW34" s="4" t="s">
        <v>206</v>
      </c>
      <c r="AX34" s="4">
        <v>1.1000000000000001</v>
      </c>
      <c r="AY34" s="4">
        <v>1.9</v>
      </c>
      <c r="AZ34" s="4">
        <v>2.2000000000000002</v>
      </c>
      <c r="BA34" s="4">
        <v>14.023</v>
      </c>
      <c r="BB34" s="4">
        <v>12.7</v>
      </c>
      <c r="BC34" s="4">
        <v>0.91</v>
      </c>
      <c r="BD34" s="4">
        <v>16.329999999999998</v>
      </c>
      <c r="BE34" s="4">
        <v>2527.2869999999998</v>
      </c>
      <c r="BF34" s="4">
        <v>315.50900000000001</v>
      </c>
      <c r="BG34" s="4">
        <v>0.497</v>
      </c>
      <c r="BH34" s="4">
        <v>0.16200000000000001</v>
      </c>
      <c r="BI34" s="4">
        <v>0.65800000000000003</v>
      </c>
      <c r="BJ34" s="4">
        <v>0.376</v>
      </c>
      <c r="BK34" s="4">
        <v>0.122</v>
      </c>
      <c r="BL34" s="4">
        <v>0.499</v>
      </c>
      <c r="BM34" s="4">
        <v>2.9356</v>
      </c>
      <c r="BQ34" s="4">
        <v>26.728000000000002</v>
      </c>
      <c r="BR34" s="4">
        <v>0.17755799999999999</v>
      </c>
      <c r="BS34" s="4">
        <v>-5</v>
      </c>
      <c r="BT34" s="4">
        <v>2.9937999999999999E-2</v>
      </c>
      <c r="BU34" s="4">
        <v>4.339073</v>
      </c>
      <c r="BV34" s="4">
        <v>0.60474799999999995</v>
      </c>
      <c r="BW34" s="4">
        <f t="shared" si="9"/>
        <v>1.1463830866</v>
      </c>
      <c r="BY34" s="4">
        <f t="shared" si="10"/>
        <v>8082.0030125088861</v>
      </c>
      <c r="BZ34" s="4">
        <f t="shared" si="11"/>
        <v>1008.965221786709</v>
      </c>
      <c r="CA34" s="4">
        <f t="shared" si="12"/>
        <v>1.202409197176</v>
      </c>
      <c r="CB34" s="4">
        <f t="shared" si="13"/>
        <v>9.3877458490155998</v>
      </c>
    </row>
    <row r="35" spans="1:80" x14ac:dyDescent="0.25">
      <c r="A35" s="2">
        <v>42069</v>
      </c>
      <c r="B35" s="3">
        <v>1.6296296296296295E-3</v>
      </c>
      <c r="C35" s="4">
        <v>11.874000000000001</v>
      </c>
      <c r="D35" s="4">
        <v>5.5338000000000003</v>
      </c>
      <c r="E35" s="4">
        <v>55337.613069999999</v>
      </c>
      <c r="F35" s="4">
        <v>28.6</v>
      </c>
      <c r="G35" s="4">
        <v>8.5</v>
      </c>
      <c r="H35" s="4">
        <v>605.4</v>
      </c>
      <c r="J35" s="4">
        <v>0.2</v>
      </c>
      <c r="K35" s="4">
        <v>0.84789999999999999</v>
      </c>
      <c r="L35" s="4">
        <v>10.0679</v>
      </c>
      <c r="M35" s="4">
        <v>4.6920999999999999</v>
      </c>
      <c r="N35" s="4">
        <v>24.288699999999999</v>
      </c>
      <c r="O35" s="4">
        <v>7.218</v>
      </c>
      <c r="P35" s="4">
        <v>31.5</v>
      </c>
      <c r="Q35" s="4">
        <v>18.401199999999999</v>
      </c>
      <c r="R35" s="4">
        <v>5.4683999999999999</v>
      </c>
      <c r="S35" s="4">
        <v>23.9</v>
      </c>
      <c r="T35" s="4">
        <v>605.38670000000002</v>
      </c>
      <c r="W35" s="4">
        <v>0</v>
      </c>
      <c r="X35" s="4">
        <v>0.1696</v>
      </c>
      <c r="Y35" s="4">
        <v>12.2</v>
      </c>
      <c r="Z35" s="4">
        <v>851</v>
      </c>
      <c r="AA35" s="4">
        <v>877</v>
      </c>
      <c r="AB35" s="4">
        <v>803</v>
      </c>
      <c r="AC35" s="4">
        <v>59</v>
      </c>
      <c r="AD35" s="4">
        <v>6.93</v>
      </c>
      <c r="AE35" s="4">
        <v>0.16</v>
      </c>
      <c r="AF35" s="4">
        <v>979</v>
      </c>
      <c r="AG35" s="4">
        <v>-11</v>
      </c>
      <c r="AH35" s="4">
        <v>8</v>
      </c>
      <c r="AI35" s="4">
        <v>25</v>
      </c>
      <c r="AJ35" s="4">
        <v>191</v>
      </c>
      <c r="AK35" s="4">
        <v>141</v>
      </c>
      <c r="AL35" s="4">
        <v>3.1</v>
      </c>
      <c r="AM35" s="4">
        <v>195</v>
      </c>
      <c r="AN35" s="4" t="s">
        <v>155</v>
      </c>
      <c r="AO35" s="4">
        <v>2</v>
      </c>
      <c r="AP35" s="4">
        <v>0.5848726851851852</v>
      </c>
      <c r="AQ35" s="4">
        <v>47.158540000000002</v>
      </c>
      <c r="AR35" s="4">
        <v>-88.484697999999995</v>
      </c>
      <c r="AS35" s="4">
        <v>312.8</v>
      </c>
      <c r="AT35" s="4">
        <v>19.399999999999999</v>
      </c>
      <c r="AU35" s="4">
        <v>10</v>
      </c>
      <c r="AV35" s="4">
        <v>9</v>
      </c>
      <c r="AW35" s="4" t="s">
        <v>206</v>
      </c>
      <c r="AX35" s="4">
        <v>1.1850149999999999</v>
      </c>
      <c r="AY35" s="4">
        <v>1.985015</v>
      </c>
      <c r="AZ35" s="4">
        <v>2.3700299999999999</v>
      </c>
      <c r="BA35" s="4">
        <v>14.023</v>
      </c>
      <c r="BB35" s="4">
        <v>11.67</v>
      </c>
      <c r="BC35" s="4">
        <v>0.83</v>
      </c>
      <c r="BD35" s="4">
        <v>17.937999999999999</v>
      </c>
      <c r="BE35" s="4">
        <v>2059.3049999999998</v>
      </c>
      <c r="BF35" s="4">
        <v>610.83900000000006</v>
      </c>
      <c r="BG35" s="4">
        <v>0.52</v>
      </c>
      <c r="BH35" s="4">
        <v>0.155</v>
      </c>
      <c r="BI35" s="4">
        <v>0.67500000000000004</v>
      </c>
      <c r="BJ35" s="4">
        <v>0.39400000000000002</v>
      </c>
      <c r="BK35" s="4">
        <v>0.11700000000000001</v>
      </c>
      <c r="BL35" s="4">
        <v>0.51100000000000001</v>
      </c>
      <c r="BM35" s="4">
        <v>4.0948000000000002</v>
      </c>
      <c r="BQ35" s="4">
        <v>25.221</v>
      </c>
      <c r="BR35" s="4">
        <v>0.25391599999999998</v>
      </c>
      <c r="BS35" s="4">
        <v>-5</v>
      </c>
      <c r="BT35" s="4">
        <v>2.9062000000000001E-2</v>
      </c>
      <c r="BU35" s="4">
        <v>6.2050729999999996</v>
      </c>
      <c r="BV35" s="4">
        <v>0.58705200000000002</v>
      </c>
      <c r="BW35" s="4">
        <f t="shared" si="9"/>
        <v>1.6393802865999998</v>
      </c>
      <c r="BY35" s="4">
        <f t="shared" si="10"/>
        <v>9417.4875985933031</v>
      </c>
      <c r="BZ35" s="4">
        <f t="shared" si="11"/>
        <v>2793.4515320640389</v>
      </c>
      <c r="CA35" s="4">
        <f t="shared" si="12"/>
        <v>1.801816687594</v>
      </c>
      <c r="CB35" s="4">
        <f t="shared" si="13"/>
        <v>18.7260887623348</v>
      </c>
    </row>
    <row r="36" spans="1:80" x14ac:dyDescent="0.25">
      <c r="A36" s="2">
        <v>42069</v>
      </c>
      <c r="B36" s="3">
        <v>1.6412037037037037E-3</v>
      </c>
      <c r="C36" s="4">
        <v>10.452999999999999</v>
      </c>
      <c r="D36" s="4">
        <v>7.3327999999999998</v>
      </c>
      <c r="E36" s="4">
        <v>73328.216870000004</v>
      </c>
      <c r="F36" s="4">
        <v>29.3</v>
      </c>
      <c r="G36" s="4">
        <v>8.6</v>
      </c>
      <c r="H36" s="4">
        <v>1020.1</v>
      </c>
      <c r="J36" s="4">
        <v>0.2</v>
      </c>
      <c r="K36" s="4">
        <v>0.84130000000000005</v>
      </c>
      <c r="L36" s="4">
        <v>8.7941000000000003</v>
      </c>
      <c r="M36" s="4">
        <v>6.1688999999999998</v>
      </c>
      <c r="N36" s="4">
        <v>24.6495</v>
      </c>
      <c r="O36" s="4">
        <v>7.2350000000000003</v>
      </c>
      <c r="P36" s="4">
        <v>31.9</v>
      </c>
      <c r="Q36" s="4">
        <v>18.674499999999998</v>
      </c>
      <c r="R36" s="4">
        <v>5.4813000000000001</v>
      </c>
      <c r="S36" s="4">
        <v>24.2</v>
      </c>
      <c r="T36" s="4">
        <v>1020.1112000000001</v>
      </c>
      <c r="W36" s="4">
        <v>0</v>
      </c>
      <c r="X36" s="4">
        <v>0.16830000000000001</v>
      </c>
      <c r="Y36" s="4">
        <v>12.3</v>
      </c>
      <c r="Z36" s="4">
        <v>853</v>
      </c>
      <c r="AA36" s="4">
        <v>878</v>
      </c>
      <c r="AB36" s="4">
        <v>805</v>
      </c>
      <c r="AC36" s="4">
        <v>59</v>
      </c>
      <c r="AD36" s="4">
        <v>6.93</v>
      </c>
      <c r="AE36" s="4">
        <v>0.16</v>
      </c>
      <c r="AF36" s="4">
        <v>979</v>
      </c>
      <c r="AG36" s="4">
        <v>-11</v>
      </c>
      <c r="AH36" s="4">
        <v>8</v>
      </c>
      <c r="AI36" s="4">
        <v>25</v>
      </c>
      <c r="AJ36" s="4">
        <v>190.1</v>
      </c>
      <c r="AK36" s="4">
        <v>141</v>
      </c>
      <c r="AL36" s="4">
        <v>3</v>
      </c>
      <c r="AM36" s="4">
        <v>195</v>
      </c>
      <c r="AN36" s="4" t="s">
        <v>155</v>
      </c>
      <c r="AO36" s="4">
        <v>2</v>
      </c>
      <c r="AP36" s="4">
        <v>0.5848726851851852</v>
      </c>
      <c r="AQ36" s="4">
        <v>47.158575999999996</v>
      </c>
      <c r="AR36" s="4">
        <v>-88.484515000000002</v>
      </c>
      <c r="AS36" s="4">
        <v>312.3</v>
      </c>
      <c r="AT36" s="4">
        <v>19.2</v>
      </c>
      <c r="AU36" s="4">
        <v>10</v>
      </c>
      <c r="AV36" s="4">
        <v>9</v>
      </c>
      <c r="AW36" s="4" t="s">
        <v>206</v>
      </c>
      <c r="AX36" s="4">
        <v>1.2</v>
      </c>
      <c r="AY36" s="4">
        <v>2.0849150000000001</v>
      </c>
      <c r="AZ36" s="4">
        <v>2.484915</v>
      </c>
      <c r="BA36" s="4">
        <v>14.023</v>
      </c>
      <c r="BB36" s="4">
        <v>11.16</v>
      </c>
      <c r="BC36" s="4">
        <v>0.8</v>
      </c>
      <c r="BD36" s="4">
        <v>18.867000000000001</v>
      </c>
      <c r="BE36" s="4">
        <v>1769.452</v>
      </c>
      <c r="BF36" s="4">
        <v>790.01900000000001</v>
      </c>
      <c r="BG36" s="4">
        <v>0.51900000000000002</v>
      </c>
      <c r="BH36" s="4">
        <v>0.152</v>
      </c>
      <c r="BI36" s="4">
        <v>0.67200000000000004</v>
      </c>
      <c r="BJ36" s="4">
        <v>0.39300000000000002</v>
      </c>
      <c r="BK36" s="4">
        <v>0.115</v>
      </c>
      <c r="BL36" s="4">
        <v>0.50900000000000001</v>
      </c>
      <c r="BM36" s="4">
        <v>6.7876000000000003</v>
      </c>
      <c r="BQ36" s="4">
        <v>24.616</v>
      </c>
      <c r="BR36" s="4">
        <v>0.325598</v>
      </c>
      <c r="BS36" s="4">
        <v>-5</v>
      </c>
      <c r="BT36" s="4">
        <v>3.0876000000000001E-2</v>
      </c>
      <c r="BU36" s="4">
        <v>7.9568009999999996</v>
      </c>
      <c r="BV36" s="4">
        <v>0.623695</v>
      </c>
      <c r="BW36" s="4">
        <f t="shared" si="9"/>
        <v>2.1021868241999999</v>
      </c>
      <c r="BY36" s="4">
        <f t="shared" si="10"/>
        <v>10376.353775529324</v>
      </c>
      <c r="BZ36" s="4">
        <f t="shared" si="11"/>
        <v>4632.7996653144028</v>
      </c>
      <c r="CA36" s="4">
        <f t="shared" si="12"/>
        <v>2.3046157984410001</v>
      </c>
      <c r="CB36" s="4">
        <f t="shared" si="13"/>
        <v>39.803588278621199</v>
      </c>
    </row>
    <row r="37" spans="1:80" x14ac:dyDescent="0.25">
      <c r="A37" s="2">
        <v>42069</v>
      </c>
      <c r="B37" s="3">
        <v>1.6527777777777775E-3</v>
      </c>
      <c r="C37" s="4">
        <v>9.7609999999999992</v>
      </c>
      <c r="D37" s="4">
        <v>8.2835999999999999</v>
      </c>
      <c r="E37" s="4">
        <v>82836.113899999997</v>
      </c>
      <c r="F37" s="4">
        <v>29.3</v>
      </c>
      <c r="G37" s="4">
        <v>8.6</v>
      </c>
      <c r="H37" s="4">
        <v>1375.2</v>
      </c>
      <c r="J37" s="4">
        <v>0.2</v>
      </c>
      <c r="K37" s="4">
        <v>0.83699999999999997</v>
      </c>
      <c r="L37" s="4">
        <v>8.1692</v>
      </c>
      <c r="M37" s="4">
        <v>6.9330999999999996</v>
      </c>
      <c r="N37" s="4">
        <v>24.5594</v>
      </c>
      <c r="O37" s="4">
        <v>7.1978999999999997</v>
      </c>
      <c r="P37" s="4">
        <v>31.8</v>
      </c>
      <c r="Q37" s="4">
        <v>18.606300000000001</v>
      </c>
      <c r="R37" s="4">
        <v>5.4531999999999998</v>
      </c>
      <c r="S37" s="4">
        <v>24.1</v>
      </c>
      <c r="T37" s="4">
        <v>1375.1502</v>
      </c>
      <c r="W37" s="4">
        <v>0</v>
      </c>
      <c r="X37" s="4">
        <v>0.16739999999999999</v>
      </c>
      <c r="Y37" s="4">
        <v>12.3</v>
      </c>
      <c r="Z37" s="4">
        <v>854</v>
      </c>
      <c r="AA37" s="4">
        <v>880</v>
      </c>
      <c r="AB37" s="4">
        <v>806</v>
      </c>
      <c r="AC37" s="4">
        <v>59</v>
      </c>
      <c r="AD37" s="4">
        <v>6.93</v>
      </c>
      <c r="AE37" s="4">
        <v>0.16</v>
      </c>
      <c r="AF37" s="4">
        <v>979</v>
      </c>
      <c r="AG37" s="4">
        <v>-11</v>
      </c>
      <c r="AH37" s="4">
        <v>8</v>
      </c>
      <c r="AI37" s="4">
        <v>25</v>
      </c>
      <c r="AJ37" s="4">
        <v>190.9</v>
      </c>
      <c r="AK37" s="4">
        <v>141</v>
      </c>
      <c r="AL37" s="4">
        <v>3</v>
      </c>
      <c r="AM37" s="4">
        <v>195</v>
      </c>
      <c r="AN37" s="4" t="s">
        <v>155</v>
      </c>
      <c r="AO37" s="4">
        <v>2</v>
      </c>
      <c r="AP37" s="4">
        <v>0.58489583333333328</v>
      </c>
      <c r="AQ37" s="4">
        <v>47.158582000000003</v>
      </c>
      <c r="AR37" s="4">
        <v>-88.484482999999997</v>
      </c>
      <c r="AS37" s="4">
        <v>312.2</v>
      </c>
      <c r="AT37" s="4">
        <v>19.7</v>
      </c>
      <c r="AU37" s="4">
        <v>10</v>
      </c>
      <c r="AV37" s="4">
        <v>9</v>
      </c>
      <c r="AW37" s="4" t="s">
        <v>206</v>
      </c>
      <c r="AX37" s="4">
        <v>1.2</v>
      </c>
      <c r="AY37" s="4">
        <v>1.8455539999999999</v>
      </c>
      <c r="AZ37" s="4">
        <v>2.2455539999999998</v>
      </c>
      <c r="BA37" s="4">
        <v>14.023</v>
      </c>
      <c r="BB37" s="4">
        <v>10.85</v>
      </c>
      <c r="BC37" s="4">
        <v>0.77</v>
      </c>
      <c r="BD37" s="4">
        <v>19.478999999999999</v>
      </c>
      <c r="BE37" s="4">
        <v>1624.809</v>
      </c>
      <c r="BF37" s="4">
        <v>877.65899999999999</v>
      </c>
      <c r="BG37" s="4">
        <v>0.51200000000000001</v>
      </c>
      <c r="BH37" s="4">
        <v>0.15</v>
      </c>
      <c r="BI37" s="4">
        <v>0.66100000000000003</v>
      </c>
      <c r="BJ37" s="4">
        <v>0.38800000000000001</v>
      </c>
      <c r="BK37" s="4">
        <v>0.114</v>
      </c>
      <c r="BL37" s="4">
        <v>0.501</v>
      </c>
      <c r="BM37" s="4">
        <v>9.0446000000000009</v>
      </c>
      <c r="BQ37" s="4">
        <v>24.207999999999998</v>
      </c>
      <c r="BR37" s="4">
        <v>0.33656599999999998</v>
      </c>
      <c r="BS37" s="4">
        <v>-5</v>
      </c>
      <c r="BT37" s="4">
        <v>3.1938000000000001E-2</v>
      </c>
      <c r="BU37" s="4">
        <v>8.224831</v>
      </c>
      <c r="BV37" s="4">
        <v>0.64514800000000005</v>
      </c>
      <c r="BW37" s="4">
        <f t="shared" si="9"/>
        <v>2.1730003501999997</v>
      </c>
      <c r="BY37" s="4">
        <f t="shared" si="10"/>
        <v>9849.1054415896233</v>
      </c>
      <c r="BZ37" s="4">
        <f t="shared" si="11"/>
        <v>5320.1059526135732</v>
      </c>
      <c r="CA37" s="4">
        <f t="shared" si="12"/>
        <v>2.3519397734359999</v>
      </c>
      <c r="CB37" s="4">
        <f t="shared" si="13"/>
        <v>54.825655862936209</v>
      </c>
    </row>
    <row r="38" spans="1:80" x14ac:dyDescent="0.25">
      <c r="A38" s="2">
        <v>42069</v>
      </c>
      <c r="B38" s="3">
        <v>1.6643518518518518E-3</v>
      </c>
      <c r="C38" s="4">
        <v>9.5690000000000008</v>
      </c>
      <c r="D38" s="4">
        <v>8.3435000000000006</v>
      </c>
      <c r="E38" s="4">
        <v>83434.716979999997</v>
      </c>
      <c r="F38" s="4">
        <v>27.5</v>
      </c>
      <c r="G38" s="4">
        <v>8.6999999999999993</v>
      </c>
      <c r="H38" s="4">
        <v>1730.6</v>
      </c>
      <c r="J38" s="4">
        <v>0.2</v>
      </c>
      <c r="K38" s="4">
        <v>0.83750000000000002</v>
      </c>
      <c r="L38" s="4">
        <v>8.0136000000000003</v>
      </c>
      <c r="M38" s="4">
        <v>6.9873000000000003</v>
      </c>
      <c r="N38" s="4">
        <v>23.025500000000001</v>
      </c>
      <c r="O38" s="4">
        <v>7.2493999999999996</v>
      </c>
      <c r="P38" s="4">
        <v>30.3</v>
      </c>
      <c r="Q38" s="4">
        <v>17.444199999999999</v>
      </c>
      <c r="R38" s="4">
        <v>5.4922000000000004</v>
      </c>
      <c r="S38" s="4">
        <v>22.9</v>
      </c>
      <c r="T38" s="4">
        <v>1730.6133</v>
      </c>
      <c r="W38" s="4">
        <v>0</v>
      </c>
      <c r="X38" s="4">
        <v>0.16750000000000001</v>
      </c>
      <c r="Y38" s="4">
        <v>12.2</v>
      </c>
      <c r="Z38" s="4">
        <v>856</v>
      </c>
      <c r="AA38" s="4">
        <v>882</v>
      </c>
      <c r="AB38" s="4">
        <v>807</v>
      </c>
      <c r="AC38" s="4">
        <v>59</v>
      </c>
      <c r="AD38" s="4">
        <v>6.93</v>
      </c>
      <c r="AE38" s="4">
        <v>0.16</v>
      </c>
      <c r="AF38" s="4">
        <v>979</v>
      </c>
      <c r="AG38" s="4">
        <v>-11</v>
      </c>
      <c r="AH38" s="4">
        <v>8</v>
      </c>
      <c r="AI38" s="4">
        <v>25</v>
      </c>
      <c r="AJ38" s="4">
        <v>191</v>
      </c>
      <c r="AK38" s="4">
        <v>141</v>
      </c>
      <c r="AL38" s="4">
        <v>3</v>
      </c>
      <c r="AM38" s="4">
        <v>195</v>
      </c>
      <c r="AN38" s="4" t="s">
        <v>155</v>
      </c>
      <c r="AO38" s="4">
        <v>2</v>
      </c>
      <c r="AP38" s="4">
        <v>0.58489583333333328</v>
      </c>
      <c r="AQ38" s="4">
        <v>47.158610000000003</v>
      </c>
      <c r="AR38" s="4">
        <v>-88.484390000000005</v>
      </c>
      <c r="AS38" s="4">
        <v>312</v>
      </c>
      <c r="AT38" s="4">
        <v>20.6</v>
      </c>
      <c r="AU38" s="4">
        <v>10</v>
      </c>
      <c r="AV38" s="4">
        <v>9</v>
      </c>
      <c r="AW38" s="4" t="s">
        <v>206</v>
      </c>
      <c r="AX38" s="4">
        <v>1.2847150000000001</v>
      </c>
      <c r="AY38" s="4">
        <v>1.8847149999999999</v>
      </c>
      <c r="AZ38" s="4">
        <v>2.2847149999999998</v>
      </c>
      <c r="BA38" s="4">
        <v>14.023</v>
      </c>
      <c r="BB38" s="4">
        <v>10.89</v>
      </c>
      <c r="BC38" s="4">
        <v>0.78</v>
      </c>
      <c r="BD38" s="4">
        <v>19.408000000000001</v>
      </c>
      <c r="BE38" s="4">
        <v>1600.79</v>
      </c>
      <c r="BF38" s="4">
        <v>888.37099999999998</v>
      </c>
      <c r="BG38" s="4">
        <v>0.48199999999999998</v>
      </c>
      <c r="BH38" s="4">
        <v>0.152</v>
      </c>
      <c r="BI38" s="4">
        <v>0.63300000000000001</v>
      </c>
      <c r="BJ38" s="4">
        <v>0.36499999999999999</v>
      </c>
      <c r="BK38" s="4">
        <v>0.115</v>
      </c>
      <c r="BL38" s="4">
        <v>0.48</v>
      </c>
      <c r="BM38" s="4">
        <v>11.4321</v>
      </c>
      <c r="BQ38" s="4">
        <v>24.327999999999999</v>
      </c>
      <c r="BR38" s="4">
        <v>0.33512399999999998</v>
      </c>
      <c r="BS38" s="4">
        <v>-5</v>
      </c>
      <c r="BT38" s="4">
        <v>3.2938000000000002E-2</v>
      </c>
      <c r="BU38" s="4">
        <v>8.1895930000000003</v>
      </c>
      <c r="BV38" s="4">
        <v>0.66534800000000005</v>
      </c>
      <c r="BW38" s="4">
        <f t="shared" si="9"/>
        <v>2.1636904706000002</v>
      </c>
      <c r="BY38" s="4">
        <f t="shared" si="10"/>
        <v>9661.9362923323897</v>
      </c>
      <c r="BZ38" s="4">
        <f t="shared" si="11"/>
        <v>5361.9675322532112</v>
      </c>
      <c r="CA38" s="4">
        <f t="shared" si="12"/>
        <v>2.2030414649650001</v>
      </c>
      <c r="CB38" s="4">
        <f t="shared" si="13"/>
        <v>69.001069401716094</v>
      </c>
    </row>
    <row r="39" spans="1:80" x14ac:dyDescent="0.25">
      <c r="A39" s="2">
        <v>42069</v>
      </c>
      <c r="B39" s="3">
        <v>1.675925925925926E-3</v>
      </c>
      <c r="C39" s="4">
        <v>10.199999999999999</v>
      </c>
      <c r="D39" s="4">
        <v>7.6856999999999998</v>
      </c>
      <c r="E39" s="4">
        <v>76857.497929999998</v>
      </c>
      <c r="F39" s="4">
        <v>23.6</v>
      </c>
      <c r="G39" s="4">
        <v>8.6999999999999993</v>
      </c>
      <c r="H39" s="4">
        <v>1940.5</v>
      </c>
      <c r="J39" s="4">
        <v>0.2</v>
      </c>
      <c r="K39" s="4">
        <v>0.83889999999999998</v>
      </c>
      <c r="L39" s="4">
        <v>8.5571000000000002</v>
      </c>
      <c r="M39" s="4">
        <v>6.4477000000000002</v>
      </c>
      <c r="N39" s="4">
        <v>19.801500000000001</v>
      </c>
      <c r="O39" s="4">
        <v>7.2984999999999998</v>
      </c>
      <c r="P39" s="4">
        <v>27.1</v>
      </c>
      <c r="Q39" s="4">
        <v>15.0017</v>
      </c>
      <c r="R39" s="4">
        <v>5.5293999999999999</v>
      </c>
      <c r="S39" s="4">
        <v>20.5</v>
      </c>
      <c r="T39" s="4">
        <v>1940.4969000000001</v>
      </c>
      <c r="W39" s="4">
        <v>0</v>
      </c>
      <c r="X39" s="4">
        <v>0.1678</v>
      </c>
      <c r="Y39" s="4">
        <v>12.4</v>
      </c>
      <c r="Z39" s="4">
        <v>855</v>
      </c>
      <c r="AA39" s="4">
        <v>881</v>
      </c>
      <c r="AB39" s="4">
        <v>806</v>
      </c>
      <c r="AC39" s="4">
        <v>59</v>
      </c>
      <c r="AD39" s="4">
        <v>6.93</v>
      </c>
      <c r="AE39" s="4">
        <v>0.16</v>
      </c>
      <c r="AF39" s="4">
        <v>979</v>
      </c>
      <c r="AG39" s="4">
        <v>-11</v>
      </c>
      <c r="AH39" s="4">
        <v>8</v>
      </c>
      <c r="AI39" s="4">
        <v>25</v>
      </c>
      <c r="AJ39" s="4">
        <v>191</v>
      </c>
      <c r="AK39" s="4">
        <v>141</v>
      </c>
      <c r="AL39" s="4">
        <v>3.1</v>
      </c>
      <c r="AM39" s="4">
        <v>195</v>
      </c>
      <c r="AN39" s="4" t="s">
        <v>155</v>
      </c>
      <c r="AO39" s="4">
        <v>2</v>
      </c>
      <c r="AP39" s="4">
        <v>0.58490740740740743</v>
      </c>
      <c r="AQ39" s="4">
        <v>47.158740000000002</v>
      </c>
      <c r="AR39" s="4">
        <v>-88.484233000000003</v>
      </c>
      <c r="AS39" s="4">
        <v>311.2</v>
      </c>
      <c r="AT39" s="4">
        <v>21.5</v>
      </c>
      <c r="AU39" s="4">
        <v>10</v>
      </c>
      <c r="AV39" s="4">
        <v>9</v>
      </c>
      <c r="AW39" s="4" t="s">
        <v>206</v>
      </c>
      <c r="AX39" s="4">
        <v>1.6384620000000001</v>
      </c>
      <c r="AY39" s="4">
        <v>2.1538460000000001</v>
      </c>
      <c r="AZ39" s="4">
        <v>2.723077</v>
      </c>
      <c r="BA39" s="4">
        <v>14.023</v>
      </c>
      <c r="BB39" s="4">
        <v>10.99</v>
      </c>
      <c r="BC39" s="4">
        <v>0.78</v>
      </c>
      <c r="BD39" s="4">
        <v>19.202000000000002</v>
      </c>
      <c r="BE39" s="4">
        <v>1706.5719999999999</v>
      </c>
      <c r="BF39" s="4">
        <v>818.42200000000003</v>
      </c>
      <c r="BG39" s="4">
        <v>0.41399999999999998</v>
      </c>
      <c r="BH39" s="4">
        <v>0.152</v>
      </c>
      <c r="BI39" s="4">
        <v>0.56599999999999995</v>
      </c>
      <c r="BJ39" s="4">
        <v>0.313</v>
      </c>
      <c r="BK39" s="4">
        <v>0.115</v>
      </c>
      <c r="BL39" s="4">
        <v>0.42899999999999999</v>
      </c>
      <c r="BM39" s="4">
        <v>12.797700000000001</v>
      </c>
      <c r="BQ39" s="4">
        <v>24.33</v>
      </c>
      <c r="BR39" s="4">
        <v>0.40809099999999998</v>
      </c>
      <c r="BS39" s="4">
        <v>-5</v>
      </c>
      <c r="BT39" s="4">
        <v>3.3937000000000002E-2</v>
      </c>
      <c r="BU39" s="4">
        <v>9.9727219999999992</v>
      </c>
      <c r="BV39" s="4">
        <v>0.68552900000000005</v>
      </c>
      <c r="BW39" s="4">
        <f t="shared" si="9"/>
        <v>2.6347931523999999</v>
      </c>
      <c r="BY39" s="4">
        <f t="shared" si="10"/>
        <v>12543.126911061207</v>
      </c>
      <c r="BZ39" s="4">
        <f t="shared" si="11"/>
        <v>6015.3166774121082</v>
      </c>
      <c r="CA39" s="4">
        <f t="shared" si="12"/>
        <v>2.3005174836819999</v>
      </c>
      <c r="CB39" s="4">
        <f t="shared" si="13"/>
        <v>94.061765498137802</v>
      </c>
    </row>
    <row r="40" spans="1:80" x14ac:dyDescent="0.25">
      <c r="A40" s="2">
        <v>42069</v>
      </c>
      <c r="B40" s="3">
        <v>1.6875E-3</v>
      </c>
      <c r="C40" s="4">
        <v>10.343</v>
      </c>
      <c r="D40" s="4">
        <v>6.8487999999999998</v>
      </c>
      <c r="E40" s="4">
        <v>68487.615130000006</v>
      </c>
      <c r="F40" s="4">
        <v>21.3</v>
      </c>
      <c r="G40" s="4">
        <v>8.6999999999999993</v>
      </c>
      <c r="H40" s="4">
        <v>1960.6</v>
      </c>
      <c r="J40" s="4">
        <v>0.2</v>
      </c>
      <c r="K40" s="4">
        <v>0.8458</v>
      </c>
      <c r="L40" s="4">
        <v>8.7477999999999998</v>
      </c>
      <c r="M40" s="4">
        <v>5.7926000000000002</v>
      </c>
      <c r="N40" s="4">
        <v>18.0153</v>
      </c>
      <c r="O40" s="4">
        <v>7.3583999999999996</v>
      </c>
      <c r="P40" s="4">
        <v>25.4</v>
      </c>
      <c r="Q40" s="4">
        <v>13.648199999999999</v>
      </c>
      <c r="R40" s="4">
        <v>5.5746000000000002</v>
      </c>
      <c r="S40" s="4">
        <v>19.2</v>
      </c>
      <c r="T40" s="4">
        <v>1960.5829000000001</v>
      </c>
      <c r="W40" s="4">
        <v>0</v>
      </c>
      <c r="X40" s="4">
        <v>0.16919999999999999</v>
      </c>
      <c r="Y40" s="4">
        <v>12.3</v>
      </c>
      <c r="Z40" s="4">
        <v>856</v>
      </c>
      <c r="AA40" s="4">
        <v>880</v>
      </c>
      <c r="AB40" s="4">
        <v>806</v>
      </c>
      <c r="AC40" s="4">
        <v>59</v>
      </c>
      <c r="AD40" s="4">
        <v>6.92</v>
      </c>
      <c r="AE40" s="4">
        <v>0.16</v>
      </c>
      <c r="AF40" s="4">
        <v>980</v>
      </c>
      <c r="AG40" s="4">
        <v>-11</v>
      </c>
      <c r="AH40" s="4">
        <v>8</v>
      </c>
      <c r="AI40" s="4">
        <v>25</v>
      </c>
      <c r="AJ40" s="4">
        <v>191</v>
      </c>
      <c r="AK40" s="4">
        <v>141</v>
      </c>
      <c r="AL40" s="4">
        <v>3</v>
      </c>
      <c r="AM40" s="4">
        <v>195</v>
      </c>
      <c r="AN40" s="4" t="s">
        <v>155</v>
      </c>
      <c r="AO40" s="4">
        <v>2</v>
      </c>
      <c r="AP40" s="4">
        <v>0.58493055555555562</v>
      </c>
      <c r="AQ40" s="4">
        <v>47.158835000000003</v>
      </c>
      <c r="AR40" s="4">
        <v>-88.484159000000005</v>
      </c>
      <c r="AS40" s="4">
        <v>310.89999999999998</v>
      </c>
      <c r="AT40" s="4">
        <v>22.9</v>
      </c>
      <c r="AU40" s="4">
        <v>10</v>
      </c>
      <c r="AV40" s="4">
        <v>8</v>
      </c>
      <c r="AW40" s="4" t="s">
        <v>208</v>
      </c>
      <c r="AX40" s="4">
        <v>1.4464539999999999</v>
      </c>
      <c r="AY40" s="4">
        <v>2.2000000000000002</v>
      </c>
      <c r="AZ40" s="4">
        <v>2.8</v>
      </c>
      <c r="BA40" s="4">
        <v>14.023</v>
      </c>
      <c r="BB40" s="4">
        <v>11.51</v>
      </c>
      <c r="BC40" s="4">
        <v>0.82</v>
      </c>
      <c r="BD40" s="4">
        <v>18.233000000000001</v>
      </c>
      <c r="BE40" s="4">
        <v>1799.4970000000001</v>
      </c>
      <c r="BF40" s="4">
        <v>758.41099999999994</v>
      </c>
      <c r="BG40" s="4">
        <v>0.38800000000000001</v>
      </c>
      <c r="BH40" s="4">
        <v>0.159</v>
      </c>
      <c r="BI40" s="4">
        <v>0.54700000000000004</v>
      </c>
      <c r="BJ40" s="4">
        <v>0.29399999999999998</v>
      </c>
      <c r="BK40" s="4">
        <v>0.12</v>
      </c>
      <c r="BL40" s="4">
        <v>0.41399999999999998</v>
      </c>
      <c r="BM40" s="4">
        <v>13.337</v>
      </c>
      <c r="BQ40" s="4">
        <v>25.300999999999998</v>
      </c>
      <c r="BR40" s="4">
        <v>0.41393799999999997</v>
      </c>
      <c r="BS40" s="4">
        <v>-5</v>
      </c>
      <c r="BT40" s="4">
        <v>3.3062000000000001E-2</v>
      </c>
      <c r="BU40" s="4">
        <v>10.115608</v>
      </c>
      <c r="BV40" s="4">
        <v>0.66785399999999995</v>
      </c>
      <c r="BW40" s="4">
        <f t="shared" si="9"/>
        <v>2.6725436335999997</v>
      </c>
      <c r="BY40" s="4">
        <f t="shared" si="10"/>
        <v>13415.615605642712</v>
      </c>
      <c r="BZ40" s="4">
        <f t="shared" si="11"/>
        <v>5654.1080352404551</v>
      </c>
      <c r="CA40" s="4">
        <f t="shared" si="12"/>
        <v>2.1918297102239999</v>
      </c>
      <c r="CB40" s="4">
        <f t="shared" si="13"/>
        <v>99.430043691351997</v>
      </c>
    </row>
    <row r="41" spans="1:80" x14ac:dyDescent="0.25">
      <c r="A41" s="2">
        <v>42069</v>
      </c>
      <c r="B41" s="3">
        <v>1.6990740740740742E-3</v>
      </c>
      <c r="C41" s="4">
        <v>10.333</v>
      </c>
      <c r="D41" s="4">
        <v>7.2779999999999996</v>
      </c>
      <c r="E41" s="4">
        <v>72780.378289999993</v>
      </c>
      <c r="F41" s="4">
        <v>20.5</v>
      </c>
      <c r="G41" s="4">
        <v>8.6999999999999993</v>
      </c>
      <c r="H41" s="4">
        <v>2094.8000000000002</v>
      </c>
      <c r="J41" s="4">
        <v>0.2</v>
      </c>
      <c r="K41" s="4">
        <v>0.8417</v>
      </c>
      <c r="L41" s="4">
        <v>8.6971000000000007</v>
      </c>
      <c r="M41" s="4">
        <v>6.1257000000000001</v>
      </c>
      <c r="N41" s="4">
        <v>17.28</v>
      </c>
      <c r="O41" s="4">
        <v>7.3224999999999998</v>
      </c>
      <c r="P41" s="4">
        <v>24.6</v>
      </c>
      <c r="Q41" s="4">
        <v>13.0914</v>
      </c>
      <c r="R41" s="4">
        <v>5.5475000000000003</v>
      </c>
      <c r="S41" s="4">
        <v>18.600000000000001</v>
      </c>
      <c r="T41" s="4">
        <v>2094.8298</v>
      </c>
      <c r="W41" s="4">
        <v>0</v>
      </c>
      <c r="X41" s="4">
        <v>0.16830000000000001</v>
      </c>
      <c r="Y41" s="4">
        <v>12.3</v>
      </c>
      <c r="Z41" s="4">
        <v>856</v>
      </c>
      <c r="AA41" s="4">
        <v>880</v>
      </c>
      <c r="AB41" s="4">
        <v>807</v>
      </c>
      <c r="AC41" s="4">
        <v>59</v>
      </c>
      <c r="AD41" s="4">
        <v>6.93</v>
      </c>
      <c r="AE41" s="4">
        <v>0.16</v>
      </c>
      <c r="AF41" s="4">
        <v>979</v>
      </c>
      <c r="AG41" s="4">
        <v>-11</v>
      </c>
      <c r="AH41" s="4">
        <v>8</v>
      </c>
      <c r="AI41" s="4">
        <v>25</v>
      </c>
      <c r="AJ41" s="4">
        <v>191</v>
      </c>
      <c r="AK41" s="4">
        <v>141</v>
      </c>
      <c r="AL41" s="4">
        <v>3.1</v>
      </c>
      <c r="AM41" s="4">
        <v>195</v>
      </c>
      <c r="AN41" s="4" t="s">
        <v>155</v>
      </c>
      <c r="AO41" s="4">
        <v>2</v>
      </c>
      <c r="AP41" s="4">
        <v>0.58494212962962966</v>
      </c>
      <c r="AQ41" s="4">
        <v>47.158847999999999</v>
      </c>
      <c r="AR41" s="4">
        <v>-88.48415</v>
      </c>
      <c r="AS41" s="4">
        <v>310.89999999999998</v>
      </c>
      <c r="AT41" s="4">
        <v>25</v>
      </c>
      <c r="AU41" s="4">
        <v>10</v>
      </c>
      <c r="AV41" s="4">
        <v>8</v>
      </c>
      <c r="AW41" s="4" t="s">
        <v>208</v>
      </c>
      <c r="AX41" s="4">
        <v>1.231169</v>
      </c>
      <c r="AY41" s="4">
        <v>2.2000000000000002</v>
      </c>
      <c r="AZ41" s="4">
        <v>2.7155840000000002</v>
      </c>
      <c r="BA41" s="4">
        <v>14.023</v>
      </c>
      <c r="BB41" s="4">
        <v>11.19</v>
      </c>
      <c r="BC41" s="4">
        <v>0.8</v>
      </c>
      <c r="BD41" s="4">
        <v>18.812000000000001</v>
      </c>
      <c r="BE41" s="4">
        <v>1753.7629999999999</v>
      </c>
      <c r="BF41" s="4">
        <v>786.19399999999996</v>
      </c>
      <c r="BG41" s="4">
        <v>0.36499999999999999</v>
      </c>
      <c r="BH41" s="4">
        <v>0.155</v>
      </c>
      <c r="BI41" s="4">
        <v>0.52</v>
      </c>
      <c r="BJ41" s="4">
        <v>0.27600000000000002</v>
      </c>
      <c r="BK41" s="4">
        <v>0.11700000000000001</v>
      </c>
      <c r="BL41" s="4">
        <v>0.39400000000000002</v>
      </c>
      <c r="BM41" s="4">
        <v>13.969099999999999</v>
      </c>
      <c r="BQ41" s="4">
        <v>24.681000000000001</v>
      </c>
      <c r="BR41" s="4">
        <v>0.35678199999999999</v>
      </c>
      <c r="BS41" s="4">
        <v>-5</v>
      </c>
      <c r="BT41" s="4">
        <v>3.3000000000000002E-2</v>
      </c>
      <c r="BU41" s="4">
        <v>8.7188599999999994</v>
      </c>
      <c r="BV41" s="4">
        <v>0.66659999999999997</v>
      </c>
      <c r="BW41" s="4">
        <f t="shared" si="9"/>
        <v>2.3035228119999998</v>
      </c>
      <c r="BY41" s="4">
        <f t="shared" si="10"/>
        <v>11269.329969722659</v>
      </c>
      <c r="BZ41" s="4">
        <f t="shared" si="11"/>
        <v>5051.9252636850788</v>
      </c>
      <c r="CA41" s="4">
        <f t="shared" si="12"/>
        <v>1.7735207503199999</v>
      </c>
      <c r="CB41" s="4">
        <f t="shared" si="13"/>
        <v>89.762640265561984</v>
      </c>
    </row>
    <row r="42" spans="1:80" x14ac:dyDescent="0.25">
      <c r="A42" s="2">
        <v>42069</v>
      </c>
      <c r="B42" s="3">
        <v>1.710648148148148E-3</v>
      </c>
      <c r="C42" s="4">
        <v>10.411</v>
      </c>
      <c r="D42" s="4">
        <v>6.8478000000000003</v>
      </c>
      <c r="E42" s="4">
        <v>68478.484849999993</v>
      </c>
      <c r="F42" s="4">
        <v>19.5</v>
      </c>
      <c r="G42" s="4">
        <v>8.6</v>
      </c>
      <c r="H42" s="4">
        <v>2239.6</v>
      </c>
      <c r="J42" s="4">
        <v>0.2</v>
      </c>
      <c r="K42" s="4">
        <v>0.84509999999999996</v>
      </c>
      <c r="L42" s="4">
        <v>8.7975999999999992</v>
      </c>
      <c r="M42" s="4">
        <v>5.7869000000000002</v>
      </c>
      <c r="N42" s="4">
        <v>16.4788</v>
      </c>
      <c r="O42" s="4">
        <v>7.2675999999999998</v>
      </c>
      <c r="P42" s="4">
        <v>23.7</v>
      </c>
      <c r="Q42" s="4">
        <v>12.484400000000001</v>
      </c>
      <c r="R42" s="4">
        <v>5.5060000000000002</v>
      </c>
      <c r="S42" s="4">
        <v>18</v>
      </c>
      <c r="T42" s="4">
        <v>2239.6282000000001</v>
      </c>
      <c r="W42" s="4">
        <v>0</v>
      </c>
      <c r="X42" s="4">
        <v>0.16900000000000001</v>
      </c>
      <c r="Y42" s="4">
        <v>12.3</v>
      </c>
      <c r="Z42" s="4">
        <v>855</v>
      </c>
      <c r="AA42" s="4">
        <v>880</v>
      </c>
      <c r="AB42" s="4">
        <v>806</v>
      </c>
      <c r="AC42" s="4">
        <v>59</v>
      </c>
      <c r="AD42" s="4">
        <v>6.93</v>
      </c>
      <c r="AE42" s="4">
        <v>0.16</v>
      </c>
      <c r="AF42" s="4">
        <v>979</v>
      </c>
      <c r="AG42" s="4">
        <v>-11</v>
      </c>
      <c r="AH42" s="4">
        <v>8</v>
      </c>
      <c r="AI42" s="4">
        <v>25</v>
      </c>
      <c r="AJ42" s="4">
        <v>191</v>
      </c>
      <c r="AK42" s="4">
        <v>141</v>
      </c>
      <c r="AL42" s="4">
        <v>3.2</v>
      </c>
      <c r="AM42" s="4">
        <v>195</v>
      </c>
      <c r="AN42" s="4" t="s">
        <v>155</v>
      </c>
      <c r="AO42" s="4">
        <v>2</v>
      </c>
      <c r="AP42" s="4">
        <v>0.58494212962962966</v>
      </c>
      <c r="AQ42" s="4">
        <v>47.158932</v>
      </c>
      <c r="AR42" s="4">
        <v>-88.484117999999995</v>
      </c>
      <c r="AS42" s="4">
        <v>310.89999999999998</v>
      </c>
      <c r="AT42" s="4">
        <v>26.2</v>
      </c>
      <c r="AU42" s="4">
        <v>10</v>
      </c>
      <c r="AV42" s="4">
        <v>8</v>
      </c>
      <c r="AW42" s="4" t="s">
        <v>208</v>
      </c>
      <c r="AX42" s="4">
        <v>1.031369</v>
      </c>
      <c r="AY42" s="4">
        <v>2.0313690000000002</v>
      </c>
      <c r="AZ42" s="4">
        <v>2.2784219999999999</v>
      </c>
      <c r="BA42" s="4">
        <v>14.023</v>
      </c>
      <c r="BB42" s="4">
        <v>11.45</v>
      </c>
      <c r="BC42" s="4">
        <v>0.82</v>
      </c>
      <c r="BD42" s="4">
        <v>18.334</v>
      </c>
      <c r="BE42" s="4">
        <v>1800.9259999999999</v>
      </c>
      <c r="BF42" s="4">
        <v>753.96699999999998</v>
      </c>
      <c r="BG42" s="4">
        <v>0.35299999999999998</v>
      </c>
      <c r="BH42" s="4">
        <v>0.156</v>
      </c>
      <c r="BI42" s="4">
        <v>0.50900000000000001</v>
      </c>
      <c r="BJ42" s="4">
        <v>0.26800000000000002</v>
      </c>
      <c r="BK42" s="4">
        <v>0.11799999999999999</v>
      </c>
      <c r="BL42" s="4">
        <v>0.38600000000000001</v>
      </c>
      <c r="BM42" s="4">
        <v>15.1609</v>
      </c>
      <c r="BQ42" s="4">
        <v>25.155999999999999</v>
      </c>
      <c r="BR42" s="4">
        <v>0.39333400000000002</v>
      </c>
      <c r="BS42" s="4">
        <v>-5</v>
      </c>
      <c r="BT42" s="4">
        <v>3.2062E-2</v>
      </c>
      <c r="BU42" s="4">
        <v>9.6120999999999999</v>
      </c>
      <c r="BV42" s="4">
        <v>0.64765200000000001</v>
      </c>
      <c r="BW42" s="4">
        <f t="shared" si="9"/>
        <v>2.5395168199999998</v>
      </c>
      <c r="BY42" s="4">
        <f t="shared" si="10"/>
        <v>12757.971752990201</v>
      </c>
      <c r="BZ42" s="4">
        <f t="shared" si="11"/>
        <v>5341.1909699158996</v>
      </c>
      <c r="CA42" s="4">
        <f t="shared" si="12"/>
        <v>1.8985435436000002</v>
      </c>
      <c r="CB42" s="4">
        <f t="shared" si="13"/>
        <v>107.40160003792998</v>
      </c>
    </row>
    <row r="43" spans="1:80" x14ac:dyDescent="0.25">
      <c r="A43" s="2">
        <v>42069</v>
      </c>
      <c r="B43" s="3">
        <v>1.7222222222222222E-3</v>
      </c>
      <c r="C43" s="4">
        <v>10.507</v>
      </c>
      <c r="D43" s="4">
        <v>6.8036000000000003</v>
      </c>
      <c r="E43" s="4">
        <v>68036.25</v>
      </c>
      <c r="F43" s="4">
        <v>19.399999999999999</v>
      </c>
      <c r="G43" s="4">
        <v>8.5</v>
      </c>
      <c r="H43" s="4">
        <v>2283.6999999999998</v>
      </c>
      <c r="J43" s="4">
        <v>0.2</v>
      </c>
      <c r="K43" s="4">
        <v>0.84470000000000001</v>
      </c>
      <c r="L43" s="4">
        <v>8.8752999999999993</v>
      </c>
      <c r="M43" s="4">
        <v>5.7469000000000001</v>
      </c>
      <c r="N43" s="4">
        <v>16.387</v>
      </c>
      <c r="O43" s="4">
        <v>7.1798999999999999</v>
      </c>
      <c r="P43" s="4">
        <v>23.6</v>
      </c>
      <c r="Q43" s="4">
        <v>12.4148</v>
      </c>
      <c r="R43" s="4">
        <v>5.4394999999999998</v>
      </c>
      <c r="S43" s="4">
        <v>17.899999999999999</v>
      </c>
      <c r="T43" s="4">
        <v>2283.6954999999998</v>
      </c>
      <c r="W43" s="4">
        <v>0</v>
      </c>
      <c r="X43" s="4">
        <v>0.16889999999999999</v>
      </c>
      <c r="Y43" s="4">
        <v>12.2</v>
      </c>
      <c r="Z43" s="4">
        <v>855</v>
      </c>
      <c r="AA43" s="4">
        <v>881</v>
      </c>
      <c r="AB43" s="4">
        <v>807</v>
      </c>
      <c r="AC43" s="4">
        <v>59</v>
      </c>
      <c r="AD43" s="4">
        <v>6.93</v>
      </c>
      <c r="AE43" s="4">
        <v>0.16</v>
      </c>
      <c r="AF43" s="4">
        <v>979</v>
      </c>
      <c r="AG43" s="4">
        <v>-11</v>
      </c>
      <c r="AH43" s="4">
        <v>8</v>
      </c>
      <c r="AI43" s="4">
        <v>25</v>
      </c>
      <c r="AJ43" s="4">
        <v>191</v>
      </c>
      <c r="AK43" s="4">
        <v>140.1</v>
      </c>
      <c r="AL43" s="4">
        <v>3.1</v>
      </c>
      <c r="AM43" s="4">
        <v>195</v>
      </c>
      <c r="AN43" s="4" t="s">
        <v>155</v>
      </c>
      <c r="AO43" s="4">
        <v>2</v>
      </c>
      <c r="AP43" s="4">
        <v>0.5849537037037037</v>
      </c>
      <c r="AQ43" s="4">
        <v>47.159044999999999</v>
      </c>
      <c r="AR43" s="4">
        <v>-88.484111999999996</v>
      </c>
      <c r="AS43" s="4">
        <v>310.89999999999998</v>
      </c>
      <c r="AT43" s="4">
        <v>27.8</v>
      </c>
      <c r="AU43" s="4">
        <v>10</v>
      </c>
      <c r="AV43" s="4">
        <v>8</v>
      </c>
      <c r="AW43" s="4" t="s">
        <v>208</v>
      </c>
      <c r="AX43" s="4">
        <v>1</v>
      </c>
      <c r="AY43" s="4">
        <v>2.0842160000000001</v>
      </c>
      <c r="AZ43" s="4">
        <v>2.2842159999999998</v>
      </c>
      <c r="BA43" s="4">
        <v>14.023</v>
      </c>
      <c r="BB43" s="4">
        <v>11.42</v>
      </c>
      <c r="BC43" s="4">
        <v>0.81</v>
      </c>
      <c r="BD43" s="4">
        <v>18.387</v>
      </c>
      <c r="BE43" s="4">
        <v>1811.6569999999999</v>
      </c>
      <c r="BF43" s="4">
        <v>746.63400000000001</v>
      </c>
      <c r="BG43" s="4">
        <v>0.35</v>
      </c>
      <c r="BH43" s="4">
        <v>0.153</v>
      </c>
      <c r="BI43" s="4">
        <v>0.504</v>
      </c>
      <c r="BJ43" s="4">
        <v>0.26500000000000001</v>
      </c>
      <c r="BK43" s="4">
        <v>0.11600000000000001</v>
      </c>
      <c r="BL43" s="4">
        <v>0.38200000000000001</v>
      </c>
      <c r="BM43" s="4">
        <v>15.4153</v>
      </c>
      <c r="BQ43" s="4">
        <v>25.074000000000002</v>
      </c>
      <c r="BR43" s="4">
        <v>0.40068999999999999</v>
      </c>
      <c r="BS43" s="4">
        <v>-5</v>
      </c>
      <c r="BT43" s="4">
        <v>3.1061999999999999E-2</v>
      </c>
      <c r="BU43" s="4">
        <v>9.7918610000000008</v>
      </c>
      <c r="BV43" s="4">
        <v>0.62745200000000001</v>
      </c>
      <c r="BW43" s="4">
        <f t="shared" si="9"/>
        <v>2.5870096762000001</v>
      </c>
      <c r="BY43" s="4">
        <f t="shared" si="10"/>
        <v>13074.006726949949</v>
      </c>
      <c r="BZ43" s="4">
        <f t="shared" si="11"/>
        <v>5388.160086909139</v>
      </c>
      <c r="CA43" s="4">
        <f t="shared" si="12"/>
        <v>1.9123994126050001</v>
      </c>
      <c r="CB43" s="4">
        <f t="shared" si="13"/>
        <v>111.24607798162211</v>
      </c>
    </row>
    <row r="44" spans="1:80" x14ac:dyDescent="0.25">
      <c r="A44" s="2">
        <v>42069</v>
      </c>
      <c r="B44" s="3">
        <v>1.7337962962962964E-3</v>
      </c>
      <c r="C44" s="4">
        <v>10.263</v>
      </c>
      <c r="D44" s="4">
        <v>7.0212000000000003</v>
      </c>
      <c r="E44" s="4">
        <v>70212.352939999997</v>
      </c>
      <c r="F44" s="4">
        <v>19.399999999999999</v>
      </c>
      <c r="G44" s="4">
        <v>8.5</v>
      </c>
      <c r="H44" s="4">
        <v>2448.4</v>
      </c>
      <c r="J44" s="4">
        <v>0.2</v>
      </c>
      <c r="K44" s="4">
        <v>0.84430000000000005</v>
      </c>
      <c r="L44" s="4">
        <v>8.6652000000000005</v>
      </c>
      <c r="M44" s="4">
        <v>5.9282000000000004</v>
      </c>
      <c r="N44" s="4">
        <v>16.38</v>
      </c>
      <c r="O44" s="4">
        <v>7.1768000000000001</v>
      </c>
      <c r="P44" s="4">
        <v>23.6</v>
      </c>
      <c r="Q44" s="4">
        <v>12.4095</v>
      </c>
      <c r="R44" s="4">
        <v>5.4371999999999998</v>
      </c>
      <c r="S44" s="4">
        <v>17.8</v>
      </c>
      <c r="T44" s="4">
        <v>2448.3872000000001</v>
      </c>
      <c r="W44" s="4">
        <v>0</v>
      </c>
      <c r="X44" s="4">
        <v>0.16889999999999999</v>
      </c>
      <c r="Y44" s="4">
        <v>12.3</v>
      </c>
      <c r="Z44" s="4">
        <v>854</v>
      </c>
      <c r="AA44" s="4">
        <v>880</v>
      </c>
      <c r="AB44" s="4">
        <v>807</v>
      </c>
      <c r="AC44" s="4">
        <v>59</v>
      </c>
      <c r="AD44" s="4">
        <v>6.93</v>
      </c>
      <c r="AE44" s="4">
        <v>0.16</v>
      </c>
      <c r="AF44" s="4">
        <v>979</v>
      </c>
      <c r="AG44" s="4">
        <v>-11</v>
      </c>
      <c r="AH44" s="4">
        <v>7.0620000000000003</v>
      </c>
      <c r="AI44" s="4">
        <v>25</v>
      </c>
      <c r="AJ44" s="4">
        <v>191</v>
      </c>
      <c r="AK44" s="4">
        <v>140</v>
      </c>
      <c r="AL44" s="4">
        <v>3.2</v>
      </c>
      <c r="AM44" s="4">
        <v>195</v>
      </c>
      <c r="AN44" s="4" t="s">
        <v>155</v>
      </c>
      <c r="AO44" s="4">
        <v>2</v>
      </c>
      <c r="AP44" s="4">
        <v>0.58496527777777774</v>
      </c>
      <c r="AQ44" s="4">
        <v>47.159166999999997</v>
      </c>
      <c r="AR44" s="4">
        <v>-88.484121000000002</v>
      </c>
      <c r="AS44" s="4">
        <v>310.89999999999998</v>
      </c>
      <c r="AT44" s="4">
        <v>28.9</v>
      </c>
      <c r="AU44" s="4">
        <v>10</v>
      </c>
      <c r="AV44" s="4">
        <v>8</v>
      </c>
      <c r="AW44" s="4" t="s">
        <v>208</v>
      </c>
      <c r="AX44" s="4">
        <v>1</v>
      </c>
      <c r="AY44" s="4">
        <v>1.844848</v>
      </c>
      <c r="AZ44" s="4">
        <v>2.2149489999999998</v>
      </c>
      <c r="BA44" s="4">
        <v>14.023</v>
      </c>
      <c r="BB44" s="4">
        <v>11.39</v>
      </c>
      <c r="BC44" s="4">
        <v>0.81</v>
      </c>
      <c r="BD44" s="4">
        <v>18.437000000000001</v>
      </c>
      <c r="BE44" s="4">
        <v>1770.2449999999999</v>
      </c>
      <c r="BF44" s="4">
        <v>770.82500000000005</v>
      </c>
      <c r="BG44" s="4">
        <v>0.35</v>
      </c>
      <c r="BH44" s="4">
        <v>0.154</v>
      </c>
      <c r="BI44" s="4">
        <v>0.504</v>
      </c>
      <c r="BJ44" s="4">
        <v>0.26500000000000001</v>
      </c>
      <c r="BK44" s="4">
        <v>0.11600000000000001</v>
      </c>
      <c r="BL44" s="4">
        <v>0.38200000000000001</v>
      </c>
      <c r="BM44" s="4">
        <v>16.540700000000001</v>
      </c>
      <c r="BQ44" s="4">
        <v>25.084</v>
      </c>
      <c r="BR44" s="4">
        <v>0.50980800000000004</v>
      </c>
      <c r="BS44" s="4">
        <v>-5</v>
      </c>
      <c r="BT44" s="4">
        <v>3.2876000000000002E-2</v>
      </c>
      <c r="BU44" s="4">
        <v>12.458432999999999</v>
      </c>
      <c r="BV44" s="4">
        <v>0.66409499999999999</v>
      </c>
      <c r="BW44" s="4">
        <f t="shared" si="9"/>
        <v>3.2915179985999998</v>
      </c>
      <c r="BY44" s="4">
        <f t="shared" si="10"/>
        <v>16254.150821124644</v>
      </c>
      <c r="BZ44" s="4">
        <f t="shared" si="11"/>
        <v>7077.6111818948248</v>
      </c>
      <c r="CA44" s="4">
        <f t="shared" si="12"/>
        <v>2.4331942570650003</v>
      </c>
      <c r="CB44" s="4">
        <f t="shared" si="13"/>
        <v>151.87447640692471</v>
      </c>
    </row>
    <row r="45" spans="1:80" x14ac:dyDescent="0.25">
      <c r="A45" s="2">
        <v>42069</v>
      </c>
      <c r="B45" s="3">
        <v>1.7453703703703702E-3</v>
      </c>
      <c r="C45" s="4">
        <v>10.304</v>
      </c>
      <c r="D45" s="4">
        <v>7.0293999999999999</v>
      </c>
      <c r="E45" s="4">
        <v>70293.956130000006</v>
      </c>
      <c r="F45" s="4">
        <v>19.399999999999999</v>
      </c>
      <c r="G45" s="4">
        <v>8.4</v>
      </c>
      <c r="H45" s="4">
        <v>2428.9</v>
      </c>
      <c r="J45" s="4">
        <v>0.2</v>
      </c>
      <c r="K45" s="4">
        <v>0.84399999999999997</v>
      </c>
      <c r="L45" s="4">
        <v>8.6961999999999993</v>
      </c>
      <c r="M45" s="4">
        <v>5.9326999999999996</v>
      </c>
      <c r="N45" s="4">
        <v>16.3734</v>
      </c>
      <c r="O45" s="4">
        <v>7.0895000000000001</v>
      </c>
      <c r="P45" s="4">
        <v>23.5</v>
      </c>
      <c r="Q45" s="4">
        <v>12.404500000000001</v>
      </c>
      <c r="R45" s="4">
        <v>5.3710000000000004</v>
      </c>
      <c r="S45" s="4">
        <v>17.8</v>
      </c>
      <c r="T45" s="4">
        <v>2428.9418999999998</v>
      </c>
      <c r="W45" s="4">
        <v>0</v>
      </c>
      <c r="X45" s="4">
        <v>0.16880000000000001</v>
      </c>
      <c r="Y45" s="4">
        <v>12.3</v>
      </c>
      <c r="Z45" s="4">
        <v>855</v>
      </c>
      <c r="AA45" s="4">
        <v>879</v>
      </c>
      <c r="AB45" s="4">
        <v>808</v>
      </c>
      <c r="AC45" s="4">
        <v>59</v>
      </c>
      <c r="AD45" s="4">
        <v>6.93</v>
      </c>
      <c r="AE45" s="4">
        <v>0.16</v>
      </c>
      <c r="AF45" s="4">
        <v>979</v>
      </c>
      <c r="AG45" s="4">
        <v>-11</v>
      </c>
      <c r="AH45" s="4">
        <v>7</v>
      </c>
      <c r="AI45" s="4">
        <v>25</v>
      </c>
      <c r="AJ45" s="4">
        <v>191</v>
      </c>
      <c r="AK45" s="4">
        <v>140</v>
      </c>
      <c r="AL45" s="4">
        <v>3.3</v>
      </c>
      <c r="AM45" s="4">
        <v>195</v>
      </c>
      <c r="AN45" s="4" t="s">
        <v>155</v>
      </c>
      <c r="AO45" s="4">
        <v>2</v>
      </c>
      <c r="AP45" s="4">
        <v>0.58497685185185189</v>
      </c>
      <c r="AQ45" s="4">
        <v>47.159289000000001</v>
      </c>
      <c r="AR45" s="4">
        <v>-88.484131000000005</v>
      </c>
      <c r="AS45" s="4">
        <v>311.10000000000002</v>
      </c>
      <c r="AT45" s="4">
        <v>30.1</v>
      </c>
      <c r="AU45" s="4">
        <v>10</v>
      </c>
      <c r="AV45" s="4">
        <v>8</v>
      </c>
      <c r="AW45" s="4" t="s">
        <v>208</v>
      </c>
      <c r="AX45" s="4">
        <v>1</v>
      </c>
      <c r="AY45" s="4">
        <v>1.8</v>
      </c>
      <c r="AZ45" s="4">
        <v>2.2000000000000002</v>
      </c>
      <c r="BA45" s="4">
        <v>14.023</v>
      </c>
      <c r="BB45" s="4">
        <v>11.36</v>
      </c>
      <c r="BC45" s="4">
        <v>0.81</v>
      </c>
      <c r="BD45" s="4">
        <v>18.484999999999999</v>
      </c>
      <c r="BE45" s="4">
        <v>1772.56</v>
      </c>
      <c r="BF45" s="4">
        <v>769.66399999999999</v>
      </c>
      <c r="BG45" s="4">
        <v>0.34899999999999998</v>
      </c>
      <c r="BH45" s="4">
        <v>0.151</v>
      </c>
      <c r="BI45" s="4">
        <v>0.501</v>
      </c>
      <c r="BJ45" s="4">
        <v>0.26500000000000001</v>
      </c>
      <c r="BK45" s="4">
        <v>0.115</v>
      </c>
      <c r="BL45" s="4">
        <v>0.379</v>
      </c>
      <c r="BM45" s="4">
        <v>16.372199999999999</v>
      </c>
      <c r="BQ45" s="4">
        <v>25.016999999999999</v>
      </c>
      <c r="BR45" s="4">
        <v>0.473852</v>
      </c>
      <c r="BS45" s="4">
        <v>-5</v>
      </c>
      <c r="BT45" s="4">
        <v>3.3000000000000002E-2</v>
      </c>
      <c r="BU45" s="4">
        <v>11.579758999999999</v>
      </c>
      <c r="BV45" s="4">
        <v>0.66659999999999997</v>
      </c>
      <c r="BW45" s="4">
        <f t="shared" si="9"/>
        <v>3.0593723277999998</v>
      </c>
      <c r="BY45" s="4">
        <f t="shared" si="10"/>
        <v>15127.52758081048</v>
      </c>
      <c r="BZ45" s="4">
        <f t="shared" si="11"/>
        <v>6568.5299160293107</v>
      </c>
      <c r="CA45" s="4">
        <f t="shared" si="12"/>
        <v>2.261584831495</v>
      </c>
      <c r="CB45" s="4">
        <f t="shared" si="13"/>
        <v>139.72497803095257</v>
      </c>
    </row>
    <row r="46" spans="1:80" x14ac:dyDescent="0.25">
      <c r="A46" s="2">
        <v>42069</v>
      </c>
      <c r="B46" s="3">
        <v>1.7569444444444447E-3</v>
      </c>
      <c r="C46" s="4">
        <v>10.554</v>
      </c>
      <c r="D46" s="4">
        <v>6.6848999999999998</v>
      </c>
      <c r="E46" s="4">
        <v>66849.282739999995</v>
      </c>
      <c r="F46" s="4">
        <v>20.7</v>
      </c>
      <c r="G46" s="4">
        <v>8.4</v>
      </c>
      <c r="H46" s="4">
        <v>2282.1999999999998</v>
      </c>
      <c r="J46" s="4">
        <v>0.1</v>
      </c>
      <c r="K46" s="4">
        <v>0.84550000000000003</v>
      </c>
      <c r="L46" s="4">
        <v>8.923</v>
      </c>
      <c r="M46" s="4">
        <v>5.6520999999999999</v>
      </c>
      <c r="N46" s="4">
        <v>17.5017</v>
      </c>
      <c r="O46" s="4">
        <v>7.1021000000000001</v>
      </c>
      <c r="P46" s="4">
        <v>24.6</v>
      </c>
      <c r="Q46" s="4">
        <v>13.259399999999999</v>
      </c>
      <c r="R46" s="4">
        <v>5.3806000000000003</v>
      </c>
      <c r="S46" s="4">
        <v>18.600000000000001</v>
      </c>
      <c r="T46" s="4">
        <v>2282.2031000000002</v>
      </c>
      <c r="W46" s="4">
        <v>0</v>
      </c>
      <c r="X46" s="4">
        <v>8.4500000000000006E-2</v>
      </c>
      <c r="Y46" s="4">
        <v>12.3</v>
      </c>
      <c r="Z46" s="4">
        <v>854</v>
      </c>
      <c r="AA46" s="4">
        <v>879</v>
      </c>
      <c r="AB46" s="4">
        <v>807</v>
      </c>
      <c r="AC46" s="4">
        <v>59</v>
      </c>
      <c r="AD46" s="4">
        <v>6.93</v>
      </c>
      <c r="AE46" s="4">
        <v>0.16</v>
      </c>
      <c r="AF46" s="4">
        <v>979</v>
      </c>
      <c r="AG46" s="4">
        <v>-11</v>
      </c>
      <c r="AH46" s="4">
        <v>7</v>
      </c>
      <c r="AI46" s="4">
        <v>25</v>
      </c>
      <c r="AJ46" s="4">
        <v>191</v>
      </c>
      <c r="AK46" s="4">
        <v>140.9</v>
      </c>
      <c r="AL46" s="4">
        <v>3.2</v>
      </c>
      <c r="AM46" s="4">
        <v>195</v>
      </c>
      <c r="AN46" s="4" t="s">
        <v>155</v>
      </c>
      <c r="AO46" s="4">
        <v>2</v>
      </c>
      <c r="AP46" s="4">
        <v>0.58498842592592593</v>
      </c>
      <c r="AQ46" s="4">
        <v>47.159416</v>
      </c>
      <c r="AR46" s="4">
        <v>-88.484136000000007</v>
      </c>
      <c r="AS46" s="4">
        <v>311.3</v>
      </c>
      <c r="AT46" s="4">
        <v>30.7</v>
      </c>
      <c r="AU46" s="4">
        <v>10</v>
      </c>
      <c r="AV46" s="4">
        <v>8</v>
      </c>
      <c r="AW46" s="4" t="s">
        <v>208</v>
      </c>
      <c r="AX46" s="4">
        <v>1</v>
      </c>
      <c r="AY46" s="4">
        <v>1.8</v>
      </c>
      <c r="AZ46" s="4">
        <v>2.2000000000000002</v>
      </c>
      <c r="BA46" s="4">
        <v>14.023</v>
      </c>
      <c r="BB46" s="4">
        <v>11.48</v>
      </c>
      <c r="BC46" s="4">
        <v>0.82</v>
      </c>
      <c r="BD46" s="4">
        <v>18.274000000000001</v>
      </c>
      <c r="BE46" s="4">
        <v>1827.2349999999999</v>
      </c>
      <c r="BF46" s="4">
        <v>736.66200000000003</v>
      </c>
      <c r="BG46" s="4">
        <v>0.375</v>
      </c>
      <c r="BH46" s="4">
        <v>0.152</v>
      </c>
      <c r="BI46" s="4">
        <v>0.52800000000000002</v>
      </c>
      <c r="BJ46" s="4">
        <v>0.28399999999999997</v>
      </c>
      <c r="BK46" s="4">
        <v>0.115</v>
      </c>
      <c r="BL46" s="4">
        <v>0.4</v>
      </c>
      <c r="BM46" s="4">
        <v>15.454599999999999</v>
      </c>
      <c r="BQ46" s="4">
        <v>12.589</v>
      </c>
      <c r="BR46" s="4">
        <v>0.46912399999999999</v>
      </c>
      <c r="BS46" s="4">
        <v>-5</v>
      </c>
      <c r="BT46" s="4">
        <v>3.2062E-2</v>
      </c>
      <c r="BU46" s="4">
        <v>11.464217</v>
      </c>
      <c r="BV46" s="4">
        <v>0.64765200000000001</v>
      </c>
      <c r="BW46" s="4">
        <f t="shared" si="9"/>
        <v>3.0288461313999999</v>
      </c>
      <c r="BY46" s="4">
        <f t="shared" si="10"/>
        <v>15438.542271346312</v>
      </c>
      <c r="BZ46" s="4">
        <f t="shared" si="11"/>
        <v>6224.1514784329984</v>
      </c>
      <c r="CA46" s="4">
        <f t="shared" si="12"/>
        <v>2.3995523318359999</v>
      </c>
      <c r="CB46" s="4">
        <f t="shared" si="13"/>
        <v>130.57789249152339</v>
      </c>
    </row>
    <row r="47" spans="1:80" x14ac:dyDescent="0.25">
      <c r="A47" s="2">
        <v>42069</v>
      </c>
      <c r="B47" s="3">
        <v>1.7685185185185184E-3</v>
      </c>
      <c r="C47" s="4">
        <v>10.391999999999999</v>
      </c>
      <c r="D47" s="4">
        <v>6.6833</v>
      </c>
      <c r="E47" s="4">
        <v>66832.602169999998</v>
      </c>
      <c r="F47" s="4">
        <v>23.9</v>
      </c>
      <c r="G47" s="4">
        <v>8.4</v>
      </c>
      <c r="H47" s="4">
        <v>2163.9</v>
      </c>
      <c r="J47" s="4">
        <v>0.1</v>
      </c>
      <c r="K47" s="4">
        <v>0.84689999999999999</v>
      </c>
      <c r="L47" s="4">
        <v>8.8015000000000008</v>
      </c>
      <c r="M47" s="4">
        <v>5.6601999999999997</v>
      </c>
      <c r="N47" s="4">
        <v>20.263300000000001</v>
      </c>
      <c r="O47" s="4">
        <v>7.1142000000000003</v>
      </c>
      <c r="P47" s="4">
        <v>27.4</v>
      </c>
      <c r="Q47" s="4">
        <v>15.351599999999999</v>
      </c>
      <c r="R47" s="4">
        <v>5.3897000000000004</v>
      </c>
      <c r="S47" s="4">
        <v>20.7</v>
      </c>
      <c r="T47" s="4">
        <v>2163.9</v>
      </c>
      <c r="W47" s="4">
        <v>0</v>
      </c>
      <c r="X47" s="4">
        <v>8.4699999999999998E-2</v>
      </c>
      <c r="Y47" s="4">
        <v>12.4</v>
      </c>
      <c r="Z47" s="4">
        <v>853</v>
      </c>
      <c r="AA47" s="4">
        <v>878</v>
      </c>
      <c r="AB47" s="4">
        <v>807</v>
      </c>
      <c r="AC47" s="4">
        <v>59</v>
      </c>
      <c r="AD47" s="4">
        <v>6.93</v>
      </c>
      <c r="AE47" s="4">
        <v>0.16</v>
      </c>
      <c r="AF47" s="4">
        <v>979</v>
      </c>
      <c r="AG47" s="4">
        <v>-11</v>
      </c>
      <c r="AH47" s="4">
        <v>7.9379999999999997</v>
      </c>
      <c r="AI47" s="4">
        <v>25</v>
      </c>
      <c r="AJ47" s="4">
        <v>191</v>
      </c>
      <c r="AK47" s="4">
        <v>141</v>
      </c>
      <c r="AL47" s="4">
        <v>3.5</v>
      </c>
      <c r="AM47" s="4">
        <v>195</v>
      </c>
      <c r="AN47" s="4" t="s">
        <v>155</v>
      </c>
      <c r="AO47" s="4">
        <v>2</v>
      </c>
      <c r="AP47" s="4">
        <v>0.58499999999999996</v>
      </c>
      <c r="AQ47" s="4">
        <v>47.159542999999999</v>
      </c>
      <c r="AR47" s="4">
        <v>-88.484142000000006</v>
      </c>
      <c r="AS47" s="4">
        <v>311.39999999999998</v>
      </c>
      <c r="AT47" s="4">
        <v>32.299999999999997</v>
      </c>
      <c r="AU47" s="4">
        <v>10</v>
      </c>
      <c r="AV47" s="4">
        <v>8</v>
      </c>
      <c r="AW47" s="4" t="s">
        <v>208</v>
      </c>
      <c r="AX47" s="4">
        <v>1.3396600000000001</v>
      </c>
      <c r="AY47" s="4">
        <v>1.120679</v>
      </c>
      <c r="AZ47" s="4">
        <v>2.3698299999999999</v>
      </c>
      <c r="BA47" s="4">
        <v>14.023</v>
      </c>
      <c r="BB47" s="4">
        <v>11.59</v>
      </c>
      <c r="BC47" s="4">
        <v>0.83</v>
      </c>
      <c r="BD47" s="4">
        <v>18.074000000000002</v>
      </c>
      <c r="BE47" s="4">
        <v>1817.7619999999999</v>
      </c>
      <c r="BF47" s="4">
        <v>744.03499999999997</v>
      </c>
      <c r="BG47" s="4">
        <v>0.438</v>
      </c>
      <c r="BH47" s="4">
        <v>0.154</v>
      </c>
      <c r="BI47" s="4">
        <v>0.59199999999999997</v>
      </c>
      <c r="BJ47" s="4">
        <v>0.33200000000000002</v>
      </c>
      <c r="BK47" s="4">
        <v>0.11700000000000001</v>
      </c>
      <c r="BL47" s="4">
        <v>0.44900000000000001</v>
      </c>
      <c r="BM47" s="4">
        <v>14.7788</v>
      </c>
      <c r="BQ47" s="4">
        <v>12.718</v>
      </c>
      <c r="BR47" s="4">
        <v>0.43898399999999999</v>
      </c>
      <c r="BS47" s="4">
        <v>-5</v>
      </c>
      <c r="BT47" s="4">
        <v>3.2938000000000002E-2</v>
      </c>
      <c r="BU47" s="4">
        <v>10.727671000000001</v>
      </c>
      <c r="BV47" s="4">
        <v>0.66534800000000005</v>
      </c>
      <c r="BW47" s="4">
        <f t="shared" si="9"/>
        <v>2.8342506782000001</v>
      </c>
      <c r="BY47" s="4">
        <f t="shared" si="10"/>
        <v>14371.759934226573</v>
      </c>
      <c r="BZ47" s="4">
        <f t="shared" si="11"/>
        <v>5882.559104361445</v>
      </c>
      <c r="CA47" s="4">
        <f t="shared" si="12"/>
        <v>2.6248894509640004</v>
      </c>
      <c r="CB47" s="4">
        <f t="shared" si="13"/>
        <v>116.84553077682762</v>
      </c>
    </row>
    <row r="48" spans="1:80" x14ac:dyDescent="0.25">
      <c r="A48" s="2">
        <v>42069</v>
      </c>
      <c r="B48" s="3">
        <v>1.7800925925925927E-3</v>
      </c>
      <c r="C48" s="4">
        <v>9.9659999999999993</v>
      </c>
      <c r="D48" s="4">
        <v>7.4421999999999997</v>
      </c>
      <c r="E48" s="4">
        <v>74421.686539999995</v>
      </c>
      <c r="F48" s="4">
        <v>30</v>
      </c>
      <c r="G48" s="4">
        <v>8.1999999999999993</v>
      </c>
      <c r="H48" s="4">
        <v>2291.1</v>
      </c>
      <c r="J48" s="4">
        <v>0.1</v>
      </c>
      <c r="K48" s="4">
        <v>0.84279999999999999</v>
      </c>
      <c r="L48" s="4">
        <v>8.3986999999999998</v>
      </c>
      <c r="M48" s="4">
        <v>6.2720000000000002</v>
      </c>
      <c r="N48" s="4">
        <v>25.3018</v>
      </c>
      <c r="O48" s="4">
        <v>6.9471999999999996</v>
      </c>
      <c r="P48" s="4">
        <v>32.200000000000003</v>
      </c>
      <c r="Q48" s="4">
        <v>19.168800000000001</v>
      </c>
      <c r="R48" s="4">
        <v>5.2632000000000003</v>
      </c>
      <c r="S48" s="4">
        <v>24.4</v>
      </c>
      <c r="T48" s="4">
        <v>2291.1489000000001</v>
      </c>
      <c r="W48" s="4">
        <v>0</v>
      </c>
      <c r="X48" s="4">
        <v>8.43E-2</v>
      </c>
      <c r="Y48" s="4">
        <v>12.3</v>
      </c>
      <c r="Z48" s="4">
        <v>854</v>
      </c>
      <c r="AA48" s="4">
        <v>878</v>
      </c>
      <c r="AB48" s="4">
        <v>807</v>
      </c>
      <c r="AC48" s="4">
        <v>59</v>
      </c>
      <c r="AD48" s="4">
        <v>6.93</v>
      </c>
      <c r="AE48" s="4">
        <v>0.16</v>
      </c>
      <c r="AF48" s="4">
        <v>979</v>
      </c>
      <c r="AG48" s="4">
        <v>-11</v>
      </c>
      <c r="AH48" s="4">
        <v>8</v>
      </c>
      <c r="AI48" s="4">
        <v>25</v>
      </c>
      <c r="AJ48" s="4">
        <v>191</v>
      </c>
      <c r="AK48" s="4">
        <v>140.1</v>
      </c>
      <c r="AL48" s="4">
        <v>3.4</v>
      </c>
      <c r="AM48" s="4">
        <v>195</v>
      </c>
      <c r="AN48" s="4" t="s">
        <v>155</v>
      </c>
      <c r="AO48" s="4">
        <v>2</v>
      </c>
      <c r="AP48" s="4">
        <v>0.58501157407407411</v>
      </c>
      <c r="AQ48" s="4">
        <v>47.159680999999999</v>
      </c>
      <c r="AR48" s="4">
        <v>-88.484155999999999</v>
      </c>
      <c r="AS48" s="4">
        <v>312.2</v>
      </c>
      <c r="AT48" s="4">
        <v>32.9</v>
      </c>
      <c r="AU48" s="4">
        <v>10</v>
      </c>
      <c r="AV48" s="4">
        <v>8</v>
      </c>
      <c r="AW48" s="4" t="s">
        <v>208</v>
      </c>
      <c r="AX48" s="4">
        <v>1.23037</v>
      </c>
      <c r="AY48" s="4">
        <v>1.0848150000000001</v>
      </c>
      <c r="AZ48" s="4">
        <v>2.2303700000000002</v>
      </c>
      <c r="BA48" s="4">
        <v>14.023</v>
      </c>
      <c r="BB48" s="4">
        <v>11.27</v>
      </c>
      <c r="BC48" s="4">
        <v>0.8</v>
      </c>
      <c r="BD48" s="4">
        <v>18.658000000000001</v>
      </c>
      <c r="BE48" s="4">
        <v>1708.6890000000001</v>
      </c>
      <c r="BF48" s="4">
        <v>812.14099999999996</v>
      </c>
      <c r="BG48" s="4">
        <v>0.53900000000000003</v>
      </c>
      <c r="BH48" s="4">
        <v>0.14799999999999999</v>
      </c>
      <c r="BI48" s="4">
        <v>0.68700000000000006</v>
      </c>
      <c r="BJ48" s="4">
        <v>0.40799999999999997</v>
      </c>
      <c r="BK48" s="4">
        <v>0.112</v>
      </c>
      <c r="BL48" s="4">
        <v>0.52100000000000002</v>
      </c>
      <c r="BM48" s="4">
        <v>15.414300000000001</v>
      </c>
      <c r="BQ48" s="4">
        <v>12.467000000000001</v>
      </c>
      <c r="BR48" s="4">
        <v>0.50641199999999997</v>
      </c>
      <c r="BS48" s="4">
        <v>-5</v>
      </c>
      <c r="BT48" s="4">
        <v>3.1123999999999999E-2</v>
      </c>
      <c r="BU48" s="4">
        <v>12.375444</v>
      </c>
      <c r="BV48" s="4">
        <v>0.62870499999999996</v>
      </c>
      <c r="BW48" s="4">
        <f t="shared" si="9"/>
        <v>3.2695923047999997</v>
      </c>
      <c r="BY48" s="4">
        <f t="shared" si="10"/>
        <v>15584.443569259091</v>
      </c>
      <c r="BZ48" s="4">
        <f t="shared" si="11"/>
        <v>7407.2962281501477</v>
      </c>
      <c r="CA48" s="4">
        <f t="shared" si="12"/>
        <v>3.7212465090240001</v>
      </c>
      <c r="CB48" s="4">
        <f t="shared" si="13"/>
        <v>140.5892403530604</v>
      </c>
    </row>
    <row r="49" spans="1:80" x14ac:dyDescent="0.25">
      <c r="A49" s="2">
        <v>42069</v>
      </c>
      <c r="B49" s="3">
        <v>1.7916666666666669E-3</v>
      </c>
      <c r="C49" s="4">
        <v>9.7230000000000008</v>
      </c>
      <c r="D49" s="4">
        <v>7.7541000000000002</v>
      </c>
      <c r="E49" s="4">
        <v>77541.168409999998</v>
      </c>
      <c r="F49" s="4">
        <v>33.5</v>
      </c>
      <c r="G49" s="4">
        <v>21.3</v>
      </c>
      <c r="H49" s="4">
        <v>2447.5</v>
      </c>
      <c r="J49" s="4">
        <v>0.1</v>
      </c>
      <c r="K49" s="4">
        <v>0.84150000000000003</v>
      </c>
      <c r="L49" s="4">
        <v>8.1814999999999998</v>
      </c>
      <c r="M49" s="4">
        <v>6.5247000000000002</v>
      </c>
      <c r="N49" s="4">
        <v>28.214300000000001</v>
      </c>
      <c r="O49" s="4">
        <v>17.929600000000001</v>
      </c>
      <c r="P49" s="4">
        <v>46.1</v>
      </c>
      <c r="Q49" s="4">
        <v>21.375299999999999</v>
      </c>
      <c r="R49" s="4">
        <v>13.583600000000001</v>
      </c>
      <c r="S49" s="4">
        <v>35</v>
      </c>
      <c r="T49" s="4">
        <v>2447.4938999999999</v>
      </c>
      <c r="W49" s="4">
        <v>0</v>
      </c>
      <c r="X49" s="4">
        <v>8.4099999999999994E-2</v>
      </c>
      <c r="Y49" s="4">
        <v>12.4</v>
      </c>
      <c r="Z49" s="4">
        <v>854</v>
      </c>
      <c r="AA49" s="4">
        <v>877</v>
      </c>
      <c r="AB49" s="4">
        <v>806</v>
      </c>
      <c r="AC49" s="4">
        <v>59</v>
      </c>
      <c r="AD49" s="4">
        <v>6.93</v>
      </c>
      <c r="AE49" s="4">
        <v>0.16</v>
      </c>
      <c r="AF49" s="4">
        <v>979</v>
      </c>
      <c r="AG49" s="4">
        <v>-11</v>
      </c>
      <c r="AH49" s="4">
        <v>8</v>
      </c>
      <c r="AI49" s="4">
        <v>25</v>
      </c>
      <c r="AJ49" s="4">
        <v>191.9</v>
      </c>
      <c r="AK49" s="4">
        <v>140.9</v>
      </c>
      <c r="AL49" s="4">
        <v>3.5</v>
      </c>
      <c r="AM49" s="4">
        <v>195</v>
      </c>
      <c r="AN49" s="4" t="s">
        <v>155</v>
      </c>
      <c r="AO49" s="4">
        <v>2</v>
      </c>
      <c r="AP49" s="4">
        <v>0.58502314814814815</v>
      </c>
      <c r="AQ49" s="4">
        <v>47.159815999999999</v>
      </c>
      <c r="AR49" s="4">
        <v>-88.484167999999997</v>
      </c>
      <c r="AS49" s="4">
        <v>312.8</v>
      </c>
      <c r="AT49" s="4">
        <v>33.299999999999997</v>
      </c>
      <c r="AU49" s="4">
        <v>10</v>
      </c>
      <c r="AV49" s="4">
        <v>8</v>
      </c>
      <c r="AW49" s="4" t="s">
        <v>208</v>
      </c>
      <c r="AX49" s="4">
        <v>1.2</v>
      </c>
      <c r="AY49" s="4">
        <v>1.015285</v>
      </c>
      <c r="AZ49" s="4">
        <v>1.8611390000000001</v>
      </c>
      <c r="BA49" s="4">
        <v>14.023</v>
      </c>
      <c r="BB49" s="4">
        <v>11.17</v>
      </c>
      <c r="BC49" s="4">
        <v>0.8</v>
      </c>
      <c r="BD49" s="4">
        <v>18.841999999999999</v>
      </c>
      <c r="BE49" s="4">
        <v>1658.7829999999999</v>
      </c>
      <c r="BF49" s="4">
        <v>841.96600000000001</v>
      </c>
      <c r="BG49" s="4">
        <v>0.59899999999999998</v>
      </c>
      <c r="BH49" s="4">
        <v>0.38100000000000001</v>
      </c>
      <c r="BI49" s="4">
        <v>0.98</v>
      </c>
      <c r="BJ49" s="4">
        <v>0.45400000000000001</v>
      </c>
      <c r="BK49" s="4">
        <v>0.28799999999999998</v>
      </c>
      <c r="BL49" s="4">
        <v>0.74199999999999999</v>
      </c>
      <c r="BM49" s="4">
        <v>16.409600000000001</v>
      </c>
      <c r="BQ49" s="4">
        <v>12.404999999999999</v>
      </c>
      <c r="BR49" s="4">
        <v>0.55883799999999995</v>
      </c>
      <c r="BS49" s="4">
        <v>-5</v>
      </c>
      <c r="BT49" s="4">
        <v>3.3813999999999997E-2</v>
      </c>
      <c r="BU49" s="4">
        <v>13.656604</v>
      </c>
      <c r="BV49" s="4">
        <v>0.68304299999999996</v>
      </c>
      <c r="BW49" s="4">
        <f t="shared" si="9"/>
        <v>3.6080747767999997</v>
      </c>
      <c r="BY49" s="4">
        <f t="shared" si="10"/>
        <v>16695.513461510884</v>
      </c>
      <c r="BZ49" s="4">
        <f t="shared" si="11"/>
        <v>8474.3180314329675</v>
      </c>
      <c r="CA49" s="4">
        <f t="shared" si="12"/>
        <v>4.5694723851919994</v>
      </c>
      <c r="CB49" s="4">
        <f t="shared" si="13"/>
        <v>165.1612644318208</v>
      </c>
    </row>
    <row r="50" spans="1:80" x14ac:dyDescent="0.25">
      <c r="A50" s="2">
        <v>42069</v>
      </c>
      <c r="B50" s="3">
        <v>1.8032407407407407E-3</v>
      </c>
      <c r="C50" s="4">
        <v>10.069000000000001</v>
      </c>
      <c r="D50" s="4">
        <v>7.4638999999999998</v>
      </c>
      <c r="E50" s="4">
        <v>74639.142860000007</v>
      </c>
      <c r="F50" s="4">
        <v>36.1</v>
      </c>
      <c r="G50" s="4">
        <v>49.8</v>
      </c>
      <c r="H50" s="4">
        <v>2320.6</v>
      </c>
      <c r="J50" s="4">
        <v>0.1</v>
      </c>
      <c r="K50" s="4">
        <v>0.8417</v>
      </c>
      <c r="L50" s="4">
        <v>8.4755000000000003</v>
      </c>
      <c r="M50" s="4">
        <v>6.2827000000000002</v>
      </c>
      <c r="N50" s="4">
        <v>30.3582</v>
      </c>
      <c r="O50" s="4">
        <v>41.920200000000001</v>
      </c>
      <c r="P50" s="4">
        <v>72.3</v>
      </c>
      <c r="Q50" s="4">
        <v>22.999500000000001</v>
      </c>
      <c r="R50" s="4">
        <v>31.758900000000001</v>
      </c>
      <c r="S50" s="4">
        <v>54.8</v>
      </c>
      <c r="T50" s="4">
        <v>2320.5679</v>
      </c>
      <c r="W50" s="4">
        <v>0</v>
      </c>
      <c r="X50" s="4">
        <v>8.4199999999999997E-2</v>
      </c>
      <c r="Y50" s="4">
        <v>12.4</v>
      </c>
      <c r="Z50" s="4">
        <v>854</v>
      </c>
      <c r="AA50" s="4">
        <v>878</v>
      </c>
      <c r="AB50" s="4">
        <v>806</v>
      </c>
      <c r="AC50" s="4">
        <v>59</v>
      </c>
      <c r="AD50" s="4">
        <v>6.93</v>
      </c>
      <c r="AE50" s="4">
        <v>0.16</v>
      </c>
      <c r="AF50" s="4">
        <v>979</v>
      </c>
      <c r="AG50" s="4">
        <v>-11</v>
      </c>
      <c r="AH50" s="4">
        <v>8</v>
      </c>
      <c r="AI50" s="4">
        <v>25</v>
      </c>
      <c r="AJ50" s="4">
        <v>192</v>
      </c>
      <c r="AK50" s="4">
        <v>140.1</v>
      </c>
      <c r="AL50" s="4">
        <v>3.4</v>
      </c>
      <c r="AM50" s="4">
        <v>195</v>
      </c>
      <c r="AN50" s="4" t="s">
        <v>155</v>
      </c>
      <c r="AO50" s="4">
        <v>2</v>
      </c>
      <c r="AP50" s="4">
        <v>0.58503472222222219</v>
      </c>
      <c r="AQ50" s="4">
        <v>47.159951999999997</v>
      </c>
      <c r="AR50" s="4">
        <v>-88.484178</v>
      </c>
      <c r="AS50" s="4">
        <v>313.2</v>
      </c>
      <c r="AT50" s="4">
        <v>34.200000000000003</v>
      </c>
      <c r="AU50" s="4">
        <v>10</v>
      </c>
      <c r="AV50" s="4">
        <v>8</v>
      </c>
      <c r="AW50" s="4" t="s">
        <v>208</v>
      </c>
      <c r="AX50" s="4">
        <v>1.2845310000000001</v>
      </c>
      <c r="AY50" s="4">
        <v>1.0845309999999999</v>
      </c>
      <c r="AZ50" s="4">
        <v>1.884531</v>
      </c>
      <c r="BA50" s="4">
        <v>14.023</v>
      </c>
      <c r="BB50" s="4">
        <v>11.19</v>
      </c>
      <c r="BC50" s="4">
        <v>0.8</v>
      </c>
      <c r="BD50" s="4">
        <v>18.800999999999998</v>
      </c>
      <c r="BE50" s="4">
        <v>1713.876</v>
      </c>
      <c r="BF50" s="4">
        <v>808.61</v>
      </c>
      <c r="BG50" s="4">
        <v>0.64300000000000002</v>
      </c>
      <c r="BH50" s="4">
        <v>0.88800000000000001</v>
      </c>
      <c r="BI50" s="4">
        <v>1.5309999999999999</v>
      </c>
      <c r="BJ50" s="4">
        <v>0.48699999999999999</v>
      </c>
      <c r="BK50" s="4">
        <v>0.67300000000000004</v>
      </c>
      <c r="BL50" s="4">
        <v>1.1599999999999999</v>
      </c>
      <c r="BM50" s="4">
        <v>15.517799999999999</v>
      </c>
      <c r="BQ50" s="4">
        <v>12.375999999999999</v>
      </c>
      <c r="BR50" s="4">
        <v>0.48883599999999999</v>
      </c>
      <c r="BS50" s="4">
        <v>-5</v>
      </c>
      <c r="BT50" s="4">
        <v>3.0248000000000001E-2</v>
      </c>
      <c r="BU50" s="4">
        <v>11.945930000000001</v>
      </c>
      <c r="BV50" s="4">
        <v>0.61101000000000005</v>
      </c>
      <c r="BW50" s="4">
        <f t="shared" si="9"/>
        <v>3.1561147059999999</v>
      </c>
      <c r="BY50" s="4">
        <f t="shared" si="10"/>
        <v>15089.222088089162</v>
      </c>
      <c r="BZ50" s="4">
        <f t="shared" si="11"/>
        <v>7119.1240630300999</v>
      </c>
      <c r="CA50" s="4">
        <f t="shared" si="12"/>
        <v>4.2876212496699999</v>
      </c>
      <c r="CB50" s="4">
        <f t="shared" si="13"/>
        <v>136.621045232298</v>
      </c>
    </row>
    <row r="51" spans="1:80" x14ac:dyDescent="0.25">
      <c r="A51" s="2">
        <v>42069</v>
      </c>
      <c r="B51" s="3">
        <v>1.8148148148148149E-3</v>
      </c>
      <c r="C51" s="4">
        <v>10.401</v>
      </c>
      <c r="D51" s="4">
        <v>6.8517000000000001</v>
      </c>
      <c r="E51" s="4">
        <v>68516.523180000004</v>
      </c>
      <c r="F51" s="4">
        <v>36.6</v>
      </c>
      <c r="G51" s="4">
        <v>50.9</v>
      </c>
      <c r="H51" s="4">
        <v>2118.9</v>
      </c>
      <c r="J51" s="4">
        <v>0.1</v>
      </c>
      <c r="K51" s="4">
        <v>0.84530000000000005</v>
      </c>
      <c r="L51" s="4">
        <v>8.7914999999999992</v>
      </c>
      <c r="M51" s="4">
        <v>5.7915999999999999</v>
      </c>
      <c r="N51" s="4">
        <v>30.9374</v>
      </c>
      <c r="O51" s="4">
        <v>43.024999999999999</v>
      </c>
      <c r="P51" s="4">
        <v>74</v>
      </c>
      <c r="Q51" s="4">
        <v>23.438300000000002</v>
      </c>
      <c r="R51" s="4">
        <v>32.5959</v>
      </c>
      <c r="S51" s="4">
        <v>56</v>
      </c>
      <c r="T51" s="4">
        <v>2118.8507</v>
      </c>
      <c r="W51" s="4">
        <v>0</v>
      </c>
      <c r="X51" s="4">
        <v>8.4500000000000006E-2</v>
      </c>
      <c r="Y51" s="4">
        <v>12.4</v>
      </c>
      <c r="Z51" s="4">
        <v>854</v>
      </c>
      <c r="AA51" s="4">
        <v>878</v>
      </c>
      <c r="AB51" s="4">
        <v>806</v>
      </c>
      <c r="AC51" s="4">
        <v>59</v>
      </c>
      <c r="AD51" s="4">
        <v>6.93</v>
      </c>
      <c r="AE51" s="4">
        <v>0.16</v>
      </c>
      <c r="AF51" s="4">
        <v>979</v>
      </c>
      <c r="AG51" s="4">
        <v>-11</v>
      </c>
      <c r="AH51" s="4">
        <v>8</v>
      </c>
      <c r="AI51" s="4">
        <v>25</v>
      </c>
      <c r="AJ51" s="4">
        <v>192</v>
      </c>
      <c r="AK51" s="4">
        <v>140</v>
      </c>
      <c r="AL51" s="4">
        <v>3.4</v>
      </c>
      <c r="AM51" s="4">
        <v>195</v>
      </c>
      <c r="AN51" s="4" t="s">
        <v>155</v>
      </c>
      <c r="AO51" s="4">
        <v>2</v>
      </c>
      <c r="AP51" s="4">
        <v>0.58504629629629623</v>
      </c>
      <c r="AQ51" s="4">
        <v>47.160094999999998</v>
      </c>
      <c r="AR51" s="4">
        <v>-88.484185999999994</v>
      </c>
      <c r="AS51" s="4">
        <v>313.60000000000002</v>
      </c>
      <c r="AT51" s="4">
        <v>35.200000000000003</v>
      </c>
      <c r="AU51" s="4">
        <v>10</v>
      </c>
      <c r="AV51" s="4">
        <v>8</v>
      </c>
      <c r="AW51" s="4" t="s">
        <v>208</v>
      </c>
      <c r="AX51" s="4">
        <v>1.215584</v>
      </c>
      <c r="AY51" s="4">
        <v>1.1844159999999999</v>
      </c>
      <c r="AZ51" s="4">
        <v>1.984416</v>
      </c>
      <c r="BA51" s="4">
        <v>14.023</v>
      </c>
      <c r="BB51" s="4">
        <v>11.46</v>
      </c>
      <c r="BC51" s="4">
        <v>0.82</v>
      </c>
      <c r="BD51" s="4">
        <v>18.303000000000001</v>
      </c>
      <c r="BE51" s="4">
        <v>1801.3130000000001</v>
      </c>
      <c r="BF51" s="4">
        <v>755.27300000000002</v>
      </c>
      <c r="BG51" s="4">
        <v>0.66400000000000003</v>
      </c>
      <c r="BH51" s="4">
        <v>0.92300000000000004</v>
      </c>
      <c r="BI51" s="4">
        <v>1.587</v>
      </c>
      <c r="BJ51" s="4">
        <v>0.503</v>
      </c>
      <c r="BK51" s="4">
        <v>0.69899999999999995</v>
      </c>
      <c r="BL51" s="4">
        <v>1.202</v>
      </c>
      <c r="BM51" s="4">
        <v>14.3565</v>
      </c>
      <c r="BQ51" s="4">
        <v>12.593</v>
      </c>
      <c r="BR51" s="4">
        <v>0.42490600000000001</v>
      </c>
      <c r="BS51" s="4">
        <v>-5</v>
      </c>
      <c r="BT51" s="4">
        <v>3.0938E-2</v>
      </c>
      <c r="BU51" s="4">
        <v>10.38364</v>
      </c>
      <c r="BV51" s="4">
        <v>0.62494799999999995</v>
      </c>
      <c r="BW51" s="4">
        <f t="shared" si="9"/>
        <v>2.7433576879999997</v>
      </c>
      <c r="BY51" s="4">
        <f t="shared" si="10"/>
        <v>13784.98487513884</v>
      </c>
      <c r="BZ51" s="4">
        <f t="shared" si="11"/>
        <v>5779.9099221516399</v>
      </c>
      <c r="CA51" s="4">
        <f t="shared" si="12"/>
        <v>3.8493295680399999</v>
      </c>
      <c r="CB51" s="4">
        <f t="shared" si="13"/>
        <v>109.86660028541999</v>
      </c>
    </row>
    <row r="52" spans="1:80" x14ac:dyDescent="0.25">
      <c r="A52" s="2">
        <v>42069</v>
      </c>
      <c r="B52" s="3">
        <v>1.8263888888888887E-3</v>
      </c>
      <c r="C52" s="4">
        <v>10.513</v>
      </c>
      <c r="D52" s="4">
        <v>6.5149999999999997</v>
      </c>
      <c r="E52" s="4">
        <v>65149.523419999998</v>
      </c>
      <c r="F52" s="4">
        <v>36.700000000000003</v>
      </c>
      <c r="G52" s="4">
        <v>50.9</v>
      </c>
      <c r="H52" s="4">
        <v>2023.1</v>
      </c>
      <c r="J52" s="4">
        <v>0.1</v>
      </c>
      <c r="K52" s="4">
        <v>0.84770000000000001</v>
      </c>
      <c r="L52" s="4">
        <v>8.9124999999999996</v>
      </c>
      <c r="M52" s="4">
        <v>5.5229999999999997</v>
      </c>
      <c r="N52" s="4">
        <v>31.112300000000001</v>
      </c>
      <c r="O52" s="4">
        <v>43.150300000000001</v>
      </c>
      <c r="P52" s="4">
        <v>74.3</v>
      </c>
      <c r="Q52" s="4">
        <v>23.570799999999998</v>
      </c>
      <c r="R52" s="4">
        <v>32.690800000000003</v>
      </c>
      <c r="S52" s="4">
        <v>56.3</v>
      </c>
      <c r="T52" s="4">
        <v>2023.1210000000001</v>
      </c>
      <c r="W52" s="4">
        <v>0</v>
      </c>
      <c r="X52" s="4">
        <v>8.48E-2</v>
      </c>
      <c r="Y52" s="4">
        <v>12.4</v>
      </c>
      <c r="Z52" s="4">
        <v>853</v>
      </c>
      <c r="AA52" s="4">
        <v>877</v>
      </c>
      <c r="AB52" s="4">
        <v>807</v>
      </c>
      <c r="AC52" s="4">
        <v>59</v>
      </c>
      <c r="AD52" s="4">
        <v>6.93</v>
      </c>
      <c r="AE52" s="4">
        <v>0.16</v>
      </c>
      <c r="AF52" s="4">
        <v>979</v>
      </c>
      <c r="AG52" s="4">
        <v>-11</v>
      </c>
      <c r="AH52" s="4">
        <v>8</v>
      </c>
      <c r="AI52" s="4">
        <v>25</v>
      </c>
      <c r="AJ52" s="4">
        <v>192</v>
      </c>
      <c r="AK52" s="4">
        <v>140</v>
      </c>
      <c r="AL52" s="4">
        <v>3.5</v>
      </c>
      <c r="AM52" s="4">
        <v>195</v>
      </c>
      <c r="AN52" s="4" t="s">
        <v>155</v>
      </c>
      <c r="AO52" s="4">
        <v>2</v>
      </c>
      <c r="AP52" s="4">
        <v>0.58505787037037038</v>
      </c>
      <c r="AQ52" s="4">
        <v>47.160241999999997</v>
      </c>
      <c r="AR52" s="4">
        <v>-88.484184999999997</v>
      </c>
      <c r="AS52" s="4">
        <v>313.89999999999998</v>
      </c>
      <c r="AT52" s="4">
        <v>35.799999999999997</v>
      </c>
      <c r="AU52" s="4">
        <v>10</v>
      </c>
      <c r="AV52" s="4">
        <v>8</v>
      </c>
      <c r="AW52" s="4" t="s">
        <v>208</v>
      </c>
      <c r="AX52" s="4">
        <v>1.2</v>
      </c>
      <c r="AY52" s="4">
        <v>1.3686309999999999</v>
      </c>
      <c r="AZ52" s="4">
        <v>2.0843159999999998</v>
      </c>
      <c r="BA52" s="4">
        <v>14.023</v>
      </c>
      <c r="BB52" s="4">
        <v>11.65</v>
      </c>
      <c r="BC52" s="4">
        <v>0.83</v>
      </c>
      <c r="BD52" s="4">
        <v>17.96</v>
      </c>
      <c r="BE52" s="4">
        <v>1845.7729999999999</v>
      </c>
      <c r="BF52" s="4">
        <v>728.00099999999998</v>
      </c>
      <c r="BG52" s="4">
        <v>0.67500000000000004</v>
      </c>
      <c r="BH52" s="4">
        <v>0.93600000000000005</v>
      </c>
      <c r="BI52" s="4">
        <v>1.611</v>
      </c>
      <c r="BJ52" s="4">
        <v>0.51100000000000001</v>
      </c>
      <c r="BK52" s="4">
        <v>0.70899999999999996</v>
      </c>
      <c r="BL52" s="4">
        <v>1.22</v>
      </c>
      <c r="BM52" s="4">
        <v>13.855399999999999</v>
      </c>
      <c r="BQ52" s="4">
        <v>12.766</v>
      </c>
      <c r="BR52" s="4">
        <v>0.372224</v>
      </c>
      <c r="BS52" s="4">
        <v>-5</v>
      </c>
      <c r="BT52" s="4">
        <v>3.0061999999999998E-2</v>
      </c>
      <c r="BU52" s="4">
        <v>9.0962239999999994</v>
      </c>
      <c r="BV52" s="4">
        <v>0.60725200000000001</v>
      </c>
      <c r="BW52" s="4">
        <f t="shared" si="9"/>
        <v>2.4032223807999999</v>
      </c>
      <c r="BY52" s="4">
        <f t="shared" si="10"/>
        <v>12373.909155269022</v>
      </c>
      <c r="BZ52" s="4">
        <f t="shared" si="11"/>
        <v>4880.4583439810876</v>
      </c>
      <c r="CA52" s="4">
        <f t="shared" si="12"/>
        <v>3.4257016319679998</v>
      </c>
      <c r="CB52" s="4">
        <f t="shared" si="13"/>
        <v>92.885452821075191</v>
      </c>
    </row>
    <row r="53" spans="1:80" x14ac:dyDescent="0.25">
      <c r="A53" s="2">
        <v>42069</v>
      </c>
      <c r="B53" s="3">
        <v>1.8379629629629629E-3</v>
      </c>
      <c r="C53" s="4">
        <v>10.45</v>
      </c>
      <c r="D53" s="4">
        <v>6.5445000000000002</v>
      </c>
      <c r="E53" s="4">
        <v>65445.33279</v>
      </c>
      <c r="F53" s="4">
        <v>36.700000000000003</v>
      </c>
      <c r="G53" s="4">
        <v>44.3</v>
      </c>
      <c r="H53" s="4">
        <v>1990.1</v>
      </c>
      <c r="J53" s="4">
        <v>0.1</v>
      </c>
      <c r="K53" s="4">
        <v>0.84799999999999998</v>
      </c>
      <c r="L53" s="4">
        <v>8.8615999999999993</v>
      </c>
      <c r="M53" s="4">
        <v>5.5495999999999999</v>
      </c>
      <c r="N53" s="4">
        <v>31.120799999999999</v>
      </c>
      <c r="O53" s="4">
        <v>37.5946</v>
      </c>
      <c r="P53" s="4">
        <v>68.7</v>
      </c>
      <c r="Q53" s="4">
        <v>23.577300000000001</v>
      </c>
      <c r="R53" s="4">
        <v>28.4818</v>
      </c>
      <c r="S53" s="4">
        <v>52.1</v>
      </c>
      <c r="T53" s="4">
        <v>1990.0985000000001</v>
      </c>
      <c r="W53" s="4">
        <v>0</v>
      </c>
      <c r="X53" s="4">
        <v>8.48E-2</v>
      </c>
      <c r="Y53" s="4">
        <v>12.3</v>
      </c>
      <c r="Z53" s="4">
        <v>853</v>
      </c>
      <c r="AA53" s="4">
        <v>878</v>
      </c>
      <c r="AB53" s="4">
        <v>807</v>
      </c>
      <c r="AC53" s="4">
        <v>59</v>
      </c>
      <c r="AD53" s="4">
        <v>6.93</v>
      </c>
      <c r="AE53" s="4">
        <v>0.16</v>
      </c>
      <c r="AF53" s="4">
        <v>979</v>
      </c>
      <c r="AG53" s="4">
        <v>-11</v>
      </c>
      <c r="AH53" s="4">
        <v>8</v>
      </c>
      <c r="AI53" s="4">
        <v>25</v>
      </c>
      <c r="AJ53" s="4">
        <v>192</v>
      </c>
      <c r="AK53" s="4">
        <v>140</v>
      </c>
      <c r="AL53" s="4">
        <v>3.5</v>
      </c>
      <c r="AM53" s="4">
        <v>195</v>
      </c>
      <c r="AN53" s="4" t="s">
        <v>155</v>
      </c>
      <c r="AO53" s="4">
        <v>2</v>
      </c>
      <c r="AP53" s="4">
        <v>0.58506944444444442</v>
      </c>
      <c r="AQ53" s="4">
        <v>47.160389000000002</v>
      </c>
      <c r="AR53" s="4">
        <v>-88.484170000000006</v>
      </c>
      <c r="AS53" s="4">
        <v>314.3</v>
      </c>
      <c r="AT53" s="4">
        <v>35.799999999999997</v>
      </c>
      <c r="AU53" s="4">
        <v>10</v>
      </c>
      <c r="AV53" s="4">
        <v>8</v>
      </c>
      <c r="AW53" s="4" t="s">
        <v>208</v>
      </c>
      <c r="AX53" s="4">
        <v>1.2</v>
      </c>
      <c r="AY53" s="4">
        <v>1.4</v>
      </c>
      <c r="AZ53" s="4">
        <v>2.1</v>
      </c>
      <c r="BA53" s="4">
        <v>14.023</v>
      </c>
      <c r="BB53" s="4">
        <v>11.67</v>
      </c>
      <c r="BC53" s="4">
        <v>0.83</v>
      </c>
      <c r="BD53" s="4">
        <v>17.928000000000001</v>
      </c>
      <c r="BE53" s="4">
        <v>1838.704</v>
      </c>
      <c r="BF53" s="4">
        <v>732.89599999999996</v>
      </c>
      <c r="BG53" s="4">
        <v>0.67600000000000005</v>
      </c>
      <c r="BH53" s="4">
        <v>0.81699999999999995</v>
      </c>
      <c r="BI53" s="4">
        <v>1.4930000000000001</v>
      </c>
      <c r="BJ53" s="4">
        <v>0.51200000000000001</v>
      </c>
      <c r="BK53" s="4">
        <v>0.61899999999999999</v>
      </c>
      <c r="BL53" s="4">
        <v>1.131</v>
      </c>
      <c r="BM53" s="4">
        <v>13.655099999999999</v>
      </c>
      <c r="BQ53" s="4">
        <v>12.792999999999999</v>
      </c>
      <c r="BR53" s="4">
        <v>0.38494600000000001</v>
      </c>
      <c r="BS53" s="4">
        <v>-5</v>
      </c>
      <c r="BT53" s="4">
        <v>2.9062000000000001E-2</v>
      </c>
      <c r="BU53" s="4">
        <v>9.4071180000000005</v>
      </c>
      <c r="BV53" s="4">
        <v>0.58705200000000002</v>
      </c>
      <c r="BW53" s="4">
        <f t="shared" si="9"/>
        <v>2.4853605756000001</v>
      </c>
      <c r="BY53" s="4">
        <f t="shared" si="10"/>
        <v>12747.819349868065</v>
      </c>
      <c r="BZ53" s="4">
        <f t="shared" si="11"/>
        <v>5081.2016562975359</v>
      </c>
      <c r="CA53" s="4">
        <f t="shared" si="12"/>
        <v>3.5497195345920001</v>
      </c>
      <c r="CB53" s="4">
        <f t="shared" si="13"/>
        <v>94.671435970326613</v>
      </c>
    </row>
    <row r="54" spans="1:80" x14ac:dyDescent="0.25">
      <c r="A54" s="2">
        <v>42069</v>
      </c>
      <c r="B54" s="3">
        <v>1.8495370370370369E-3</v>
      </c>
      <c r="C54" s="4">
        <v>10.233000000000001</v>
      </c>
      <c r="D54" s="4">
        <v>7.0134999999999996</v>
      </c>
      <c r="E54" s="4">
        <v>70134.815730000002</v>
      </c>
      <c r="F54" s="4">
        <v>36.700000000000003</v>
      </c>
      <c r="G54" s="4">
        <v>36</v>
      </c>
      <c r="H54" s="4">
        <v>2110.3000000000002</v>
      </c>
      <c r="J54" s="4">
        <v>0.1</v>
      </c>
      <c r="K54" s="4">
        <v>0.84499999999999997</v>
      </c>
      <c r="L54" s="4">
        <v>8.6468000000000007</v>
      </c>
      <c r="M54" s="4">
        <v>5.9265999999999996</v>
      </c>
      <c r="N54" s="4">
        <v>31.0124</v>
      </c>
      <c r="O54" s="4">
        <v>30.383500000000002</v>
      </c>
      <c r="P54" s="4">
        <v>61.4</v>
      </c>
      <c r="Q54" s="4">
        <v>23.495200000000001</v>
      </c>
      <c r="R54" s="4">
        <v>23.018699999999999</v>
      </c>
      <c r="S54" s="4">
        <v>46.5</v>
      </c>
      <c r="T54" s="4">
        <v>2110.3422999999998</v>
      </c>
      <c r="W54" s="4">
        <v>0</v>
      </c>
      <c r="X54" s="4">
        <v>8.4500000000000006E-2</v>
      </c>
      <c r="Y54" s="4">
        <v>12.2</v>
      </c>
      <c r="Z54" s="4">
        <v>854</v>
      </c>
      <c r="AA54" s="4">
        <v>880</v>
      </c>
      <c r="AB54" s="4">
        <v>807</v>
      </c>
      <c r="AC54" s="4">
        <v>59</v>
      </c>
      <c r="AD54" s="4">
        <v>6.93</v>
      </c>
      <c r="AE54" s="4">
        <v>0.16</v>
      </c>
      <c r="AF54" s="4">
        <v>979</v>
      </c>
      <c r="AG54" s="4">
        <v>-11</v>
      </c>
      <c r="AH54" s="4">
        <v>8</v>
      </c>
      <c r="AI54" s="4">
        <v>25</v>
      </c>
      <c r="AJ54" s="4">
        <v>191.1</v>
      </c>
      <c r="AK54" s="4">
        <v>140</v>
      </c>
      <c r="AL54" s="4">
        <v>3.4</v>
      </c>
      <c r="AM54" s="4">
        <v>195</v>
      </c>
      <c r="AN54" s="4" t="s">
        <v>155</v>
      </c>
      <c r="AO54" s="4">
        <v>2</v>
      </c>
      <c r="AP54" s="4">
        <v>0.58508101851851857</v>
      </c>
      <c r="AQ54" s="4">
        <v>47.160653000000003</v>
      </c>
      <c r="AR54" s="4">
        <v>-88.484071999999998</v>
      </c>
      <c r="AS54" s="4">
        <v>314.7</v>
      </c>
      <c r="AT54" s="4">
        <v>35.799999999999997</v>
      </c>
      <c r="AU54" s="4">
        <v>10</v>
      </c>
      <c r="AV54" s="4">
        <v>8</v>
      </c>
      <c r="AW54" s="4" t="s">
        <v>208</v>
      </c>
      <c r="AX54" s="4">
        <v>1.2850509999999999</v>
      </c>
      <c r="AY54" s="4">
        <v>1.059798</v>
      </c>
      <c r="AZ54" s="4">
        <v>1.844848</v>
      </c>
      <c r="BA54" s="4">
        <v>14.023</v>
      </c>
      <c r="BB54" s="4">
        <v>11.44</v>
      </c>
      <c r="BC54" s="4">
        <v>0.82</v>
      </c>
      <c r="BD54" s="4">
        <v>18.34</v>
      </c>
      <c r="BE54" s="4">
        <v>1772.9349999999999</v>
      </c>
      <c r="BF54" s="4">
        <v>773.42600000000004</v>
      </c>
      <c r="BG54" s="4">
        <v>0.66600000000000004</v>
      </c>
      <c r="BH54" s="4">
        <v>0.65200000000000002</v>
      </c>
      <c r="BI54" s="4">
        <v>1.3180000000000001</v>
      </c>
      <c r="BJ54" s="4">
        <v>0.504</v>
      </c>
      <c r="BK54" s="4">
        <v>0.49399999999999999</v>
      </c>
      <c r="BL54" s="4">
        <v>0.999</v>
      </c>
      <c r="BM54" s="4">
        <v>14.309100000000001</v>
      </c>
      <c r="BQ54" s="4">
        <v>12.598000000000001</v>
      </c>
      <c r="BR54" s="4">
        <v>0.40194600000000003</v>
      </c>
      <c r="BS54" s="4">
        <v>-5</v>
      </c>
      <c r="BT54" s="4">
        <v>2.5248E-2</v>
      </c>
      <c r="BU54" s="4">
        <v>9.8225560000000005</v>
      </c>
      <c r="BV54" s="4">
        <v>0.51000999999999996</v>
      </c>
      <c r="BW54" s="4">
        <f t="shared" si="9"/>
        <v>2.5951192952</v>
      </c>
      <c r="BY54" s="4">
        <f t="shared" si="10"/>
        <v>12834.673198210819</v>
      </c>
      <c r="BZ54" s="4">
        <f t="shared" si="11"/>
        <v>5599.0038850828723</v>
      </c>
      <c r="CA54" s="4">
        <f t="shared" si="12"/>
        <v>3.6485687810880001</v>
      </c>
      <c r="CB54" s="4">
        <f t="shared" si="13"/>
        <v>103.58677687592521</v>
      </c>
    </row>
    <row r="55" spans="1:80" x14ac:dyDescent="0.25">
      <c r="A55" s="2">
        <v>42069</v>
      </c>
      <c r="B55" s="3">
        <v>1.8611111111111109E-3</v>
      </c>
      <c r="C55" s="4">
        <v>10.018000000000001</v>
      </c>
      <c r="D55" s="4">
        <v>7.3601999999999999</v>
      </c>
      <c r="E55" s="4">
        <v>73601.547420000003</v>
      </c>
      <c r="F55" s="4">
        <v>36.700000000000003</v>
      </c>
      <c r="G55" s="4">
        <v>33.6</v>
      </c>
      <c r="H55" s="4">
        <v>2236.8000000000002</v>
      </c>
      <c r="J55" s="4">
        <v>0.1</v>
      </c>
      <c r="K55" s="4">
        <v>0.84309999999999996</v>
      </c>
      <c r="L55" s="4">
        <v>8.4464000000000006</v>
      </c>
      <c r="M55" s="4">
        <v>6.2053000000000003</v>
      </c>
      <c r="N55" s="4">
        <v>30.941600000000001</v>
      </c>
      <c r="O55" s="4">
        <v>28.327999999999999</v>
      </c>
      <c r="P55" s="4">
        <v>59.3</v>
      </c>
      <c r="Q55" s="4">
        <v>23.441500000000001</v>
      </c>
      <c r="R55" s="4">
        <v>21.461400000000001</v>
      </c>
      <c r="S55" s="4">
        <v>44.9</v>
      </c>
      <c r="T55" s="4">
        <v>2236.8323</v>
      </c>
      <c r="W55" s="4">
        <v>0</v>
      </c>
      <c r="X55" s="4">
        <v>8.43E-2</v>
      </c>
      <c r="Y55" s="4">
        <v>12</v>
      </c>
      <c r="Z55" s="4">
        <v>855</v>
      </c>
      <c r="AA55" s="4">
        <v>880</v>
      </c>
      <c r="AB55" s="4">
        <v>807</v>
      </c>
      <c r="AC55" s="4">
        <v>59</v>
      </c>
      <c r="AD55" s="4">
        <v>6.93</v>
      </c>
      <c r="AE55" s="4">
        <v>0.16</v>
      </c>
      <c r="AF55" s="4">
        <v>979</v>
      </c>
      <c r="AG55" s="4">
        <v>-11</v>
      </c>
      <c r="AH55" s="4">
        <v>7.0629369999999998</v>
      </c>
      <c r="AI55" s="4">
        <v>25</v>
      </c>
      <c r="AJ55" s="4">
        <v>191</v>
      </c>
      <c r="AK55" s="4">
        <v>139.1</v>
      </c>
      <c r="AL55" s="4">
        <v>3</v>
      </c>
      <c r="AM55" s="4">
        <v>195</v>
      </c>
      <c r="AN55" s="4" t="s">
        <v>155</v>
      </c>
      <c r="AO55" s="4">
        <v>2</v>
      </c>
      <c r="AP55" s="4">
        <v>0.58510416666666665</v>
      </c>
      <c r="AQ55" s="4">
        <v>47.160809999999998</v>
      </c>
      <c r="AR55" s="4">
        <v>-88.483993999999996</v>
      </c>
      <c r="AS55" s="4">
        <v>314.8</v>
      </c>
      <c r="AT55" s="4">
        <v>35.4</v>
      </c>
      <c r="AU55" s="4">
        <v>10</v>
      </c>
      <c r="AV55" s="4">
        <v>9</v>
      </c>
      <c r="AW55" s="4" t="s">
        <v>206</v>
      </c>
      <c r="AX55" s="4">
        <v>1.3851150000000001</v>
      </c>
      <c r="AY55" s="4">
        <v>1</v>
      </c>
      <c r="AZ55" s="4">
        <v>1.8851150000000001</v>
      </c>
      <c r="BA55" s="4">
        <v>14.023</v>
      </c>
      <c r="BB55" s="4">
        <v>11.3</v>
      </c>
      <c r="BC55" s="4">
        <v>0.81</v>
      </c>
      <c r="BD55" s="4">
        <v>18.611000000000001</v>
      </c>
      <c r="BE55" s="4">
        <v>1721.2170000000001</v>
      </c>
      <c r="BF55" s="4">
        <v>804.83299999999997</v>
      </c>
      <c r="BG55" s="4">
        <v>0.66</v>
      </c>
      <c r="BH55" s="4">
        <v>0.60499999999999998</v>
      </c>
      <c r="BI55" s="4">
        <v>1.2649999999999999</v>
      </c>
      <c r="BJ55" s="4">
        <v>0.5</v>
      </c>
      <c r="BK55" s="4">
        <v>0.45800000000000002</v>
      </c>
      <c r="BL55" s="4">
        <v>0.95799999999999996</v>
      </c>
      <c r="BM55" s="4">
        <v>15.073700000000001</v>
      </c>
      <c r="BQ55" s="4">
        <v>12.492000000000001</v>
      </c>
      <c r="BR55" s="4">
        <v>0.42455199999999998</v>
      </c>
      <c r="BS55" s="4">
        <v>-5</v>
      </c>
      <c r="BT55" s="4">
        <v>2.2189E-2</v>
      </c>
      <c r="BU55" s="4">
        <v>10.375</v>
      </c>
      <c r="BV55" s="4">
        <v>0.448214</v>
      </c>
      <c r="BW55" s="4">
        <f t="shared" si="9"/>
        <v>2.7410749999999999</v>
      </c>
      <c r="BY55" s="4">
        <f t="shared" si="10"/>
        <v>13161.070638375</v>
      </c>
      <c r="BZ55" s="4">
        <f t="shared" si="11"/>
        <v>6154.0549303749995</v>
      </c>
      <c r="CA55" s="4">
        <f t="shared" si="12"/>
        <v>3.8231875</v>
      </c>
      <c r="CB55" s="4">
        <f t="shared" si="13"/>
        <v>115.25916283749999</v>
      </c>
    </row>
    <row r="56" spans="1:80" x14ac:dyDescent="0.25">
      <c r="A56" s="2">
        <v>42069</v>
      </c>
      <c r="B56" s="3">
        <v>1.8726851851851853E-3</v>
      </c>
      <c r="C56" s="4">
        <v>10.08</v>
      </c>
      <c r="D56" s="4">
        <v>7.3670999999999998</v>
      </c>
      <c r="E56" s="4">
        <v>73671.197920000006</v>
      </c>
      <c r="F56" s="4">
        <v>36.6</v>
      </c>
      <c r="G56" s="4">
        <v>19.899999999999999</v>
      </c>
      <c r="H56" s="4">
        <v>2275</v>
      </c>
      <c r="J56" s="4">
        <v>0.1</v>
      </c>
      <c r="K56" s="4">
        <v>0.84250000000000003</v>
      </c>
      <c r="L56" s="4">
        <v>8.4923000000000002</v>
      </c>
      <c r="M56" s="4">
        <v>6.2066999999999997</v>
      </c>
      <c r="N56" s="4">
        <v>30.8352</v>
      </c>
      <c r="O56" s="4">
        <v>16.802099999999999</v>
      </c>
      <c r="P56" s="4">
        <v>47.6</v>
      </c>
      <c r="Q56" s="4">
        <v>23.360900000000001</v>
      </c>
      <c r="R56" s="4">
        <v>12.7294</v>
      </c>
      <c r="S56" s="4">
        <v>36.1</v>
      </c>
      <c r="T56" s="4">
        <v>2275.0362</v>
      </c>
      <c r="W56" s="4">
        <v>0</v>
      </c>
      <c r="X56" s="4">
        <v>8.4199999999999997E-2</v>
      </c>
      <c r="Y56" s="4">
        <v>12</v>
      </c>
      <c r="Z56" s="4">
        <v>855</v>
      </c>
      <c r="AA56" s="4">
        <v>882</v>
      </c>
      <c r="AB56" s="4">
        <v>808</v>
      </c>
      <c r="AC56" s="4">
        <v>59</v>
      </c>
      <c r="AD56" s="4">
        <v>6.93</v>
      </c>
      <c r="AE56" s="4">
        <v>0.16</v>
      </c>
      <c r="AF56" s="4">
        <v>979</v>
      </c>
      <c r="AG56" s="4">
        <v>-11</v>
      </c>
      <c r="AH56" s="4">
        <v>7.9379379999999999</v>
      </c>
      <c r="AI56" s="4">
        <v>25</v>
      </c>
      <c r="AJ56" s="4">
        <v>191</v>
      </c>
      <c r="AK56" s="4">
        <v>139</v>
      </c>
      <c r="AL56" s="4">
        <v>2.9</v>
      </c>
      <c r="AM56" s="4">
        <v>195</v>
      </c>
      <c r="AN56" s="4" t="s">
        <v>155</v>
      </c>
      <c r="AO56" s="4">
        <v>2</v>
      </c>
      <c r="AP56" s="4">
        <v>0.58511574074074069</v>
      </c>
      <c r="AQ56" s="4">
        <v>47.160829999999997</v>
      </c>
      <c r="AR56" s="4">
        <v>-88.483982999999995</v>
      </c>
      <c r="AS56" s="4">
        <v>314.8</v>
      </c>
      <c r="AT56" s="4">
        <v>35.799999999999997</v>
      </c>
      <c r="AU56" s="4">
        <v>10</v>
      </c>
      <c r="AV56" s="4">
        <v>9</v>
      </c>
      <c r="AW56" s="4" t="s">
        <v>206</v>
      </c>
      <c r="AX56" s="4">
        <v>1.4</v>
      </c>
      <c r="AY56" s="4">
        <v>1</v>
      </c>
      <c r="AZ56" s="4">
        <v>1.9</v>
      </c>
      <c r="BA56" s="4">
        <v>14.023</v>
      </c>
      <c r="BB56" s="4">
        <v>11.26</v>
      </c>
      <c r="BC56" s="4">
        <v>0.8</v>
      </c>
      <c r="BD56" s="4">
        <v>18.696000000000002</v>
      </c>
      <c r="BE56" s="4">
        <v>1724.6289999999999</v>
      </c>
      <c r="BF56" s="4">
        <v>802.25099999999998</v>
      </c>
      <c r="BG56" s="4">
        <v>0.65600000000000003</v>
      </c>
      <c r="BH56" s="4">
        <v>0.35699999999999998</v>
      </c>
      <c r="BI56" s="4">
        <v>1.0129999999999999</v>
      </c>
      <c r="BJ56" s="4">
        <v>0.497</v>
      </c>
      <c r="BK56" s="4">
        <v>0.27100000000000002</v>
      </c>
      <c r="BL56" s="4">
        <v>0.76800000000000002</v>
      </c>
      <c r="BM56" s="4">
        <v>15.2784</v>
      </c>
      <c r="BQ56" s="4">
        <v>12.44</v>
      </c>
      <c r="BR56" s="4">
        <v>0.52260799999999996</v>
      </c>
      <c r="BS56" s="4">
        <v>-5</v>
      </c>
      <c r="BT56" s="4">
        <v>2.1999999999999999E-2</v>
      </c>
      <c r="BU56" s="4">
        <v>12.771224</v>
      </c>
      <c r="BV56" s="4">
        <v>0.44440000000000002</v>
      </c>
      <c r="BW56" s="4">
        <f t="shared" si="9"/>
        <v>3.3741573807999998</v>
      </c>
      <c r="BY56" s="4">
        <f t="shared" si="10"/>
        <v>16232.884354335351</v>
      </c>
      <c r="BZ56" s="4">
        <f t="shared" si="11"/>
        <v>7551.100964990088</v>
      </c>
      <c r="CA56" s="4">
        <f t="shared" si="12"/>
        <v>4.6779588677359998</v>
      </c>
      <c r="CB56" s="4">
        <f t="shared" si="13"/>
        <v>143.80629127729918</v>
      </c>
    </row>
    <row r="57" spans="1:80" x14ac:dyDescent="0.25">
      <c r="A57" s="2">
        <v>42069</v>
      </c>
      <c r="B57" s="3">
        <v>1.8842592592592594E-3</v>
      </c>
      <c r="C57" s="4">
        <v>10.08</v>
      </c>
      <c r="D57" s="4">
        <v>7.1955999999999998</v>
      </c>
      <c r="E57" s="4">
        <v>71955.509220000007</v>
      </c>
      <c r="F57" s="4">
        <v>37.799999999999997</v>
      </c>
      <c r="G57" s="4">
        <v>15.3</v>
      </c>
      <c r="H57" s="4">
        <v>2261.4</v>
      </c>
      <c r="J57" s="4">
        <v>0.1</v>
      </c>
      <c r="K57" s="4">
        <v>0.84409999999999996</v>
      </c>
      <c r="L57" s="4">
        <v>8.5084999999999997</v>
      </c>
      <c r="M57" s="4">
        <v>6.0736999999999997</v>
      </c>
      <c r="N57" s="4">
        <v>31.9238</v>
      </c>
      <c r="O57" s="4">
        <v>12.951499999999999</v>
      </c>
      <c r="P57" s="4">
        <v>44.9</v>
      </c>
      <c r="Q57" s="4">
        <v>24.185600000000001</v>
      </c>
      <c r="R57" s="4">
        <v>9.8120999999999992</v>
      </c>
      <c r="S57" s="4">
        <v>34</v>
      </c>
      <c r="T57" s="4">
        <v>2261.4173999999998</v>
      </c>
      <c r="W57" s="4">
        <v>0</v>
      </c>
      <c r="X57" s="4">
        <v>8.4400000000000003E-2</v>
      </c>
      <c r="Y57" s="4">
        <v>12</v>
      </c>
      <c r="Z57" s="4">
        <v>856</v>
      </c>
      <c r="AA57" s="4">
        <v>882</v>
      </c>
      <c r="AB57" s="4">
        <v>810</v>
      </c>
      <c r="AC57" s="4">
        <v>59</v>
      </c>
      <c r="AD57" s="4">
        <v>6.93</v>
      </c>
      <c r="AE57" s="4">
        <v>0.16</v>
      </c>
      <c r="AF57" s="4">
        <v>979</v>
      </c>
      <c r="AG57" s="4">
        <v>-11</v>
      </c>
      <c r="AH57" s="4">
        <v>7.0620000000000003</v>
      </c>
      <c r="AI57" s="4">
        <v>25</v>
      </c>
      <c r="AJ57" s="4">
        <v>191</v>
      </c>
      <c r="AK57" s="4">
        <v>139</v>
      </c>
      <c r="AL57" s="4">
        <v>2.7</v>
      </c>
      <c r="AM57" s="4">
        <v>195</v>
      </c>
      <c r="AN57" s="4" t="s">
        <v>155</v>
      </c>
      <c r="AO57" s="4">
        <v>2</v>
      </c>
      <c r="AP57" s="4">
        <v>0.58511574074074069</v>
      </c>
      <c r="AQ57" s="4">
        <v>47.160950999999997</v>
      </c>
      <c r="AR57" s="4">
        <v>-88.483943999999994</v>
      </c>
      <c r="AS57" s="4">
        <v>315.39999999999998</v>
      </c>
      <c r="AT57" s="4">
        <v>36.200000000000003</v>
      </c>
      <c r="AU57" s="4">
        <v>10</v>
      </c>
      <c r="AV57" s="4">
        <v>9</v>
      </c>
      <c r="AW57" s="4" t="s">
        <v>206</v>
      </c>
      <c r="AX57" s="4">
        <v>1.23017</v>
      </c>
      <c r="AY57" s="4">
        <v>1.0849150000000001</v>
      </c>
      <c r="AZ57" s="4">
        <v>1.984915</v>
      </c>
      <c r="BA57" s="4">
        <v>14.023</v>
      </c>
      <c r="BB57" s="4">
        <v>11.38</v>
      </c>
      <c r="BC57" s="4">
        <v>0.81</v>
      </c>
      <c r="BD57" s="4">
        <v>18.47</v>
      </c>
      <c r="BE57" s="4">
        <v>1741.7429999999999</v>
      </c>
      <c r="BF57" s="4">
        <v>791.34299999999996</v>
      </c>
      <c r="BG57" s="4">
        <v>0.68400000000000005</v>
      </c>
      <c r="BH57" s="4">
        <v>0.27800000000000002</v>
      </c>
      <c r="BI57" s="4">
        <v>0.96199999999999997</v>
      </c>
      <c r="BJ57" s="4">
        <v>0.51800000000000002</v>
      </c>
      <c r="BK57" s="4">
        <v>0.21</v>
      </c>
      <c r="BL57" s="4">
        <v>0.72899999999999998</v>
      </c>
      <c r="BM57" s="4">
        <v>15.3085</v>
      </c>
      <c r="BQ57" s="4">
        <v>12.564</v>
      </c>
      <c r="BR57" s="4">
        <v>0.45489800000000002</v>
      </c>
      <c r="BS57" s="4">
        <v>-5</v>
      </c>
      <c r="BT57" s="4">
        <v>2.1062000000000001E-2</v>
      </c>
      <c r="BU57" s="4">
        <v>11.116569999999999</v>
      </c>
      <c r="BV57" s="4">
        <v>0.425452</v>
      </c>
      <c r="BW57" s="4">
        <f t="shared" si="9"/>
        <v>2.9369977939999998</v>
      </c>
      <c r="BY57" s="4">
        <f t="shared" si="10"/>
        <v>14269.947282372868</v>
      </c>
      <c r="BZ57" s="4">
        <f t="shared" si="11"/>
        <v>6483.4036320368696</v>
      </c>
      <c r="CA57" s="4">
        <f t="shared" si="12"/>
        <v>4.2439284626199996</v>
      </c>
      <c r="CB57" s="4">
        <f t="shared" si="13"/>
        <v>125.42119472976499</v>
      </c>
    </row>
    <row r="58" spans="1:80" x14ac:dyDescent="0.25">
      <c r="A58" s="2">
        <v>42069</v>
      </c>
      <c r="B58" s="3">
        <v>1.8958333333333334E-3</v>
      </c>
      <c r="C58" s="4">
        <v>9.8810000000000002</v>
      </c>
      <c r="D58" s="4">
        <v>7.3563999999999998</v>
      </c>
      <c r="E58" s="4">
        <v>73564.32432</v>
      </c>
      <c r="F58" s="4">
        <v>40.299999999999997</v>
      </c>
      <c r="G58" s="4">
        <v>15.2</v>
      </c>
      <c r="H58" s="4">
        <v>2311.1999999999998</v>
      </c>
      <c r="J58" s="4">
        <v>0.1</v>
      </c>
      <c r="K58" s="4">
        <v>0.84399999999999997</v>
      </c>
      <c r="L58" s="4">
        <v>8.3392999999999997</v>
      </c>
      <c r="M58" s="4">
        <v>6.2087000000000003</v>
      </c>
      <c r="N58" s="4">
        <v>34.012599999999999</v>
      </c>
      <c r="O58" s="4">
        <v>12.8286</v>
      </c>
      <c r="P58" s="4">
        <v>46.8</v>
      </c>
      <c r="Q58" s="4">
        <v>25.768699999999999</v>
      </c>
      <c r="R58" s="4">
        <v>9.7192000000000007</v>
      </c>
      <c r="S58" s="4">
        <v>35.5</v>
      </c>
      <c r="T58" s="4">
        <v>2311.2402999999999</v>
      </c>
      <c r="W58" s="4">
        <v>0</v>
      </c>
      <c r="X58" s="4">
        <v>8.4400000000000003E-2</v>
      </c>
      <c r="Y58" s="4">
        <v>11.8</v>
      </c>
      <c r="Z58" s="4">
        <v>857</v>
      </c>
      <c r="AA58" s="4">
        <v>883</v>
      </c>
      <c r="AB58" s="4">
        <v>811</v>
      </c>
      <c r="AC58" s="4">
        <v>59</v>
      </c>
      <c r="AD58" s="4">
        <v>6.93</v>
      </c>
      <c r="AE58" s="4">
        <v>0.16</v>
      </c>
      <c r="AF58" s="4">
        <v>978</v>
      </c>
      <c r="AG58" s="4">
        <v>-11</v>
      </c>
      <c r="AH58" s="4">
        <v>7</v>
      </c>
      <c r="AI58" s="4">
        <v>25</v>
      </c>
      <c r="AJ58" s="4">
        <v>190.1</v>
      </c>
      <c r="AK58" s="4">
        <v>139</v>
      </c>
      <c r="AL58" s="4">
        <v>2.6</v>
      </c>
      <c r="AM58" s="4">
        <v>195</v>
      </c>
      <c r="AN58" s="4" t="s">
        <v>155</v>
      </c>
      <c r="AO58" s="4">
        <v>2</v>
      </c>
      <c r="AP58" s="4">
        <v>0.58512731481481484</v>
      </c>
      <c r="AQ58" s="4">
        <v>47.161225000000002</v>
      </c>
      <c r="AR58" s="4">
        <v>-88.483920999999995</v>
      </c>
      <c r="AS58" s="4">
        <v>315.8</v>
      </c>
      <c r="AT58" s="4">
        <v>36.5</v>
      </c>
      <c r="AU58" s="4">
        <v>10</v>
      </c>
      <c r="AV58" s="4">
        <v>9</v>
      </c>
      <c r="AW58" s="4" t="s">
        <v>206</v>
      </c>
      <c r="AX58" s="4">
        <v>1.2</v>
      </c>
      <c r="AY58" s="4">
        <v>1.1000000000000001</v>
      </c>
      <c r="AZ58" s="4">
        <v>2</v>
      </c>
      <c r="BA58" s="4">
        <v>14.023</v>
      </c>
      <c r="BB58" s="4">
        <v>11.38</v>
      </c>
      <c r="BC58" s="4">
        <v>0.81</v>
      </c>
      <c r="BD58" s="4">
        <v>18.486000000000001</v>
      </c>
      <c r="BE58" s="4">
        <v>1710.4939999999999</v>
      </c>
      <c r="BF58" s="4">
        <v>810.53</v>
      </c>
      <c r="BG58" s="4">
        <v>0.73099999999999998</v>
      </c>
      <c r="BH58" s="4">
        <v>0.27600000000000002</v>
      </c>
      <c r="BI58" s="4">
        <v>1.006</v>
      </c>
      <c r="BJ58" s="4">
        <v>0.55400000000000005</v>
      </c>
      <c r="BK58" s="4">
        <v>0.20899999999999999</v>
      </c>
      <c r="BL58" s="4">
        <v>0.76200000000000001</v>
      </c>
      <c r="BM58" s="4">
        <v>15.6767</v>
      </c>
      <c r="BQ58" s="4">
        <v>12.587</v>
      </c>
      <c r="BR58" s="4">
        <v>0.46688400000000002</v>
      </c>
      <c r="BS58" s="4">
        <v>-5</v>
      </c>
      <c r="BT58" s="4">
        <v>1.9123999999999999E-2</v>
      </c>
      <c r="BU58" s="4">
        <v>11.409478</v>
      </c>
      <c r="BV58" s="4">
        <v>0.38630500000000001</v>
      </c>
      <c r="BW58" s="4">
        <f t="shared" si="9"/>
        <v>3.0143840875999999</v>
      </c>
      <c r="BY58" s="4">
        <f t="shared" si="10"/>
        <v>14383.176778991283</v>
      </c>
      <c r="BZ58" s="4">
        <f t="shared" si="11"/>
        <v>6815.5727378615793</v>
      </c>
      <c r="CA58" s="4">
        <f t="shared" si="12"/>
        <v>4.6584670484440007</v>
      </c>
      <c r="CB58" s="4">
        <f t="shared" si="13"/>
        <v>131.8220042930362</v>
      </c>
    </row>
    <row r="59" spans="1:80" x14ac:dyDescent="0.25">
      <c r="A59" s="2">
        <v>42069</v>
      </c>
      <c r="B59" s="3">
        <v>1.9074074074074074E-3</v>
      </c>
      <c r="C59" s="4">
        <v>9.6059999999999999</v>
      </c>
      <c r="D59" s="4">
        <v>8.1132000000000009</v>
      </c>
      <c r="E59" s="4">
        <v>81131.891889999999</v>
      </c>
      <c r="F59" s="4">
        <v>40.700000000000003</v>
      </c>
      <c r="G59" s="4">
        <v>15.3</v>
      </c>
      <c r="H59" s="4">
        <v>2544.3000000000002</v>
      </c>
      <c r="J59" s="4">
        <v>0.1</v>
      </c>
      <c r="K59" s="4">
        <v>0.83850000000000002</v>
      </c>
      <c r="L59" s="4">
        <v>8.0545000000000009</v>
      </c>
      <c r="M59" s="4">
        <v>6.8026999999999997</v>
      </c>
      <c r="N59" s="4">
        <v>34.159300000000002</v>
      </c>
      <c r="O59" s="4">
        <v>12.792400000000001</v>
      </c>
      <c r="P59" s="4">
        <v>47</v>
      </c>
      <c r="Q59" s="4">
        <v>25.879899999999999</v>
      </c>
      <c r="R59" s="4">
        <v>9.6918000000000006</v>
      </c>
      <c r="S59" s="4">
        <v>35.6</v>
      </c>
      <c r="T59" s="4">
        <v>2544.2979</v>
      </c>
      <c r="W59" s="4">
        <v>0</v>
      </c>
      <c r="X59" s="4">
        <v>8.3799999999999999E-2</v>
      </c>
      <c r="Y59" s="4">
        <v>11.9</v>
      </c>
      <c r="Z59" s="4">
        <v>857</v>
      </c>
      <c r="AA59" s="4">
        <v>883</v>
      </c>
      <c r="AB59" s="4">
        <v>811</v>
      </c>
      <c r="AC59" s="4">
        <v>59</v>
      </c>
      <c r="AD59" s="4">
        <v>6.93</v>
      </c>
      <c r="AE59" s="4">
        <v>0.16</v>
      </c>
      <c r="AF59" s="4">
        <v>978</v>
      </c>
      <c r="AG59" s="4">
        <v>-11</v>
      </c>
      <c r="AH59" s="4">
        <v>7</v>
      </c>
      <c r="AI59" s="4">
        <v>25</v>
      </c>
      <c r="AJ59" s="4">
        <v>190</v>
      </c>
      <c r="AK59" s="4">
        <v>138.1</v>
      </c>
      <c r="AL59" s="4">
        <v>2.5</v>
      </c>
      <c r="AM59" s="4">
        <v>195</v>
      </c>
      <c r="AN59" s="4" t="s">
        <v>155</v>
      </c>
      <c r="AO59" s="4">
        <v>2</v>
      </c>
      <c r="AP59" s="4">
        <v>0.58515046296296302</v>
      </c>
      <c r="AQ59" s="4">
        <v>47.161270000000002</v>
      </c>
      <c r="AR59" s="4">
        <v>-88.483918000000003</v>
      </c>
      <c r="AS59" s="4">
        <v>315.89999999999998</v>
      </c>
      <c r="AT59" s="4">
        <v>36.5</v>
      </c>
      <c r="AU59" s="4">
        <v>10</v>
      </c>
      <c r="AV59" s="4">
        <v>9</v>
      </c>
      <c r="AW59" s="4" t="s">
        <v>206</v>
      </c>
      <c r="AX59" s="4">
        <v>1.2</v>
      </c>
      <c r="AY59" s="4">
        <v>1.1000000000000001</v>
      </c>
      <c r="AZ59" s="4">
        <v>2</v>
      </c>
      <c r="BA59" s="4">
        <v>14.023</v>
      </c>
      <c r="BB59" s="4">
        <v>10.97</v>
      </c>
      <c r="BC59" s="4">
        <v>0.78</v>
      </c>
      <c r="BD59" s="4">
        <v>19.263000000000002</v>
      </c>
      <c r="BE59" s="4">
        <v>1615.6179999999999</v>
      </c>
      <c r="BF59" s="4">
        <v>868.48</v>
      </c>
      <c r="BG59" s="4">
        <v>0.71799999999999997</v>
      </c>
      <c r="BH59" s="4">
        <v>0.26900000000000002</v>
      </c>
      <c r="BI59" s="4">
        <v>0.98599999999999999</v>
      </c>
      <c r="BJ59" s="4">
        <v>0.54400000000000004</v>
      </c>
      <c r="BK59" s="4">
        <v>0.20399999999999999</v>
      </c>
      <c r="BL59" s="4">
        <v>0.747</v>
      </c>
      <c r="BM59" s="4">
        <v>16.8767</v>
      </c>
      <c r="BQ59" s="4">
        <v>12.228999999999999</v>
      </c>
      <c r="BR59" s="4">
        <v>0.61432799999999999</v>
      </c>
      <c r="BS59" s="4">
        <v>-5</v>
      </c>
      <c r="BT59" s="4">
        <v>1.9938000000000001E-2</v>
      </c>
      <c r="BU59" s="4">
        <v>15.012641</v>
      </c>
      <c r="BV59" s="4">
        <v>0.40274799999999999</v>
      </c>
      <c r="BW59" s="4">
        <f t="shared" si="9"/>
        <v>3.9663397522000001</v>
      </c>
      <c r="BY59" s="4">
        <f t="shared" si="10"/>
        <v>17875.708761000707</v>
      </c>
      <c r="BZ59" s="4">
        <f t="shared" si="11"/>
        <v>9609.1375218361609</v>
      </c>
      <c r="CA59" s="4">
        <f t="shared" si="12"/>
        <v>6.0189881308480011</v>
      </c>
      <c r="CB59" s="4">
        <f t="shared" si="13"/>
        <v>186.7291488747839</v>
      </c>
    </row>
    <row r="60" spans="1:80" x14ac:dyDescent="0.25">
      <c r="A60" s="2">
        <v>42069</v>
      </c>
      <c r="B60" s="3">
        <v>1.9189814814814814E-3</v>
      </c>
      <c r="C60" s="4">
        <v>9.3000000000000007</v>
      </c>
      <c r="D60" s="4">
        <v>8.4132999999999996</v>
      </c>
      <c r="E60" s="4">
        <v>84132.903229999996</v>
      </c>
      <c r="F60" s="4">
        <v>43.2</v>
      </c>
      <c r="G60" s="4">
        <v>59</v>
      </c>
      <c r="H60" s="4">
        <v>2661.9</v>
      </c>
      <c r="J60" s="4">
        <v>0.1</v>
      </c>
      <c r="K60" s="4">
        <v>0.8377</v>
      </c>
      <c r="L60" s="4">
        <v>7.7907999999999999</v>
      </c>
      <c r="M60" s="4">
        <v>7.0476000000000001</v>
      </c>
      <c r="N60" s="4">
        <v>36.228700000000003</v>
      </c>
      <c r="O60" s="4">
        <v>49.454599999999999</v>
      </c>
      <c r="P60" s="4">
        <v>85.7</v>
      </c>
      <c r="Q60" s="4">
        <v>27.447700000000001</v>
      </c>
      <c r="R60" s="4">
        <v>37.468000000000004</v>
      </c>
      <c r="S60" s="4">
        <v>64.900000000000006</v>
      </c>
      <c r="T60" s="4">
        <v>2661.8811999999998</v>
      </c>
      <c r="W60" s="4">
        <v>0</v>
      </c>
      <c r="X60" s="4">
        <v>8.3799999999999999E-2</v>
      </c>
      <c r="Y60" s="4">
        <v>11.8</v>
      </c>
      <c r="Z60" s="4">
        <v>858</v>
      </c>
      <c r="AA60" s="4">
        <v>883</v>
      </c>
      <c r="AB60" s="4">
        <v>811</v>
      </c>
      <c r="AC60" s="4">
        <v>59</v>
      </c>
      <c r="AD60" s="4">
        <v>6.93</v>
      </c>
      <c r="AE60" s="4">
        <v>0.16</v>
      </c>
      <c r="AF60" s="4">
        <v>978</v>
      </c>
      <c r="AG60" s="4">
        <v>-11</v>
      </c>
      <c r="AH60" s="4">
        <v>7</v>
      </c>
      <c r="AI60" s="4">
        <v>25</v>
      </c>
      <c r="AJ60" s="4">
        <v>190</v>
      </c>
      <c r="AK60" s="4">
        <v>138</v>
      </c>
      <c r="AL60" s="4">
        <v>2.2999999999999998</v>
      </c>
      <c r="AM60" s="4">
        <v>195</v>
      </c>
      <c r="AN60" s="4" t="s">
        <v>155</v>
      </c>
      <c r="AO60" s="4">
        <v>2</v>
      </c>
      <c r="AP60" s="4">
        <v>0.58515046296296302</v>
      </c>
      <c r="AQ60" s="4">
        <v>47.161394999999999</v>
      </c>
      <c r="AR60" s="4">
        <v>-88.483922000000007</v>
      </c>
      <c r="AS60" s="4">
        <v>316.2</v>
      </c>
      <c r="AT60" s="4">
        <v>36.6</v>
      </c>
      <c r="AU60" s="4">
        <v>10</v>
      </c>
      <c r="AV60" s="4">
        <v>9</v>
      </c>
      <c r="AW60" s="4" t="s">
        <v>206</v>
      </c>
      <c r="AX60" s="4">
        <v>1.2</v>
      </c>
      <c r="AY60" s="4">
        <v>1.184615</v>
      </c>
      <c r="AZ60" s="4">
        <v>2</v>
      </c>
      <c r="BA60" s="4">
        <v>14.023</v>
      </c>
      <c r="BB60" s="4">
        <v>10.91</v>
      </c>
      <c r="BC60" s="4">
        <v>0.78</v>
      </c>
      <c r="BD60" s="4">
        <v>19.378</v>
      </c>
      <c r="BE60" s="4">
        <v>1563.4480000000001</v>
      </c>
      <c r="BF60" s="4">
        <v>900.16300000000001</v>
      </c>
      <c r="BG60" s="4">
        <v>0.76100000000000001</v>
      </c>
      <c r="BH60" s="4">
        <v>1.0389999999999999</v>
      </c>
      <c r="BI60" s="4">
        <v>1.8009999999999999</v>
      </c>
      <c r="BJ60" s="4">
        <v>0.57699999999999996</v>
      </c>
      <c r="BK60" s="4">
        <v>0.78700000000000003</v>
      </c>
      <c r="BL60" s="4">
        <v>1.3640000000000001</v>
      </c>
      <c r="BM60" s="4">
        <v>17.664899999999999</v>
      </c>
      <c r="BQ60" s="4">
        <v>12.223000000000001</v>
      </c>
      <c r="BR60" s="4">
        <v>0.58366600000000002</v>
      </c>
      <c r="BS60" s="4">
        <v>-5</v>
      </c>
      <c r="BT60" s="4">
        <v>1.9061999999999999E-2</v>
      </c>
      <c r="BU60" s="4">
        <v>14.263337999999999</v>
      </c>
      <c r="BV60" s="4">
        <v>0.38505200000000001</v>
      </c>
      <c r="BW60" s="4">
        <f t="shared" si="9"/>
        <v>3.7683738995999998</v>
      </c>
      <c r="BY60" s="4">
        <f t="shared" si="10"/>
        <v>16435.090617565489</v>
      </c>
      <c r="BZ60" s="4">
        <f t="shared" si="11"/>
        <v>9462.5855644572785</v>
      </c>
      <c r="CA60" s="4">
        <f t="shared" si="12"/>
        <v>6.0654702211619993</v>
      </c>
      <c r="CB60" s="4">
        <f t="shared" si="13"/>
        <v>185.69484386447937</v>
      </c>
    </row>
    <row r="61" spans="1:80" x14ac:dyDescent="0.25">
      <c r="A61" s="2">
        <v>42069</v>
      </c>
      <c r="B61" s="3">
        <v>1.9305555555555554E-3</v>
      </c>
      <c r="C61" s="4">
        <v>9.202</v>
      </c>
      <c r="D61" s="4">
        <v>8.4405000000000001</v>
      </c>
      <c r="E61" s="4">
        <v>84405.236120000001</v>
      </c>
      <c r="F61" s="4">
        <v>47.8</v>
      </c>
      <c r="G61" s="4">
        <v>83.2</v>
      </c>
      <c r="H61" s="4">
        <v>2737.4</v>
      </c>
      <c r="J61" s="4">
        <v>0.1</v>
      </c>
      <c r="K61" s="4">
        <v>0.83809999999999996</v>
      </c>
      <c r="L61" s="4">
        <v>7.7123999999999997</v>
      </c>
      <c r="M61" s="4">
        <v>7.0739999999999998</v>
      </c>
      <c r="N61" s="4">
        <v>40.065600000000003</v>
      </c>
      <c r="O61" s="4">
        <v>69.715000000000003</v>
      </c>
      <c r="P61" s="4">
        <v>109.8</v>
      </c>
      <c r="Q61" s="4">
        <v>30.354600000000001</v>
      </c>
      <c r="R61" s="4">
        <v>52.817799999999998</v>
      </c>
      <c r="S61" s="4">
        <v>83.2</v>
      </c>
      <c r="T61" s="4">
        <v>2737.3937000000001</v>
      </c>
      <c r="W61" s="4">
        <v>0</v>
      </c>
      <c r="X61" s="4">
        <v>8.3799999999999999E-2</v>
      </c>
      <c r="Y61" s="4">
        <v>11.8</v>
      </c>
      <c r="Z61" s="4">
        <v>859</v>
      </c>
      <c r="AA61" s="4">
        <v>883</v>
      </c>
      <c r="AB61" s="4">
        <v>809</v>
      </c>
      <c r="AC61" s="4">
        <v>59</v>
      </c>
      <c r="AD61" s="4">
        <v>6.93</v>
      </c>
      <c r="AE61" s="4">
        <v>0.16</v>
      </c>
      <c r="AF61" s="4">
        <v>978</v>
      </c>
      <c r="AG61" s="4">
        <v>-11</v>
      </c>
      <c r="AH61" s="4">
        <v>7</v>
      </c>
      <c r="AI61" s="4">
        <v>25</v>
      </c>
      <c r="AJ61" s="4">
        <v>190</v>
      </c>
      <c r="AK61" s="4">
        <v>138</v>
      </c>
      <c r="AL61" s="4">
        <v>2.4</v>
      </c>
      <c r="AM61" s="4">
        <v>195</v>
      </c>
      <c r="AN61" s="4" t="s">
        <v>155</v>
      </c>
      <c r="AO61" s="4">
        <v>2</v>
      </c>
      <c r="AP61" s="4">
        <v>0.58516203703703706</v>
      </c>
      <c r="AQ61" s="4">
        <v>47.161669000000003</v>
      </c>
      <c r="AR61" s="4">
        <v>-88.484018000000006</v>
      </c>
      <c r="AS61" s="4">
        <v>316.5</v>
      </c>
      <c r="AT61" s="4">
        <v>37.4</v>
      </c>
      <c r="AU61" s="4">
        <v>10</v>
      </c>
      <c r="AV61" s="4">
        <v>9</v>
      </c>
      <c r="AW61" s="4" t="s">
        <v>206</v>
      </c>
      <c r="AX61" s="4">
        <v>1.2</v>
      </c>
      <c r="AY61" s="4">
        <v>1.2</v>
      </c>
      <c r="AZ61" s="4">
        <v>2</v>
      </c>
      <c r="BA61" s="4">
        <v>14.023</v>
      </c>
      <c r="BB61" s="4">
        <v>10.94</v>
      </c>
      <c r="BC61" s="4">
        <v>0.78</v>
      </c>
      <c r="BD61" s="4">
        <v>19.318000000000001</v>
      </c>
      <c r="BE61" s="4">
        <v>1552.297</v>
      </c>
      <c r="BF61" s="4">
        <v>906.20600000000002</v>
      </c>
      <c r="BG61" s="4">
        <v>0.84399999999999997</v>
      </c>
      <c r="BH61" s="4">
        <v>1.4690000000000001</v>
      </c>
      <c r="BI61" s="4">
        <v>2.3140000000000001</v>
      </c>
      <c r="BJ61" s="4">
        <v>0.64</v>
      </c>
      <c r="BK61" s="4">
        <v>1.113</v>
      </c>
      <c r="BL61" s="4">
        <v>1.7529999999999999</v>
      </c>
      <c r="BM61" s="4">
        <v>18.219899999999999</v>
      </c>
      <c r="BQ61" s="4">
        <v>12.265000000000001</v>
      </c>
      <c r="BR61" s="4">
        <v>0.49188999999999999</v>
      </c>
      <c r="BS61" s="4">
        <v>-5</v>
      </c>
      <c r="BT61" s="4">
        <v>1.5247999999999999E-2</v>
      </c>
      <c r="BU61" s="4">
        <v>12.020562</v>
      </c>
      <c r="BV61" s="4">
        <v>0.30801000000000001</v>
      </c>
      <c r="BW61" s="4">
        <f t="shared" si="9"/>
        <v>3.1758324804</v>
      </c>
      <c r="BY61" s="4">
        <f t="shared" si="10"/>
        <v>13752.038477883618</v>
      </c>
      <c r="BZ61" s="4">
        <f t="shared" si="11"/>
        <v>8028.2186855279642</v>
      </c>
      <c r="CA61" s="4">
        <f t="shared" si="12"/>
        <v>5.6698586841600003</v>
      </c>
      <c r="CB61" s="4">
        <f t="shared" si="13"/>
        <v>161.41290349926061</v>
      </c>
    </row>
    <row r="62" spans="1:80" x14ac:dyDescent="0.25">
      <c r="A62" s="2">
        <v>42069</v>
      </c>
      <c r="B62" s="3">
        <v>1.9421296296296298E-3</v>
      </c>
      <c r="C62" s="4">
        <v>9.67</v>
      </c>
      <c r="D62" s="4">
        <v>8.1021999999999998</v>
      </c>
      <c r="E62" s="4">
        <v>81022.344140000001</v>
      </c>
      <c r="F62" s="4">
        <v>53</v>
      </c>
      <c r="G62" s="4">
        <v>99.9</v>
      </c>
      <c r="H62" s="4">
        <v>2654.3</v>
      </c>
      <c r="J62" s="4">
        <v>0.1</v>
      </c>
      <c r="K62" s="4">
        <v>0.83799999999999997</v>
      </c>
      <c r="L62" s="4">
        <v>8.1041000000000007</v>
      </c>
      <c r="M62" s="4">
        <v>6.79</v>
      </c>
      <c r="N62" s="4">
        <v>44.4129</v>
      </c>
      <c r="O62" s="4">
        <v>83.720399999999998</v>
      </c>
      <c r="P62" s="4">
        <v>128.1</v>
      </c>
      <c r="Q62" s="4">
        <v>33.648299999999999</v>
      </c>
      <c r="R62" s="4">
        <v>63.428600000000003</v>
      </c>
      <c r="S62" s="4">
        <v>97.1</v>
      </c>
      <c r="T62" s="4">
        <v>2654.3220999999999</v>
      </c>
      <c r="W62" s="4">
        <v>0</v>
      </c>
      <c r="X62" s="4">
        <v>8.3799999999999999E-2</v>
      </c>
      <c r="Y62" s="4">
        <v>11.9</v>
      </c>
      <c r="Z62" s="4">
        <v>858</v>
      </c>
      <c r="AA62" s="4">
        <v>883</v>
      </c>
      <c r="AB62" s="4">
        <v>811</v>
      </c>
      <c r="AC62" s="4">
        <v>59</v>
      </c>
      <c r="AD62" s="4">
        <v>6.93</v>
      </c>
      <c r="AE62" s="4">
        <v>0.16</v>
      </c>
      <c r="AF62" s="4">
        <v>978</v>
      </c>
      <c r="AG62" s="4">
        <v>-11</v>
      </c>
      <c r="AH62" s="4">
        <v>7</v>
      </c>
      <c r="AI62" s="4">
        <v>25</v>
      </c>
      <c r="AJ62" s="4">
        <v>190</v>
      </c>
      <c r="AK62" s="4">
        <v>138</v>
      </c>
      <c r="AL62" s="4">
        <v>2.7</v>
      </c>
      <c r="AM62" s="4">
        <v>195</v>
      </c>
      <c r="AN62" s="4" t="s">
        <v>155</v>
      </c>
      <c r="AO62" s="4">
        <v>2</v>
      </c>
      <c r="AP62" s="4">
        <v>0.58518518518518514</v>
      </c>
      <c r="AQ62" s="4">
        <v>47.161715000000001</v>
      </c>
      <c r="AR62" s="4">
        <v>-88.484035000000006</v>
      </c>
      <c r="AS62" s="4">
        <v>316.5</v>
      </c>
      <c r="AT62" s="4">
        <v>38.9</v>
      </c>
      <c r="AU62" s="4">
        <v>10</v>
      </c>
      <c r="AV62" s="4">
        <v>9</v>
      </c>
      <c r="AW62" s="4" t="s">
        <v>206</v>
      </c>
      <c r="AX62" s="4">
        <v>1.2</v>
      </c>
      <c r="AY62" s="4">
        <v>1.2</v>
      </c>
      <c r="AZ62" s="4">
        <v>2</v>
      </c>
      <c r="BA62" s="4">
        <v>14.023</v>
      </c>
      <c r="BB62" s="4">
        <v>10.93</v>
      </c>
      <c r="BC62" s="4">
        <v>0.78</v>
      </c>
      <c r="BD62" s="4">
        <v>19.326000000000001</v>
      </c>
      <c r="BE62" s="4">
        <v>1620.4169999999999</v>
      </c>
      <c r="BF62" s="4">
        <v>864.11300000000006</v>
      </c>
      <c r="BG62" s="4">
        <v>0.93</v>
      </c>
      <c r="BH62" s="4">
        <v>1.7529999999999999</v>
      </c>
      <c r="BI62" s="4">
        <v>2.6829999999999998</v>
      </c>
      <c r="BJ62" s="4">
        <v>0.70499999999999996</v>
      </c>
      <c r="BK62" s="4">
        <v>1.3280000000000001</v>
      </c>
      <c r="BL62" s="4">
        <v>2.0329999999999999</v>
      </c>
      <c r="BM62" s="4">
        <v>17.550799999999999</v>
      </c>
      <c r="BQ62" s="4">
        <v>12.183999999999999</v>
      </c>
      <c r="BR62" s="4">
        <v>0.62013399999999996</v>
      </c>
      <c r="BS62" s="4">
        <v>-5</v>
      </c>
      <c r="BT62" s="4">
        <v>1.4062E-2</v>
      </c>
      <c r="BU62" s="4">
        <v>15.154525</v>
      </c>
      <c r="BV62" s="4">
        <v>0.28405200000000003</v>
      </c>
      <c r="BW62" s="4">
        <f t="shared" si="9"/>
        <v>4.003825505</v>
      </c>
      <c r="BY62" s="4">
        <f t="shared" si="10"/>
        <v>18098.251003513724</v>
      </c>
      <c r="BZ62" s="4">
        <f t="shared" si="11"/>
        <v>9651.1786591965265</v>
      </c>
      <c r="CA62" s="4">
        <f t="shared" si="12"/>
        <v>7.8740638721249994</v>
      </c>
      <c r="CB62" s="4">
        <f t="shared" si="13"/>
        <v>196.02286554168998</v>
      </c>
    </row>
    <row r="63" spans="1:80" x14ac:dyDescent="0.25">
      <c r="A63" s="2">
        <v>42069</v>
      </c>
      <c r="B63" s="3">
        <v>1.9537037037037036E-3</v>
      </c>
      <c r="C63" s="4">
        <v>9.6790000000000003</v>
      </c>
      <c r="D63" s="4">
        <v>7.67</v>
      </c>
      <c r="E63" s="4">
        <v>76700.118950000004</v>
      </c>
      <c r="F63" s="4">
        <v>61.9</v>
      </c>
      <c r="G63" s="4">
        <v>64</v>
      </c>
      <c r="H63" s="4">
        <v>2452</v>
      </c>
      <c r="J63" s="4">
        <v>0.1</v>
      </c>
      <c r="K63" s="4">
        <v>0.84240000000000004</v>
      </c>
      <c r="L63" s="4">
        <v>8.1532</v>
      </c>
      <c r="M63" s="4">
        <v>6.4610000000000003</v>
      </c>
      <c r="N63" s="4">
        <v>52.178600000000003</v>
      </c>
      <c r="O63" s="4">
        <v>53.933399999999999</v>
      </c>
      <c r="P63" s="4">
        <v>106.1</v>
      </c>
      <c r="Q63" s="4">
        <v>39.531799999999997</v>
      </c>
      <c r="R63" s="4">
        <v>40.861199999999997</v>
      </c>
      <c r="S63" s="4">
        <v>80.400000000000006</v>
      </c>
      <c r="T63" s="4">
        <v>2451.9956999999999</v>
      </c>
      <c r="W63" s="4">
        <v>0</v>
      </c>
      <c r="X63" s="4">
        <v>8.4199999999999997E-2</v>
      </c>
      <c r="Y63" s="4">
        <v>11.8</v>
      </c>
      <c r="Z63" s="4">
        <v>859</v>
      </c>
      <c r="AA63" s="4">
        <v>884</v>
      </c>
      <c r="AB63" s="4">
        <v>812</v>
      </c>
      <c r="AC63" s="4">
        <v>59</v>
      </c>
      <c r="AD63" s="4">
        <v>6.93</v>
      </c>
      <c r="AE63" s="4">
        <v>0.16</v>
      </c>
      <c r="AF63" s="4">
        <v>978</v>
      </c>
      <c r="AG63" s="4">
        <v>-11</v>
      </c>
      <c r="AH63" s="4">
        <v>7</v>
      </c>
      <c r="AI63" s="4">
        <v>25</v>
      </c>
      <c r="AJ63" s="4">
        <v>190</v>
      </c>
      <c r="AK63" s="4">
        <v>138</v>
      </c>
      <c r="AL63" s="4">
        <v>2.7</v>
      </c>
      <c r="AM63" s="4">
        <v>195</v>
      </c>
      <c r="AN63" s="4" t="s">
        <v>155</v>
      </c>
      <c r="AO63" s="4">
        <v>2</v>
      </c>
      <c r="AP63" s="4">
        <v>0.58518518518518514</v>
      </c>
      <c r="AQ63" s="4">
        <v>47.161845999999997</v>
      </c>
      <c r="AR63" s="4">
        <v>-88.484110999999999</v>
      </c>
      <c r="AS63" s="4">
        <v>316.39999999999998</v>
      </c>
      <c r="AT63" s="4">
        <v>40.299999999999997</v>
      </c>
      <c r="AU63" s="4">
        <v>10</v>
      </c>
      <c r="AV63" s="4">
        <v>9</v>
      </c>
      <c r="AW63" s="4" t="s">
        <v>206</v>
      </c>
      <c r="AX63" s="4">
        <v>1.2</v>
      </c>
      <c r="AY63" s="4">
        <v>1.284316</v>
      </c>
      <c r="AZ63" s="4">
        <v>2</v>
      </c>
      <c r="BA63" s="4">
        <v>14.023</v>
      </c>
      <c r="BB63" s="4">
        <v>11.25</v>
      </c>
      <c r="BC63" s="4">
        <v>0.8</v>
      </c>
      <c r="BD63" s="4">
        <v>18.712</v>
      </c>
      <c r="BE63" s="4">
        <v>1663.2550000000001</v>
      </c>
      <c r="BF63" s="4">
        <v>838.89800000000002</v>
      </c>
      <c r="BG63" s="4">
        <v>1.115</v>
      </c>
      <c r="BH63" s="4">
        <v>1.1519999999999999</v>
      </c>
      <c r="BI63" s="4">
        <v>2.2669999999999999</v>
      </c>
      <c r="BJ63" s="4">
        <v>0.84499999999999997</v>
      </c>
      <c r="BK63" s="4">
        <v>0.873</v>
      </c>
      <c r="BL63" s="4">
        <v>1.7170000000000001</v>
      </c>
      <c r="BM63" s="4">
        <v>16.5413</v>
      </c>
      <c r="BQ63" s="4">
        <v>12.494999999999999</v>
      </c>
      <c r="BR63" s="4">
        <v>0.61680599999999997</v>
      </c>
      <c r="BS63" s="4">
        <v>-5</v>
      </c>
      <c r="BT63" s="4">
        <v>1.3062000000000001E-2</v>
      </c>
      <c r="BU63" s="4">
        <v>15.073197</v>
      </c>
      <c r="BV63" s="4">
        <v>0.26385199999999998</v>
      </c>
      <c r="BW63" s="4">
        <f t="shared" si="9"/>
        <v>3.9823386473999998</v>
      </c>
      <c r="BY63" s="4">
        <f t="shared" si="10"/>
        <v>18477.010293585194</v>
      </c>
      <c r="BZ63" s="4">
        <f t="shared" si="11"/>
        <v>9319.2727400597214</v>
      </c>
      <c r="CA63" s="4">
        <f t="shared" si="12"/>
        <v>9.3870595297049988</v>
      </c>
      <c r="CB63" s="4">
        <f t="shared" si="13"/>
        <v>183.75641159610569</v>
      </c>
    </row>
    <row r="64" spans="1:80" x14ac:dyDescent="0.25">
      <c r="A64" s="2">
        <v>42069</v>
      </c>
      <c r="B64" s="3">
        <v>1.965277777777778E-3</v>
      </c>
      <c r="C64" s="4">
        <v>9.6440000000000001</v>
      </c>
      <c r="D64" s="4">
        <v>8.0914000000000001</v>
      </c>
      <c r="E64" s="4">
        <v>80914.475699999995</v>
      </c>
      <c r="F64" s="4">
        <v>69.5</v>
      </c>
      <c r="G64" s="4">
        <v>48.7</v>
      </c>
      <c r="H64" s="4">
        <v>2405.6999999999998</v>
      </c>
      <c r="J64" s="4">
        <v>0.1</v>
      </c>
      <c r="K64" s="4">
        <v>0.83860000000000001</v>
      </c>
      <c r="L64" s="4">
        <v>8.0876999999999999</v>
      </c>
      <c r="M64" s="4">
        <v>6.7857000000000003</v>
      </c>
      <c r="N64" s="4">
        <v>58.284300000000002</v>
      </c>
      <c r="O64" s="4">
        <v>40.841000000000001</v>
      </c>
      <c r="P64" s="4">
        <v>99.1</v>
      </c>
      <c r="Q64" s="4">
        <v>44.157600000000002</v>
      </c>
      <c r="R64" s="4">
        <v>30.9421</v>
      </c>
      <c r="S64" s="4">
        <v>75.099999999999994</v>
      </c>
      <c r="T64" s="4">
        <v>2405.7019</v>
      </c>
      <c r="W64" s="4">
        <v>0</v>
      </c>
      <c r="X64" s="4">
        <v>8.3900000000000002E-2</v>
      </c>
      <c r="Y64" s="4">
        <v>11.8</v>
      </c>
      <c r="Z64" s="4">
        <v>858</v>
      </c>
      <c r="AA64" s="4">
        <v>884</v>
      </c>
      <c r="AB64" s="4">
        <v>811</v>
      </c>
      <c r="AC64" s="4">
        <v>59</v>
      </c>
      <c r="AD64" s="4">
        <v>6.93</v>
      </c>
      <c r="AE64" s="4">
        <v>0.16</v>
      </c>
      <c r="AF64" s="4">
        <v>978</v>
      </c>
      <c r="AG64" s="4">
        <v>-11</v>
      </c>
      <c r="AH64" s="4">
        <v>7</v>
      </c>
      <c r="AI64" s="4">
        <v>25</v>
      </c>
      <c r="AJ64" s="4">
        <v>190</v>
      </c>
      <c r="AK64" s="4">
        <v>138</v>
      </c>
      <c r="AL64" s="4">
        <v>2.8</v>
      </c>
      <c r="AM64" s="4">
        <v>195</v>
      </c>
      <c r="AN64" s="4" t="s">
        <v>155</v>
      </c>
      <c r="AO64" s="4">
        <v>2</v>
      </c>
      <c r="AP64" s="4">
        <v>0.58519675925925929</v>
      </c>
      <c r="AQ64" s="4">
        <v>47.162011</v>
      </c>
      <c r="AR64" s="4">
        <v>-88.484161</v>
      </c>
      <c r="AS64" s="4">
        <v>316.7</v>
      </c>
      <c r="AT64" s="4">
        <v>41.7</v>
      </c>
      <c r="AU64" s="4">
        <v>10</v>
      </c>
      <c r="AV64" s="4">
        <v>9</v>
      </c>
      <c r="AW64" s="4" t="s">
        <v>206</v>
      </c>
      <c r="AX64" s="4">
        <v>1.2</v>
      </c>
      <c r="AY64" s="4">
        <v>1.3842159999999999</v>
      </c>
      <c r="AZ64" s="4">
        <v>2.0842160000000001</v>
      </c>
      <c r="BA64" s="4">
        <v>14.023</v>
      </c>
      <c r="BB64" s="4">
        <v>10.97</v>
      </c>
      <c r="BC64" s="4">
        <v>0.78</v>
      </c>
      <c r="BD64" s="4">
        <v>19.242999999999999</v>
      </c>
      <c r="BE64" s="4">
        <v>1622.0329999999999</v>
      </c>
      <c r="BF64" s="4">
        <v>866.17</v>
      </c>
      <c r="BG64" s="4">
        <v>1.224</v>
      </c>
      <c r="BH64" s="4">
        <v>0.85799999999999998</v>
      </c>
      <c r="BI64" s="4">
        <v>2.0819999999999999</v>
      </c>
      <c r="BJ64" s="4">
        <v>0.92700000000000005</v>
      </c>
      <c r="BK64" s="4">
        <v>0.65</v>
      </c>
      <c r="BL64" s="4">
        <v>1.577</v>
      </c>
      <c r="BM64" s="4">
        <v>15.9549</v>
      </c>
      <c r="BQ64" s="4">
        <v>12.228999999999999</v>
      </c>
      <c r="BR64" s="4">
        <v>0.63944999999999996</v>
      </c>
      <c r="BS64" s="4">
        <v>-5</v>
      </c>
      <c r="BT64" s="4">
        <v>1.2999999999999999E-2</v>
      </c>
      <c r="BU64" s="4">
        <v>15.62656</v>
      </c>
      <c r="BV64" s="4">
        <v>0.2626</v>
      </c>
      <c r="BW64" s="4">
        <f t="shared" si="9"/>
        <v>4.1285371519999998</v>
      </c>
      <c r="BY64" s="4">
        <f t="shared" si="10"/>
        <v>18680.588649405759</v>
      </c>
      <c r="BZ64" s="4">
        <f t="shared" si="11"/>
        <v>9975.4847592223978</v>
      </c>
      <c r="CA64" s="4">
        <f t="shared" si="12"/>
        <v>10.67605016544</v>
      </c>
      <c r="CB64" s="4">
        <f t="shared" si="13"/>
        <v>183.74898898012799</v>
      </c>
    </row>
    <row r="65" spans="1:80" x14ac:dyDescent="0.25">
      <c r="A65" s="2">
        <v>42069</v>
      </c>
      <c r="B65" s="3">
        <v>1.9768518518518516E-3</v>
      </c>
      <c r="C65" s="4">
        <v>9.5980000000000008</v>
      </c>
      <c r="D65" s="4">
        <v>8.1860999999999997</v>
      </c>
      <c r="E65" s="4">
        <v>81860.767259999993</v>
      </c>
      <c r="F65" s="4">
        <v>78.5</v>
      </c>
      <c r="G65" s="4">
        <v>68.5</v>
      </c>
      <c r="H65" s="4">
        <v>2316.1</v>
      </c>
      <c r="J65" s="4">
        <v>0.1</v>
      </c>
      <c r="K65" s="4">
        <v>0.83809999999999996</v>
      </c>
      <c r="L65" s="4">
        <v>8.0441000000000003</v>
      </c>
      <c r="M65" s="4">
        <v>6.8609</v>
      </c>
      <c r="N65" s="4">
        <v>65.801299999999998</v>
      </c>
      <c r="O65" s="4">
        <v>57.371899999999997</v>
      </c>
      <c r="P65" s="4">
        <v>123.2</v>
      </c>
      <c r="Q65" s="4">
        <v>49.852699999999999</v>
      </c>
      <c r="R65" s="4">
        <v>43.466299999999997</v>
      </c>
      <c r="S65" s="4">
        <v>93.3</v>
      </c>
      <c r="T65" s="4">
        <v>2316.1</v>
      </c>
      <c r="W65" s="4">
        <v>0</v>
      </c>
      <c r="X65" s="4">
        <v>8.3799999999999999E-2</v>
      </c>
      <c r="Y65" s="4">
        <v>11.8</v>
      </c>
      <c r="Z65" s="4">
        <v>858</v>
      </c>
      <c r="AA65" s="4">
        <v>883</v>
      </c>
      <c r="AB65" s="4">
        <v>811</v>
      </c>
      <c r="AC65" s="4">
        <v>59</v>
      </c>
      <c r="AD65" s="4">
        <v>6.93</v>
      </c>
      <c r="AE65" s="4">
        <v>0.16</v>
      </c>
      <c r="AF65" s="4">
        <v>978</v>
      </c>
      <c r="AG65" s="4">
        <v>-11</v>
      </c>
      <c r="AH65" s="4">
        <v>7</v>
      </c>
      <c r="AI65" s="4">
        <v>25</v>
      </c>
      <c r="AJ65" s="4">
        <v>190</v>
      </c>
      <c r="AK65" s="4">
        <v>138</v>
      </c>
      <c r="AL65" s="4">
        <v>2.7</v>
      </c>
      <c r="AM65" s="4">
        <v>195</v>
      </c>
      <c r="AN65" s="4" t="s">
        <v>155</v>
      </c>
      <c r="AO65" s="4">
        <v>2</v>
      </c>
      <c r="AP65" s="4">
        <v>0.58520833333333333</v>
      </c>
      <c r="AQ65" s="4">
        <v>47.162188</v>
      </c>
      <c r="AR65" s="4">
        <v>-88.484159000000005</v>
      </c>
      <c r="AS65" s="4">
        <v>317.2</v>
      </c>
      <c r="AT65" s="4">
        <v>43.5</v>
      </c>
      <c r="AU65" s="4">
        <v>10</v>
      </c>
      <c r="AV65" s="4">
        <v>9</v>
      </c>
      <c r="AW65" s="4" t="s">
        <v>206</v>
      </c>
      <c r="AX65" s="4">
        <v>1.2</v>
      </c>
      <c r="AY65" s="4">
        <v>1.4850509999999999</v>
      </c>
      <c r="AZ65" s="4">
        <v>2.1850510000000001</v>
      </c>
      <c r="BA65" s="4">
        <v>14.023</v>
      </c>
      <c r="BB65" s="4">
        <v>10.94</v>
      </c>
      <c r="BC65" s="4">
        <v>0.78</v>
      </c>
      <c r="BD65" s="4">
        <v>19.315000000000001</v>
      </c>
      <c r="BE65" s="4">
        <v>1610.8610000000001</v>
      </c>
      <c r="BF65" s="4">
        <v>874.46</v>
      </c>
      <c r="BG65" s="4">
        <v>1.38</v>
      </c>
      <c r="BH65" s="4">
        <v>1.2030000000000001</v>
      </c>
      <c r="BI65" s="4">
        <v>2.5830000000000002</v>
      </c>
      <c r="BJ65" s="4">
        <v>1.0449999999999999</v>
      </c>
      <c r="BK65" s="4">
        <v>0.91200000000000003</v>
      </c>
      <c r="BL65" s="4">
        <v>1.9570000000000001</v>
      </c>
      <c r="BM65" s="4">
        <v>15.3377</v>
      </c>
      <c r="BQ65" s="4">
        <v>12.204000000000001</v>
      </c>
      <c r="BR65" s="4">
        <v>0.60160400000000003</v>
      </c>
      <c r="BS65" s="4">
        <v>-5</v>
      </c>
      <c r="BT65" s="4">
        <v>1.2062E-2</v>
      </c>
      <c r="BU65" s="4">
        <v>14.701698</v>
      </c>
      <c r="BV65" s="4">
        <v>0.24365200000000001</v>
      </c>
      <c r="BW65" s="4">
        <f t="shared" si="9"/>
        <v>3.8841886116</v>
      </c>
      <c r="BY65" s="4">
        <f t="shared" si="10"/>
        <v>17453.922861237788</v>
      </c>
      <c r="BZ65" s="4">
        <f t="shared" si="11"/>
        <v>9474.9065159799611</v>
      </c>
      <c r="CA65" s="4">
        <f t="shared" si="12"/>
        <v>11.322733240169999</v>
      </c>
      <c r="CB65" s="4">
        <f t="shared" si="13"/>
        <v>166.18630202656018</v>
      </c>
    </row>
    <row r="66" spans="1:80" x14ac:dyDescent="0.25">
      <c r="A66" s="2">
        <v>42069</v>
      </c>
      <c r="B66" s="3">
        <v>1.988425925925926E-3</v>
      </c>
      <c r="C66" s="4">
        <v>9.2430000000000003</v>
      </c>
      <c r="D66" s="4">
        <v>8.6315000000000008</v>
      </c>
      <c r="E66" s="4">
        <v>86314.983970000001</v>
      </c>
      <c r="F66" s="4">
        <v>101.6</v>
      </c>
      <c r="G66" s="4">
        <v>140.6</v>
      </c>
      <c r="H66" s="4">
        <v>2433.5</v>
      </c>
      <c r="J66" s="4">
        <v>0.1</v>
      </c>
      <c r="K66" s="4">
        <v>0.83630000000000004</v>
      </c>
      <c r="L66" s="4">
        <v>7.7298</v>
      </c>
      <c r="M66" s="4">
        <v>7.2183000000000002</v>
      </c>
      <c r="N66" s="4">
        <v>84.943299999999994</v>
      </c>
      <c r="O66" s="4">
        <v>117.572</v>
      </c>
      <c r="P66" s="4">
        <v>202.5</v>
      </c>
      <c r="Q66" s="4">
        <v>64.355000000000004</v>
      </c>
      <c r="R66" s="4">
        <v>89.075400000000002</v>
      </c>
      <c r="S66" s="4">
        <v>153.4</v>
      </c>
      <c r="T66" s="4">
        <v>2433.5327000000002</v>
      </c>
      <c r="W66" s="4">
        <v>0</v>
      </c>
      <c r="X66" s="4">
        <v>8.3599999999999994E-2</v>
      </c>
      <c r="Y66" s="4">
        <v>11.8</v>
      </c>
      <c r="Z66" s="4">
        <v>858</v>
      </c>
      <c r="AA66" s="4">
        <v>884</v>
      </c>
      <c r="AB66" s="4">
        <v>810</v>
      </c>
      <c r="AC66" s="4">
        <v>59</v>
      </c>
      <c r="AD66" s="4">
        <v>6.93</v>
      </c>
      <c r="AE66" s="4">
        <v>0.16</v>
      </c>
      <c r="AF66" s="4">
        <v>978</v>
      </c>
      <c r="AG66" s="4">
        <v>-11</v>
      </c>
      <c r="AH66" s="4">
        <v>7</v>
      </c>
      <c r="AI66" s="4">
        <v>25</v>
      </c>
      <c r="AJ66" s="4">
        <v>190</v>
      </c>
      <c r="AK66" s="4">
        <v>138</v>
      </c>
      <c r="AL66" s="4">
        <v>2.6</v>
      </c>
      <c r="AM66" s="4">
        <v>195</v>
      </c>
      <c r="AN66" s="4" t="s">
        <v>155</v>
      </c>
      <c r="AO66" s="4">
        <v>2</v>
      </c>
      <c r="AP66" s="4">
        <v>0.58521990740740748</v>
      </c>
      <c r="AQ66" s="4">
        <v>47.162371999999998</v>
      </c>
      <c r="AR66" s="4">
        <v>-88.484127000000001</v>
      </c>
      <c r="AS66" s="4">
        <v>318</v>
      </c>
      <c r="AT66" s="4">
        <v>44.7</v>
      </c>
      <c r="AU66" s="4">
        <v>10</v>
      </c>
      <c r="AV66" s="4">
        <v>9</v>
      </c>
      <c r="AW66" s="4" t="s">
        <v>206</v>
      </c>
      <c r="AX66" s="4">
        <v>1.2</v>
      </c>
      <c r="AY66" s="4">
        <v>1.5851150000000001</v>
      </c>
      <c r="AZ66" s="4">
        <v>2.2000000000000002</v>
      </c>
      <c r="BA66" s="4">
        <v>14.023</v>
      </c>
      <c r="BB66" s="4">
        <v>10.81</v>
      </c>
      <c r="BC66" s="4">
        <v>0.77</v>
      </c>
      <c r="BD66" s="4">
        <v>19.577999999999999</v>
      </c>
      <c r="BE66" s="4">
        <v>1542.3130000000001</v>
      </c>
      <c r="BF66" s="4">
        <v>916.67700000000002</v>
      </c>
      <c r="BG66" s="4">
        <v>1.7749999999999999</v>
      </c>
      <c r="BH66" s="4">
        <v>2.4569999999999999</v>
      </c>
      <c r="BI66" s="4">
        <v>4.2320000000000002</v>
      </c>
      <c r="BJ66" s="4">
        <v>1.345</v>
      </c>
      <c r="BK66" s="4">
        <v>1.861</v>
      </c>
      <c r="BL66" s="4">
        <v>3.206</v>
      </c>
      <c r="BM66" s="4">
        <v>16.056899999999999</v>
      </c>
      <c r="BQ66" s="4">
        <v>12.132999999999999</v>
      </c>
      <c r="BR66" s="4">
        <v>0.61775999999999998</v>
      </c>
      <c r="BS66" s="4">
        <v>-5</v>
      </c>
      <c r="BT66" s="4">
        <v>1.1062000000000001E-2</v>
      </c>
      <c r="BU66" s="4">
        <v>15.096511</v>
      </c>
      <c r="BV66" s="4">
        <v>0.22345200000000001</v>
      </c>
      <c r="BW66" s="4">
        <f t="shared" si="9"/>
        <v>3.9884982061999996</v>
      </c>
      <c r="BY66" s="4">
        <f t="shared" si="10"/>
        <v>17159.972790247994</v>
      </c>
      <c r="BZ66" s="4">
        <f t="shared" si="11"/>
        <v>10199.066193078939</v>
      </c>
      <c r="CA66" s="4">
        <f t="shared" si="12"/>
        <v>14.964642976415</v>
      </c>
      <c r="CB66" s="4">
        <f t="shared" si="13"/>
        <v>178.65113442973828</v>
      </c>
    </row>
    <row r="67" spans="1:80" x14ac:dyDescent="0.25">
      <c r="A67" s="2">
        <v>42069</v>
      </c>
      <c r="B67" s="3">
        <v>2E-3</v>
      </c>
      <c r="C67" s="4">
        <v>8.7650000000000006</v>
      </c>
      <c r="D67" s="4">
        <v>8.9412000000000003</v>
      </c>
      <c r="E67" s="4">
        <v>89411.56667</v>
      </c>
      <c r="F67" s="4">
        <v>107</v>
      </c>
      <c r="G67" s="4">
        <v>141.69999999999999</v>
      </c>
      <c r="H67" s="4">
        <v>2752</v>
      </c>
      <c r="J67" s="4">
        <v>0.1</v>
      </c>
      <c r="K67" s="4">
        <v>0.83650000000000002</v>
      </c>
      <c r="L67" s="4">
        <v>7.3318000000000003</v>
      </c>
      <c r="M67" s="4">
        <v>7.4790999999999999</v>
      </c>
      <c r="N67" s="4">
        <v>89.474699999999999</v>
      </c>
      <c r="O67" s="4">
        <v>118.50700000000001</v>
      </c>
      <c r="P67" s="4">
        <v>208</v>
      </c>
      <c r="Q67" s="4">
        <v>67.7881</v>
      </c>
      <c r="R67" s="4">
        <v>89.783699999999996</v>
      </c>
      <c r="S67" s="4">
        <v>157.6</v>
      </c>
      <c r="T67" s="4">
        <v>2752.0396999999998</v>
      </c>
      <c r="W67" s="4">
        <v>0</v>
      </c>
      <c r="X67" s="4">
        <v>8.3599999999999994E-2</v>
      </c>
      <c r="Y67" s="4">
        <v>11.9</v>
      </c>
      <c r="Z67" s="4">
        <v>858</v>
      </c>
      <c r="AA67" s="4">
        <v>884</v>
      </c>
      <c r="AB67" s="4">
        <v>811</v>
      </c>
      <c r="AC67" s="4">
        <v>59</v>
      </c>
      <c r="AD67" s="4">
        <v>6.93</v>
      </c>
      <c r="AE67" s="4">
        <v>0.16</v>
      </c>
      <c r="AF67" s="4">
        <v>978</v>
      </c>
      <c r="AG67" s="4">
        <v>-11</v>
      </c>
      <c r="AH67" s="4">
        <v>7</v>
      </c>
      <c r="AI67" s="4">
        <v>25</v>
      </c>
      <c r="AJ67" s="4">
        <v>190</v>
      </c>
      <c r="AK67" s="4">
        <v>138</v>
      </c>
      <c r="AL67" s="4">
        <v>2.6</v>
      </c>
      <c r="AM67" s="4">
        <v>195</v>
      </c>
      <c r="AN67" s="4" t="s">
        <v>155</v>
      </c>
      <c r="AO67" s="4">
        <v>2</v>
      </c>
      <c r="AP67" s="4">
        <v>0.58523148148148152</v>
      </c>
      <c r="AQ67" s="4">
        <v>47.162717000000001</v>
      </c>
      <c r="AR67" s="4">
        <v>-88.484127000000001</v>
      </c>
      <c r="AS67" s="4">
        <v>318.8</v>
      </c>
      <c r="AT67" s="4">
        <v>45.5</v>
      </c>
      <c r="AU67" s="4">
        <v>10</v>
      </c>
      <c r="AV67" s="4">
        <v>9</v>
      </c>
      <c r="AW67" s="4" t="s">
        <v>206</v>
      </c>
      <c r="AX67" s="4">
        <v>1.2</v>
      </c>
      <c r="AY67" s="4">
        <v>1.6850149999999999</v>
      </c>
      <c r="AZ67" s="4">
        <v>2.285015</v>
      </c>
      <c r="BA67" s="4">
        <v>14.023</v>
      </c>
      <c r="BB67" s="4">
        <v>10.82</v>
      </c>
      <c r="BC67" s="4">
        <v>0.77</v>
      </c>
      <c r="BD67" s="4">
        <v>19.548999999999999</v>
      </c>
      <c r="BE67" s="4">
        <v>1473.143</v>
      </c>
      <c r="BF67" s="4">
        <v>956.44</v>
      </c>
      <c r="BG67" s="4">
        <v>1.883</v>
      </c>
      <c r="BH67" s="4">
        <v>2.4940000000000002</v>
      </c>
      <c r="BI67" s="4">
        <v>4.3760000000000003</v>
      </c>
      <c r="BJ67" s="4">
        <v>1.4259999999999999</v>
      </c>
      <c r="BK67" s="4">
        <v>1.889</v>
      </c>
      <c r="BL67" s="4">
        <v>3.3149999999999999</v>
      </c>
      <c r="BM67" s="4">
        <v>18.285499999999999</v>
      </c>
      <c r="BQ67" s="4">
        <v>12.22</v>
      </c>
      <c r="BR67" s="4">
        <v>0.67715599999999998</v>
      </c>
      <c r="BS67" s="4">
        <v>-5</v>
      </c>
      <c r="BT67" s="4">
        <v>1.2876E-2</v>
      </c>
      <c r="BU67" s="4">
        <v>16.547999999999998</v>
      </c>
      <c r="BV67" s="4">
        <v>0.26009500000000002</v>
      </c>
      <c r="BW67" s="4">
        <f t="shared" si="9"/>
        <v>4.3719815999999998</v>
      </c>
      <c r="BY67" s="4">
        <f t="shared" si="10"/>
        <v>17966.269358268</v>
      </c>
      <c r="BZ67" s="4">
        <f t="shared" si="11"/>
        <v>11664.623641439999</v>
      </c>
      <c r="CA67" s="4">
        <f t="shared" si="12"/>
        <v>17.391319175999996</v>
      </c>
      <c r="CB67" s="4">
        <f t="shared" si="13"/>
        <v>223.00769059799995</v>
      </c>
    </row>
    <row r="68" spans="1:80" x14ac:dyDescent="0.25">
      <c r="A68" s="2">
        <v>42069</v>
      </c>
      <c r="B68" s="3">
        <v>2.011574074074074E-3</v>
      </c>
      <c r="C68" s="4">
        <v>9.0190000000000001</v>
      </c>
      <c r="D68" s="4">
        <v>9.1854999999999993</v>
      </c>
      <c r="E68" s="4">
        <v>91855.364579999994</v>
      </c>
      <c r="F68" s="4">
        <v>107.1</v>
      </c>
      <c r="G68" s="4">
        <v>99.1</v>
      </c>
      <c r="H68" s="4">
        <v>2736.4</v>
      </c>
      <c r="J68" s="4">
        <v>0.1</v>
      </c>
      <c r="K68" s="4">
        <v>0.83220000000000005</v>
      </c>
      <c r="L68" s="4">
        <v>7.5053999999999998</v>
      </c>
      <c r="M68" s="4">
        <v>7.6439000000000004</v>
      </c>
      <c r="N68" s="4">
        <v>89.103899999999996</v>
      </c>
      <c r="O68" s="4">
        <v>82.505600000000001</v>
      </c>
      <c r="P68" s="4">
        <v>171.6</v>
      </c>
      <c r="Q68" s="4">
        <v>67.507199999999997</v>
      </c>
      <c r="R68" s="4">
        <v>62.508200000000002</v>
      </c>
      <c r="S68" s="4">
        <v>130</v>
      </c>
      <c r="T68" s="4">
        <v>2736.3933999999999</v>
      </c>
      <c r="W68" s="4">
        <v>0</v>
      </c>
      <c r="X68" s="4">
        <v>8.3199999999999996E-2</v>
      </c>
      <c r="Y68" s="4">
        <v>11.8</v>
      </c>
      <c r="Z68" s="4">
        <v>858</v>
      </c>
      <c r="AA68" s="4">
        <v>885</v>
      </c>
      <c r="AB68" s="4">
        <v>812</v>
      </c>
      <c r="AC68" s="4">
        <v>59</v>
      </c>
      <c r="AD68" s="4">
        <v>6.93</v>
      </c>
      <c r="AE68" s="4">
        <v>0.16</v>
      </c>
      <c r="AF68" s="4">
        <v>978</v>
      </c>
      <c r="AG68" s="4">
        <v>-11</v>
      </c>
      <c r="AH68" s="4">
        <v>7</v>
      </c>
      <c r="AI68" s="4">
        <v>25</v>
      </c>
      <c r="AJ68" s="4">
        <v>190</v>
      </c>
      <c r="AK68" s="4">
        <v>138</v>
      </c>
      <c r="AL68" s="4">
        <v>2.6</v>
      </c>
      <c r="AM68" s="4">
        <v>195</v>
      </c>
      <c r="AN68" s="4" t="s">
        <v>155</v>
      </c>
      <c r="AO68" s="4">
        <v>2</v>
      </c>
      <c r="AP68" s="4">
        <v>0.5852546296296296</v>
      </c>
      <c r="AQ68" s="4">
        <v>47.162773000000001</v>
      </c>
      <c r="AR68" s="4">
        <v>-88.484127999999998</v>
      </c>
      <c r="AS68" s="4">
        <v>318.89999999999998</v>
      </c>
      <c r="AT68" s="4">
        <v>45.8</v>
      </c>
      <c r="AU68" s="4">
        <v>10</v>
      </c>
      <c r="AV68" s="4">
        <v>9</v>
      </c>
      <c r="AW68" s="4" t="s">
        <v>206</v>
      </c>
      <c r="AX68" s="4">
        <v>1.2</v>
      </c>
      <c r="AY68" s="4">
        <v>1.7</v>
      </c>
      <c r="AZ68" s="4">
        <v>2.2999999999999998</v>
      </c>
      <c r="BA68" s="4">
        <v>14.023</v>
      </c>
      <c r="BB68" s="4">
        <v>10.53</v>
      </c>
      <c r="BC68" s="4">
        <v>0.75</v>
      </c>
      <c r="BD68" s="4">
        <v>20.167999999999999</v>
      </c>
      <c r="BE68" s="4">
        <v>1475.001</v>
      </c>
      <c r="BF68" s="4">
        <v>956.11199999999997</v>
      </c>
      <c r="BG68" s="4">
        <v>1.8340000000000001</v>
      </c>
      <c r="BH68" s="4">
        <v>1.698</v>
      </c>
      <c r="BI68" s="4">
        <v>3.532</v>
      </c>
      <c r="BJ68" s="4">
        <v>1.389</v>
      </c>
      <c r="BK68" s="4">
        <v>1.286</v>
      </c>
      <c r="BL68" s="4">
        <v>2.6760000000000002</v>
      </c>
      <c r="BM68" s="4">
        <v>17.7834</v>
      </c>
      <c r="BQ68" s="4">
        <v>11.891</v>
      </c>
      <c r="BR68" s="4">
        <v>0.65848799999999996</v>
      </c>
      <c r="BS68" s="4">
        <v>-5</v>
      </c>
      <c r="BT68" s="4">
        <v>1.1124E-2</v>
      </c>
      <c r="BU68" s="4">
        <v>16.091801</v>
      </c>
      <c r="BV68" s="4">
        <v>0.22470499999999999</v>
      </c>
      <c r="BW68" s="4">
        <f t="shared" si="9"/>
        <v>4.2514538241999995</v>
      </c>
      <c r="BY68" s="4">
        <f t="shared" si="10"/>
        <v>17493.006431732338</v>
      </c>
      <c r="BZ68" s="4">
        <f t="shared" si="11"/>
        <v>11339.160695793744</v>
      </c>
      <c r="CA68" s="4">
        <f t="shared" si="12"/>
        <v>16.473064041093</v>
      </c>
      <c r="CB68" s="4">
        <f t="shared" si="13"/>
        <v>210.90503028680581</v>
      </c>
    </row>
    <row r="69" spans="1:80" x14ac:dyDescent="0.25">
      <c r="A69" s="2">
        <v>42069</v>
      </c>
      <c r="B69" s="3">
        <v>2.023148148148148E-3</v>
      </c>
      <c r="C69" s="4">
        <v>8.6999999999999993</v>
      </c>
      <c r="D69" s="4">
        <v>9.4138000000000002</v>
      </c>
      <c r="E69" s="4">
        <v>94137.777780000004</v>
      </c>
      <c r="F69" s="4">
        <v>102.3</v>
      </c>
      <c r="G69" s="4">
        <v>52.3</v>
      </c>
      <c r="H69" s="4">
        <v>2897.8</v>
      </c>
      <c r="J69" s="4">
        <v>0.1</v>
      </c>
      <c r="K69" s="4">
        <v>0.83209999999999995</v>
      </c>
      <c r="L69" s="4">
        <v>7.2389999999999999</v>
      </c>
      <c r="M69" s="4">
        <v>7.8330000000000002</v>
      </c>
      <c r="N69" s="4">
        <v>85.137900000000002</v>
      </c>
      <c r="O69" s="4">
        <v>43.514400000000002</v>
      </c>
      <c r="P69" s="4">
        <v>128.69999999999999</v>
      </c>
      <c r="Q69" s="4">
        <v>64.502499999999998</v>
      </c>
      <c r="R69" s="4">
        <v>32.967599999999997</v>
      </c>
      <c r="S69" s="4">
        <v>97.5</v>
      </c>
      <c r="T69" s="4">
        <v>2897.8262</v>
      </c>
      <c r="W69" s="4">
        <v>0</v>
      </c>
      <c r="X69" s="4">
        <v>8.3199999999999996E-2</v>
      </c>
      <c r="Y69" s="4">
        <v>11.8</v>
      </c>
      <c r="Z69" s="4">
        <v>858</v>
      </c>
      <c r="AA69" s="4">
        <v>885</v>
      </c>
      <c r="AB69" s="4">
        <v>812</v>
      </c>
      <c r="AC69" s="4">
        <v>59</v>
      </c>
      <c r="AD69" s="4">
        <v>6.93</v>
      </c>
      <c r="AE69" s="4">
        <v>0.16</v>
      </c>
      <c r="AF69" s="4">
        <v>978</v>
      </c>
      <c r="AG69" s="4">
        <v>-11</v>
      </c>
      <c r="AH69" s="4">
        <v>7</v>
      </c>
      <c r="AI69" s="4">
        <v>25</v>
      </c>
      <c r="AJ69" s="4">
        <v>190</v>
      </c>
      <c r="AK69" s="4">
        <v>138</v>
      </c>
      <c r="AL69" s="4">
        <v>2.5</v>
      </c>
      <c r="AM69" s="4">
        <v>195</v>
      </c>
      <c r="AN69" s="4" t="s">
        <v>155</v>
      </c>
      <c r="AO69" s="4">
        <v>2</v>
      </c>
      <c r="AP69" s="4">
        <v>0.5852546296296296</v>
      </c>
      <c r="AQ69" s="4">
        <v>47.163080000000001</v>
      </c>
      <c r="AR69" s="4">
        <v>-88.484216000000004</v>
      </c>
      <c r="AS69" s="4">
        <v>319.7</v>
      </c>
      <c r="AT69" s="4">
        <v>45.6</v>
      </c>
      <c r="AU69" s="4">
        <v>10</v>
      </c>
      <c r="AV69" s="4">
        <v>9</v>
      </c>
      <c r="AW69" s="4" t="s">
        <v>206</v>
      </c>
      <c r="AX69" s="4">
        <v>1.2</v>
      </c>
      <c r="AY69" s="4">
        <v>1.7</v>
      </c>
      <c r="AZ69" s="4">
        <v>2.2999999999999998</v>
      </c>
      <c r="BA69" s="4">
        <v>14.023</v>
      </c>
      <c r="BB69" s="4">
        <v>10.52</v>
      </c>
      <c r="BC69" s="4">
        <v>0.75</v>
      </c>
      <c r="BD69" s="4">
        <v>20.18</v>
      </c>
      <c r="BE69" s="4">
        <v>1428.31</v>
      </c>
      <c r="BF69" s="4">
        <v>983.68</v>
      </c>
      <c r="BG69" s="4">
        <v>1.7589999999999999</v>
      </c>
      <c r="BH69" s="4">
        <v>0.89900000000000002</v>
      </c>
      <c r="BI69" s="4">
        <v>2.6579999999999999</v>
      </c>
      <c r="BJ69" s="4">
        <v>1.333</v>
      </c>
      <c r="BK69" s="4">
        <v>0.68100000000000005</v>
      </c>
      <c r="BL69" s="4">
        <v>2.0139999999999998</v>
      </c>
      <c r="BM69" s="4">
        <v>18.907699999999998</v>
      </c>
      <c r="BQ69" s="4">
        <v>11.936999999999999</v>
      </c>
      <c r="BR69" s="4">
        <v>0.59040199999999998</v>
      </c>
      <c r="BS69" s="4">
        <v>-5</v>
      </c>
      <c r="BT69" s="4">
        <v>1.0062E-2</v>
      </c>
      <c r="BU69" s="4">
        <v>14.427949</v>
      </c>
      <c r="BV69" s="4">
        <v>0.20325199999999999</v>
      </c>
      <c r="BW69" s="4">
        <f t="shared" si="9"/>
        <v>3.8118641257999997</v>
      </c>
      <c r="BY69" s="4">
        <f t="shared" si="10"/>
        <v>15187.789287272029</v>
      </c>
      <c r="BZ69" s="4">
        <f t="shared" si="11"/>
        <v>10459.861350899839</v>
      </c>
      <c r="CA69" s="4">
        <f t="shared" si="12"/>
        <v>14.174320084529</v>
      </c>
      <c r="CB69" s="4">
        <f t="shared" si="13"/>
        <v>201.05310717348007</v>
      </c>
    </row>
    <row r="70" spans="1:80" x14ac:dyDescent="0.25">
      <c r="A70" s="2">
        <v>42069</v>
      </c>
      <c r="B70" s="3">
        <v>2.0347222222222221E-3</v>
      </c>
      <c r="C70" s="4">
        <v>9.16</v>
      </c>
      <c r="D70" s="4">
        <v>9.3734999999999999</v>
      </c>
      <c r="E70" s="4">
        <v>93735.087570000003</v>
      </c>
      <c r="F70" s="4">
        <v>95.2</v>
      </c>
      <c r="G70" s="4">
        <v>112.8</v>
      </c>
      <c r="H70" s="4">
        <v>3018</v>
      </c>
      <c r="J70" s="4">
        <v>0.1</v>
      </c>
      <c r="K70" s="4">
        <v>0.82899999999999996</v>
      </c>
      <c r="L70" s="4">
        <v>7.5938999999999997</v>
      </c>
      <c r="M70" s="4">
        <v>7.7705000000000002</v>
      </c>
      <c r="N70" s="4">
        <v>78.910499999999999</v>
      </c>
      <c r="O70" s="4">
        <v>93.480800000000002</v>
      </c>
      <c r="P70" s="4">
        <v>172.4</v>
      </c>
      <c r="Q70" s="4">
        <v>59.784500000000001</v>
      </c>
      <c r="R70" s="4">
        <v>70.823300000000003</v>
      </c>
      <c r="S70" s="4">
        <v>130.6</v>
      </c>
      <c r="T70" s="4">
        <v>3018.0378000000001</v>
      </c>
      <c r="W70" s="4">
        <v>0</v>
      </c>
      <c r="X70" s="4">
        <v>8.2900000000000001E-2</v>
      </c>
      <c r="Y70" s="4">
        <v>11.8</v>
      </c>
      <c r="Z70" s="4">
        <v>859</v>
      </c>
      <c r="AA70" s="4">
        <v>884</v>
      </c>
      <c r="AB70" s="4">
        <v>808</v>
      </c>
      <c r="AC70" s="4">
        <v>59</v>
      </c>
      <c r="AD70" s="4">
        <v>6.93</v>
      </c>
      <c r="AE70" s="4">
        <v>0.16</v>
      </c>
      <c r="AF70" s="4">
        <v>978</v>
      </c>
      <c r="AG70" s="4">
        <v>-11</v>
      </c>
      <c r="AH70" s="4">
        <v>7</v>
      </c>
      <c r="AI70" s="4">
        <v>25</v>
      </c>
      <c r="AJ70" s="4">
        <v>190</v>
      </c>
      <c r="AK70" s="4">
        <v>138</v>
      </c>
      <c r="AL70" s="4">
        <v>2.7</v>
      </c>
      <c r="AM70" s="4">
        <v>195</v>
      </c>
      <c r="AN70" s="4" t="s">
        <v>155</v>
      </c>
      <c r="AO70" s="4">
        <v>2</v>
      </c>
      <c r="AP70" s="4">
        <v>0.58527777777777779</v>
      </c>
      <c r="AQ70" s="4">
        <v>47.163134999999997</v>
      </c>
      <c r="AR70" s="4">
        <v>-88.484232000000006</v>
      </c>
      <c r="AS70" s="4">
        <v>319.8</v>
      </c>
      <c r="AT70" s="4">
        <v>45.6</v>
      </c>
      <c r="AU70" s="4">
        <v>10</v>
      </c>
      <c r="AV70" s="4">
        <v>9</v>
      </c>
      <c r="AW70" s="4" t="s">
        <v>206</v>
      </c>
      <c r="AX70" s="4">
        <v>1.2</v>
      </c>
      <c r="AY70" s="4">
        <v>1.7847150000000001</v>
      </c>
      <c r="AZ70" s="4">
        <v>2.3847149999999999</v>
      </c>
      <c r="BA70" s="4">
        <v>14.023</v>
      </c>
      <c r="BB70" s="4">
        <v>10.32</v>
      </c>
      <c r="BC70" s="4">
        <v>0.74</v>
      </c>
      <c r="BD70" s="4">
        <v>20.629000000000001</v>
      </c>
      <c r="BE70" s="4">
        <v>1469.153</v>
      </c>
      <c r="BF70" s="4">
        <v>956.82100000000003</v>
      </c>
      <c r="BG70" s="4">
        <v>1.599</v>
      </c>
      <c r="BH70" s="4">
        <v>1.8939999999999999</v>
      </c>
      <c r="BI70" s="4">
        <v>3.4929999999999999</v>
      </c>
      <c r="BJ70" s="4">
        <v>1.2110000000000001</v>
      </c>
      <c r="BK70" s="4">
        <v>1.4350000000000001</v>
      </c>
      <c r="BL70" s="4">
        <v>2.6459999999999999</v>
      </c>
      <c r="BM70" s="4">
        <v>19.308399999999999</v>
      </c>
      <c r="BQ70" s="4">
        <v>11.661</v>
      </c>
      <c r="BR70" s="4">
        <v>0.53065799999999996</v>
      </c>
      <c r="BS70" s="4">
        <v>-5</v>
      </c>
      <c r="BT70" s="4">
        <v>0.01</v>
      </c>
      <c r="BU70" s="4">
        <v>12.967955</v>
      </c>
      <c r="BV70" s="4">
        <v>0.20200000000000001</v>
      </c>
      <c r="BW70" s="4">
        <f t="shared" si="9"/>
        <v>3.4261337109999999</v>
      </c>
      <c r="BY70" s="4">
        <f t="shared" si="10"/>
        <v>14041.257664188755</v>
      </c>
      <c r="BZ70" s="4">
        <f t="shared" si="11"/>
        <v>9144.7046015675351</v>
      </c>
      <c r="CA70" s="4">
        <f t="shared" si="12"/>
        <v>11.573990613185</v>
      </c>
      <c r="CB70" s="4">
        <f t="shared" si="13"/>
        <v>184.537770731314</v>
      </c>
    </row>
    <row r="71" spans="1:80" x14ac:dyDescent="0.25">
      <c r="A71" s="2">
        <v>42069</v>
      </c>
      <c r="B71" s="3">
        <v>2.0462962962962965E-3</v>
      </c>
      <c r="C71" s="4">
        <v>9.5980000000000008</v>
      </c>
      <c r="D71" s="4">
        <v>7.8981000000000003</v>
      </c>
      <c r="E71" s="4">
        <v>78981.125939999998</v>
      </c>
      <c r="F71" s="4">
        <v>87.4</v>
      </c>
      <c r="G71" s="4">
        <v>138.80000000000001</v>
      </c>
      <c r="H71" s="4">
        <v>2783.4</v>
      </c>
      <c r="J71" s="4">
        <v>0.1</v>
      </c>
      <c r="K71" s="4">
        <v>0.84040000000000004</v>
      </c>
      <c r="L71" s="4">
        <v>8.0662000000000003</v>
      </c>
      <c r="M71" s="4">
        <v>6.6375000000000002</v>
      </c>
      <c r="N71" s="4">
        <v>73.462900000000005</v>
      </c>
      <c r="O71" s="4">
        <v>116.631</v>
      </c>
      <c r="P71" s="4">
        <v>190.1</v>
      </c>
      <c r="Q71" s="4">
        <v>55.657200000000003</v>
      </c>
      <c r="R71" s="4">
        <v>88.362399999999994</v>
      </c>
      <c r="S71" s="4">
        <v>144</v>
      </c>
      <c r="T71" s="4">
        <v>2783.3512000000001</v>
      </c>
      <c r="W71" s="4">
        <v>0</v>
      </c>
      <c r="X71" s="4">
        <v>8.4000000000000005E-2</v>
      </c>
      <c r="Y71" s="4">
        <v>11.8</v>
      </c>
      <c r="Z71" s="4">
        <v>859</v>
      </c>
      <c r="AA71" s="4">
        <v>884</v>
      </c>
      <c r="AB71" s="4">
        <v>809</v>
      </c>
      <c r="AC71" s="4">
        <v>59</v>
      </c>
      <c r="AD71" s="4">
        <v>6.93</v>
      </c>
      <c r="AE71" s="4">
        <v>0.16</v>
      </c>
      <c r="AF71" s="4">
        <v>978</v>
      </c>
      <c r="AG71" s="4">
        <v>-11</v>
      </c>
      <c r="AH71" s="4">
        <v>7</v>
      </c>
      <c r="AI71" s="4">
        <v>25</v>
      </c>
      <c r="AJ71" s="4">
        <v>190</v>
      </c>
      <c r="AK71" s="4">
        <v>137.1</v>
      </c>
      <c r="AL71" s="4">
        <v>2.5</v>
      </c>
      <c r="AM71" s="4">
        <v>195</v>
      </c>
      <c r="AN71" s="4" t="s">
        <v>155</v>
      </c>
      <c r="AO71" s="4">
        <v>2</v>
      </c>
      <c r="AP71" s="4">
        <v>0.58527777777777779</v>
      </c>
      <c r="AQ71" s="4">
        <v>47.163418</v>
      </c>
      <c r="AR71" s="4">
        <v>-88.484414999999998</v>
      </c>
      <c r="AS71" s="4">
        <v>320.39999999999998</v>
      </c>
      <c r="AT71" s="4">
        <v>45.3</v>
      </c>
      <c r="AU71" s="4">
        <v>10</v>
      </c>
      <c r="AV71" s="4">
        <v>9</v>
      </c>
      <c r="AW71" s="4" t="s">
        <v>206</v>
      </c>
      <c r="AX71" s="4">
        <v>0.94615400000000005</v>
      </c>
      <c r="AY71" s="4">
        <v>1.546154</v>
      </c>
      <c r="AZ71" s="4">
        <v>1.8076920000000001</v>
      </c>
      <c r="BA71" s="4">
        <v>14.023</v>
      </c>
      <c r="BB71" s="4">
        <v>11.11</v>
      </c>
      <c r="BC71" s="4">
        <v>0.79</v>
      </c>
      <c r="BD71" s="4">
        <v>18.992000000000001</v>
      </c>
      <c r="BE71" s="4">
        <v>1631.999</v>
      </c>
      <c r="BF71" s="4">
        <v>854.74</v>
      </c>
      <c r="BG71" s="4">
        <v>1.5569999999999999</v>
      </c>
      <c r="BH71" s="4">
        <v>2.4710000000000001</v>
      </c>
      <c r="BI71" s="4">
        <v>4.0279999999999996</v>
      </c>
      <c r="BJ71" s="4">
        <v>1.179</v>
      </c>
      <c r="BK71" s="4">
        <v>1.8720000000000001</v>
      </c>
      <c r="BL71" s="4">
        <v>3.0510000000000002</v>
      </c>
      <c r="BM71" s="4">
        <v>18.622599999999998</v>
      </c>
      <c r="BQ71" s="4">
        <v>12.363</v>
      </c>
      <c r="BR71" s="4">
        <v>0.57197900000000002</v>
      </c>
      <c r="BS71" s="4">
        <v>-5</v>
      </c>
      <c r="BT71" s="4">
        <v>0.01</v>
      </c>
      <c r="BU71" s="4">
        <v>13.977736999999999</v>
      </c>
      <c r="BV71" s="4">
        <v>0.20200000000000001</v>
      </c>
      <c r="BW71" s="4">
        <f t="shared" si="9"/>
        <v>3.6929181153999999</v>
      </c>
      <c r="BY71" s="4">
        <f t="shared" si="10"/>
        <v>16812.188118215829</v>
      </c>
      <c r="BZ71" s="4">
        <f t="shared" si="11"/>
        <v>8805.1828905310595</v>
      </c>
      <c r="CA71" s="4">
        <f t="shared" si="12"/>
        <v>12.145577167250998</v>
      </c>
      <c r="CB71" s="4">
        <f t="shared" si="13"/>
        <v>191.84243032641936</v>
      </c>
    </row>
    <row r="72" spans="1:80" x14ac:dyDescent="0.25">
      <c r="A72" s="2">
        <v>42069</v>
      </c>
      <c r="B72" s="3">
        <v>2.0578703703703705E-3</v>
      </c>
      <c r="C72" s="4">
        <v>9.6839999999999993</v>
      </c>
      <c r="D72" s="4">
        <v>7.8737000000000004</v>
      </c>
      <c r="E72" s="4">
        <v>78737.487519999995</v>
      </c>
      <c r="F72" s="4">
        <v>75.2</v>
      </c>
      <c r="G72" s="4">
        <v>61</v>
      </c>
      <c r="H72" s="4">
        <v>2612.8000000000002</v>
      </c>
      <c r="J72" s="4">
        <v>0.1</v>
      </c>
      <c r="K72" s="4">
        <v>0.84009999999999996</v>
      </c>
      <c r="L72" s="4">
        <v>8.1363000000000003</v>
      </c>
      <c r="M72" s="4">
        <v>6.6151</v>
      </c>
      <c r="N72" s="4">
        <v>63.176000000000002</v>
      </c>
      <c r="O72" s="4">
        <v>51.2288</v>
      </c>
      <c r="P72" s="4">
        <v>114.4</v>
      </c>
      <c r="Q72" s="4">
        <v>47.863599999999998</v>
      </c>
      <c r="R72" s="4">
        <v>38.812100000000001</v>
      </c>
      <c r="S72" s="4">
        <v>86.7</v>
      </c>
      <c r="T72" s="4">
        <v>2612.7529</v>
      </c>
      <c r="W72" s="4">
        <v>0</v>
      </c>
      <c r="X72" s="4">
        <v>8.4000000000000005E-2</v>
      </c>
      <c r="Y72" s="4">
        <v>11.9</v>
      </c>
      <c r="Z72" s="4">
        <v>858</v>
      </c>
      <c r="AA72" s="4">
        <v>883</v>
      </c>
      <c r="AB72" s="4">
        <v>807</v>
      </c>
      <c r="AC72" s="4">
        <v>59</v>
      </c>
      <c r="AD72" s="4">
        <v>6.93</v>
      </c>
      <c r="AE72" s="4">
        <v>0.16</v>
      </c>
      <c r="AF72" s="4">
        <v>978</v>
      </c>
      <c r="AG72" s="4">
        <v>-11</v>
      </c>
      <c r="AH72" s="4">
        <v>7</v>
      </c>
      <c r="AI72" s="4">
        <v>25</v>
      </c>
      <c r="AJ72" s="4">
        <v>190</v>
      </c>
      <c r="AK72" s="4">
        <v>137.9</v>
      </c>
      <c r="AL72" s="4">
        <v>2.5</v>
      </c>
      <c r="AM72" s="4">
        <v>195</v>
      </c>
      <c r="AN72" s="4" t="s">
        <v>155</v>
      </c>
      <c r="AO72" s="4">
        <v>2</v>
      </c>
      <c r="AP72" s="4">
        <v>0.58530092592592597</v>
      </c>
      <c r="AQ72" s="4">
        <v>47.163603999999999</v>
      </c>
      <c r="AR72" s="4">
        <v>-88.484583000000001</v>
      </c>
      <c r="AS72" s="4">
        <v>320.7</v>
      </c>
      <c r="AT72" s="4">
        <v>46</v>
      </c>
      <c r="AU72" s="4">
        <v>10</v>
      </c>
      <c r="AV72" s="4">
        <v>9</v>
      </c>
      <c r="AW72" s="4" t="s">
        <v>206</v>
      </c>
      <c r="AX72" s="4">
        <v>0.98451500000000003</v>
      </c>
      <c r="AY72" s="4">
        <v>1.077423</v>
      </c>
      <c r="AZ72" s="4">
        <v>1.7845150000000001</v>
      </c>
      <c r="BA72" s="4">
        <v>14.023</v>
      </c>
      <c r="BB72" s="4">
        <v>11.09</v>
      </c>
      <c r="BC72" s="4">
        <v>0.79</v>
      </c>
      <c r="BD72" s="4">
        <v>19.027000000000001</v>
      </c>
      <c r="BE72" s="4">
        <v>1642.8140000000001</v>
      </c>
      <c r="BF72" s="4">
        <v>850.11300000000006</v>
      </c>
      <c r="BG72" s="4">
        <v>1.3360000000000001</v>
      </c>
      <c r="BH72" s="4">
        <v>1.083</v>
      </c>
      <c r="BI72" s="4">
        <v>2.419</v>
      </c>
      <c r="BJ72" s="4">
        <v>1.012</v>
      </c>
      <c r="BK72" s="4">
        <v>0.82099999999999995</v>
      </c>
      <c r="BL72" s="4">
        <v>1.833</v>
      </c>
      <c r="BM72" s="4">
        <v>17.445399999999999</v>
      </c>
      <c r="BQ72" s="4">
        <v>12.334</v>
      </c>
      <c r="BR72" s="4">
        <v>0.57781400000000005</v>
      </c>
      <c r="BS72" s="4">
        <v>-5</v>
      </c>
      <c r="BT72" s="4">
        <v>1.0938E-2</v>
      </c>
      <c r="BU72" s="4">
        <v>14.120324999999999</v>
      </c>
      <c r="BV72" s="4">
        <v>0.220946</v>
      </c>
      <c r="BW72" s="4">
        <f t="shared" si="9"/>
        <v>3.7305898649999998</v>
      </c>
      <c r="BY72" s="4">
        <f t="shared" si="10"/>
        <v>17096.238817183352</v>
      </c>
      <c r="BZ72" s="4">
        <f t="shared" si="11"/>
        <v>8846.8535510363254</v>
      </c>
      <c r="CA72" s="4">
        <f t="shared" si="12"/>
        <v>10.531559679300001</v>
      </c>
      <c r="CB72" s="4">
        <f t="shared" si="13"/>
        <v>181.54868698543498</v>
      </c>
    </row>
    <row r="73" spans="1:80" x14ac:dyDescent="0.25">
      <c r="A73" s="2">
        <v>42069</v>
      </c>
      <c r="B73" s="3">
        <v>2.0694444444444445E-3</v>
      </c>
      <c r="C73" s="4">
        <v>9.4830000000000005</v>
      </c>
      <c r="D73" s="4">
        <v>8.1075999999999997</v>
      </c>
      <c r="E73" s="4">
        <v>81076.205730000001</v>
      </c>
      <c r="F73" s="4">
        <v>73.2</v>
      </c>
      <c r="G73" s="4">
        <v>72.2</v>
      </c>
      <c r="H73" s="4">
        <v>2580.6999999999998</v>
      </c>
      <c r="J73" s="4">
        <v>0.1</v>
      </c>
      <c r="K73" s="4">
        <v>0.83940000000000003</v>
      </c>
      <c r="L73" s="4">
        <v>7.9606000000000003</v>
      </c>
      <c r="M73" s="4">
        <v>6.8056999999999999</v>
      </c>
      <c r="N73" s="4">
        <v>61.434399999999997</v>
      </c>
      <c r="O73" s="4">
        <v>60.632800000000003</v>
      </c>
      <c r="P73" s="4">
        <v>122.1</v>
      </c>
      <c r="Q73" s="4">
        <v>46.544199999999996</v>
      </c>
      <c r="R73" s="4">
        <v>45.936799999999998</v>
      </c>
      <c r="S73" s="4">
        <v>92.5</v>
      </c>
      <c r="T73" s="4">
        <v>2580.7458999999999</v>
      </c>
      <c r="W73" s="4">
        <v>0</v>
      </c>
      <c r="X73" s="4">
        <v>8.3900000000000002E-2</v>
      </c>
      <c r="Y73" s="4">
        <v>11.8</v>
      </c>
      <c r="Z73" s="4">
        <v>858</v>
      </c>
      <c r="AA73" s="4">
        <v>883</v>
      </c>
      <c r="AB73" s="4">
        <v>808</v>
      </c>
      <c r="AC73" s="4">
        <v>59</v>
      </c>
      <c r="AD73" s="4">
        <v>6.93</v>
      </c>
      <c r="AE73" s="4">
        <v>0.16</v>
      </c>
      <c r="AF73" s="4">
        <v>978</v>
      </c>
      <c r="AG73" s="4">
        <v>-11</v>
      </c>
      <c r="AH73" s="4">
        <v>7</v>
      </c>
      <c r="AI73" s="4">
        <v>25</v>
      </c>
      <c r="AJ73" s="4">
        <v>190</v>
      </c>
      <c r="AK73" s="4">
        <v>137.1</v>
      </c>
      <c r="AL73" s="4">
        <v>2.5</v>
      </c>
      <c r="AM73" s="4">
        <v>195</v>
      </c>
      <c r="AN73" s="4" t="s">
        <v>155</v>
      </c>
      <c r="AO73" s="4">
        <v>2</v>
      </c>
      <c r="AP73" s="4">
        <v>0.58531250000000001</v>
      </c>
      <c r="AQ73" s="4">
        <v>47.163755000000002</v>
      </c>
      <c r="AR73" s="4">
        <v>-88.484739000000005</v>
      </c>
      <c r="AS73" s="4">
        <v>320.8</v>
      </c>
      <c r="AT73" s="4">
        <v>45.7</v>
      </c>
      <c r="AU73" s="4">
        <v>9</v>
      </c>
      <c r="AV73" s="4">
        <v>9</v>
      </c>
      <c r="AW73" s="4" t="s">
        <v>206</v>
      </c>
      <c r="AX73" s="4">
        <v>1.168831</v>
      </c>
      <c r="AY73" s="4">
        <v>1</v>
      </c>
      <c r="AZ73" s="4">
        <v>1.8844160000000001</v>
      </c>
      <c r="BA73" s="4">
        <v>14.023</v>
      </c>
      <c r="BB73" s="4">
        <v>11.04</v>
      </c>
      <c r="BC73" s="4">
        <v>0.79</v>
      </c>
      <c r="BD73" s="4">
        <v>19.13</v>
      </c>
      <c r="BE73" s="4">
        <v>1606.08</v>
      </c>
      <c r="BF73" s="4">
        <v>873.92200000000003</v>
      </c>
      <c r="BG73" s="4">
        <v>1.298</v>
      </c>
      <c r="BH73" s="4">
        <v>1.2809999999999999</v>
      </c>
      <c r="BI73" s="4">
        <v>2.5790000000000002</v>
      </c>
      <c r="BJ73" s="4">
        <v>0.98299999999999998</v>
      </c>
      <c r="BK73" s="4">
        <v>0.97099999999999997</v>
      </c>
      <c r="BL73" s="4">
        <v>1.954</v>
      </c>
      <c r="BM73" s="4">
        <v>17.2182</v>
      </c>
      <c r="BQ73" s="4">
        <v>12.314</v>
      </c>
      <c r="BR73" s="4">
        <v>0.51984399999999997</v>
      </c>
      <c r="BS73" s="4">
        <v>-5</v>
      </c>
      <c r="BT73" s="4">
        <v>8.1860000000000006E-3</v>
      </c>
      <c r="BU73" s="4">
        <v>12.703688</v>
      </c>
      <c r="BV73" s="4">
        <v>0.165357</v>
      </c>
      <c r="BW73" s="4">
        <f t="shared" si="9"/>
        <v>3.3563143695999997</v>
      </c>
      <c r="BY73" s="4">
        <f t="shared" si="10"/>
        <v>15037.113607380477</v>
      </c>
      <c r="BZ73" s="4">
        <f t="shared" si="11"/>
        <v>8182.1978967356308</v>
      </c>
      <c r="CA73" s="4">
        <f t="shared" si="12"/>
        <v>9.2034535490479996</v>
      </c>
      <c r="CB73" s="4">
        <f t="shared" si="13"/>
        <v>161.2074302118192</v>
      </c>
    </row>
    <row r="74" spans="1:80" x14ac:dyDescent="0.25">
      <c r="A74" s="2">
        <v>42069</v>
      </c>
      <c r="B74" s="3">
        <v>2.0810185185185185E-3</v>
      </c>
      <c r="C74" s="4">
        <v>9.4550000000000001</v>
      </c>
      <c r="D74" s="4">
        <v>8.3284000000000002</v>
      </c>
      <c r="E74" s="4">
        <v>83284.457240000003</v>
      </c>
      <c r="F74" s="4">
        <v>72.3</v>
      </c>
      <c r="G74" s="4">
        <v>65.7</v>
      </c>
      <c r="H74" s="4">
        <v>2647.8</v>
      </c>
      <c r="J74" s="4">
        <v>0.1</v>
      </c>
      <c r="K74" s="4">
        <v>0.83750000000000002</v>
      </c>
      <c r="L74" s="4">
        <v>7.9180999999999999</v>
      </c>
      <c r="M74" s="4">
        <v>6.9748000000000001</v>
      </c>
      <c r="N74" s="4">
        <v>60.574300000000001</v>
      </c>
      <c r="O74" s="4">
        <v>55.053400000000003</v>
      </c>
      <c r="P74" s="4">
        <v>115.6</v>
      </c>
      <c r="Q74" s="4">
        <v>45.892499999999998</v>
      </c>
      <c r="R74" s="4">
        <v>41.709800000000001</v>
      </c>
      <c r="S74" s="4">
        <v>87.6</v>
      </c>
      <c r="T74" s="4">
        <v>2647.7685000000001</v>
      </c>
      <c r="W74" s="4">
        <v>0</v>
      </c>
      <c r="X74" s="4">
        <v>8.3699999999999997E-2</v>
      </c>
      <c r="Y74" s="4">
        <v>11.9</v>
      </c>
      <c r="Z74" s="4">
        <v>858</v>
      </c>
      <c r="AA74" s="4">
        <v>883</v>
      </c>
      <c r="AB74" s="4">
        <v>810</v>
      </c>
      <c r="AC74" s="4">
        <v>59</v>
      </c>
      <c r="AD74" s="4">
        <v>6.93</v>
      </c>
      <c r="AE74" s="4">
        <v>0.16</v>
      </c>
      <c r="AF74" s="4">
        <v>978</v>
      </c>
      <c r="AG74" s="4">
        <v>-11</v>
      </c>
      <c r="AH74" s="4">
        <v>7</v>
      </c>
      <c r="AI74" s="4">
        <v>25</v>
      </c>
      <c r="AJ74" s="4">
        <v>190</v>
      </c>
      <c r="AK74" s="4">
        <v>137</v>
      </c>
      <c r="AL74" s="4">
        <v>2.7</v>
      </c>
      <c r="AM74" s="4">
        <v>195</v>
      </c>
      <c r="AN74" s="4" t="s">
        <v>155</v>
      </c>
      <c r="AO74" s="4">
        <v>2</v>
      </c>
      <c r="AP74" s="4">
        <v>0.58532407407407405</v>
      </c>
      <c r="AQ74" s="4">
        <v>47.163778000000001</v>
      </c>
      <c r="AR74" s="4">
        <v>-88.484763000000001</v>
      </c>
      <c r="AS74" s="4">
        <v>320.8</v>
      </c>
      <c r="AT74" s="4">
        <v>45.7</v>
      </c>
      <c r="AU74" s="4">
        <v>9</v>
      </c>
      <c r="AV74" s="4">
        <v>9</v>
      </c>
      <c r="AW74" s="4" t="s">
        <v>206</v>
      </c>
      <c r="AX74" s="4">
        <v>1.2</v>
      </c>
      <c r="AY74" s="4">
        <v>1.0843160000000001</v>
      </c>
      <c r="AZ74" s="4">
        <v>1.9</v>
      </c>
      <c r="BA74" s="4">
        <v>14.023</v>
      </c>
      <c r="BB74" s="4">
        <v>10.89</v>
      </c>
      <c r="BC74" s="4">
        <v>0.78</v>
      </c>
      <c r="BD74" s="4">
        <v>19.408000000000001</v>
      </c>
      <c r="BE74" s="4">
        <v>1583.425</v>
      </c>
      <c r="BF74" s="4">
        <v>887.73199999999997</v>
      </c>
      <c r="BG74" s="4">
        <v>1.2689999999999999</v>
      </c>
      <c r="BH74" s="4">
        <v>1.153</v>
      </c>
      <c r="BI74" s="4">
        <v>2.4209999999999998</v>
      </c>
      <c r="BJ74" s="4">
        <v>0.96099999999999997</v>
      </c>
      <c r="BK74" s="4">
        <v>0.873</v>
      </c>
      <c r="BL74" s="4">
        <v>1.835</v>
      </c>
      <c r="BM74" s="4">
        <v>17.509599999999999</v>
      </c>
      <c r="BQ74" s="4">
        <v>12.177</v>
      </c>
      <c r="BR74" s="4">
        <v>0.52350399999999997</v>
      </c>
      <c r="BS74" s="4">
        <v>-5</v>
      </c>
      <c r="BT74" s="4">
        <v>9.8759999999999994E-3</v>
      </c>
      <c r="BU74" s="4">
        <v>12.793129</v>
      </c>
      <c r="BV74" s="4">
        <v>0.19949500000000001</v>
      </c>
      <c r="BW74" s="4">
        <f t="shared" si="9"/>
        <v>3.3799446818000001</v>
      </c>
      <c r="BY74" s="4">
        <f t="shared" si="10"/>
        <v>14929.379731390025</v>
      </c>
      <c r="BZ74" s="4">
        <f t="shared" si="11"/>
        <v>8370.0131851564347</v>
      </c>
      <c r="CA74" s="4">
        <f t="shared" si="12"/>
        <v>9.0608231661529999</v>
      </c>
      <c r="CB74" s="4">
        <f t="shared" si="13"/>
        <v>165.0898952238008</v>
      </c>
    </row>
    <row r="75" spans="1:80" x14ac:dyDescent="0.25">
      <c r="A75" s="2">
        <v>42069</v>
      </c>
      <c r="B75" s="3">
        <v>2.0925925925925925E-3</v>
      </c>
      <c r="C75" s="4">
        <v>9.2420000000000009</v>
      </c>
      <c r="D75" s="4">
        <v>8.6394000000000002</v>
      </c>
      <c r="E75" s="4">
        <v>86393.988440000001</v>
      </c>
      <c r="F75" s="4">
        <v>71.900000000000006</v>
      </c>
      <c r="G75" s="4">
        <v>67.3</v>
      </c>
      <c r="H75" s="4">
        <v>2629.6</v>
      </c>
      <c r="J75" s="4">
        <v>0.1</v>
      </c>
      <c r="K75" s="4">
        <v>0.83609999999999995</v>
      </c>
      <c r="L75" s="4">
        <v>7.7271999999999998</v>
      </c>
      <c r="M75" s="4">
        <v>7.2229999999999999</v>
      </c>
      <c r="N75" s="4">
        <v>60.101399999999998</v>
      </c>
      <c r="O75" s="4">
        <v>56.277099999999997</v>
      </c>
      <c r="P75" s="4">
        <v>116.4</v>
      </c>
      <c r="Q75" s="4">
        <v>45.534199999999998</v>
      </c>
      <c r="R75" s="4">
        <v>42.636899999999997</v>
      </c>
      <c r="S75" s="4">
        <v>88.2</v>
      </c>
      <c r="T75" s="4">
        <v>2629.6345000000001</v>
      </c>
      <c r="W75" s="4">
        <v>0</v>
      </c>
      <c r="X75" s="4">
        <v>8.3599999999999994E-2</v>
      </c>
      <c r="Y75" s="4">
        <v>11.8</v>
      </c>
      <c r="Z75" s="4">
        <v>857</v>
      </c>
      <c r="AA75" s="4">
        <v>883</v>
      </c>
      <c r="AB75" s="4">
        <v>810</v>
      </c>
      <c r="AC75" s="4">
        <v>59</v>
      </c>
      <c r="AD75" s="4">
        <v>6.93</v>
      </c>
      <c r="AE75" s="4">
        <v>0.16</v>
      </c>
      <c r="AF75" s="4">
        <v>978</v>
      </c>
      <c r="AG75" s="4">
        <v>-11</v>
      </c>
      <c r="AH75" s="4">
        <v>7</v>
      </c>
      <c r="AI75" s="4">
        <v>25</v>
      </c>
      <c r="AJ75" s="4">
        <v>190</v>
      </c>
      <c r="AK75" s="4">
        <v>137</v>
      </c>
      <c r="AL75" s="4">
        <v>2.8</v>
      </c>
      <c r="AM75" s="4">
        <v>195</v>
      </c>
      <c r="AN75" s="4" t="s">
        <v>155</v>
      </c>
      <c r="AO75" s="4">
        <v>2</v>
      </c>
      <c r="AP75" s="4">
        <v>0.58532407407407405</v>
      </c>
      <c r="AQ75" s="4">
        <v>47.163902</v>
      </c>
      <c r="AR75" s="4">
        <v>-88.484904999999998</v>
      </c>
      <c r="AS75" s="4">
        <v>320.7</v>
      </c>
      <c r="AT75" s="4">
        <v>45.7</v>
      </c>
      <c r="AU75" s="4">
        <v>9</v>
      </c>
      <c r="AV75" s="4">
        <v>9</v>
      </c>
      <c r="AW75" s="4" t="s">
        <v>206</v>
      </c>
      <c r="AX75" s="4">
        <v>1.2</v>
      </c>
      <c r="AY75" s="4">
        <v>1.1842159999999999</v>
      </c>
      <c r="AZ75" s="4">
        <v>1.984216</v>
      </c>
      <c r="BA75" s="4">
        <v>14.023</v>
      </c>
      <c r="BB75" s="4">
        <v>10.79</v>
      </c>
      <c r="BC75" s="4">
        <v>0.77</v>
      </c>
      <c r="BD75" s="4">
        <v>19.609000000000002</v>
      </c>
      <c r="BE75" s="4">
        <v>1539.5909999999999</v>
      </c>
      <c r="BF75" s="4">
        <v>915.96</v>
      </c>
      <c r="BG75" s="4">
        <v>1.254</v>
      </c>
      <c r="BH75" s="4">
        <v>1.1739999999999999</v>
      </c>
      <c r="BI75" s="4">
        <v>2.4279999999999999</v>
      </c>
      <c r="BJ75" s="4">
        <v>0.95</v>
      </c>
      <c r="BK75" s="4">
        <v>0.89</v>
      </c>
      <c r="BL75" s="4">
        <v>1.84</v>
      </c>
      <c r="BM75" s="4">
        <v>17.325900000000001</v>
      </c>
      <c r="BQ75" s="4">
        <v>12.112</v>
      </c>
      <c r="BR75" s="4">
        <v>0.53807000000000005</v>
      </c>
      <c r="BS75" s="4">
        <v>-5</v>
      </c>
      <c r="BT75" s="4">
        <v>9.0620000000000006E-3</v>
      </c>
      <c r="BU75" s="4">
        <v>13.149086</v>
      </c>
      <c r="BV75" s="4">
        <v>0.18305199999999999</v>
      </c>
      <c r="BW75" s="4">
        <f t="shared" ref="BW75:BW138" si="14">BU75*0.2642</f>
        <v>3.4739885211999999</v>
      </c>
      <c r="BY75" s="4">
        <f t="shared" ref="BY75:BY138" si="15">BE75*$BU75*0.737</f>
        <v>14919.986059839761</v>
      </c>
      <c r="BZ75" s="4">
        <f t="shared" ref="BZ75:BZ138" si="16">BF75*$BU75*0.737</f>
        <v>8876.4551308567206</v>
      </c>
      <c r="CA75" s="4">
        <f t="shared" ref="CA75:CA138" si="17">BJ75*$BU75*0.737</f>
        <v>9.2063325629000001</v>
      </c>
      <c r="CB75" s="4">
        <f t="shared" ref="CB75:CB138" si="18">BM75*$BU75*0.737</f>
        <v>167.90315510689382</v>
      </c>
    </row>
    <row r="76" spans="1:80" x14ac:dyDescent="0.25">
      <c r="A76" s="2">
        <v>42069</v>
      </c>
      <c r="B76" s="3">
        <v>2.1041666666666665E-3</v>
      </c>
      <c r="C76" s="4">
        <v>8.6940000000000008</v>
      </c>
      <c r="D76" s="4">
        <v>9.2505000000000006</v>
      </c>
      <c r="E76" s="4">
        <v>92505.046570000006</v>
      </c>
      <c r="F76" s="4">
        <v>70.599999999999994</v>
      </c>
      <c r="G76" s="4">
        <v>110.5</v>
      </c>
      <c r="H76" s="4">
        <v>2875.1</v>
      </c>
      <c r="J76" s="4">
        <v>0.1</v>
      </c>
      <c r="K76" s="4">
        <v>0.83379999999999999</v>
      </c>
      <c r="L76" s="4">
        <v>7.2492999999999999</v>
      </c>
      <c r="M76" s="4">
        <v>7.7134</v>
      </c>
      <c r="N76" s="4">
        <v>58.8688</v>
      </c>
      <c r="O76" s="4">
        <v>92.138800000000003</v>
      </c>
      <c r="P76" s="4">
        <v>151</v>
      </c>
      <c r="Q76" s="4">
        <v>44.6004</v>
      </c>
      <c r="R76" s="4">
        <v>69.806600000000003</v>
      </c>
      <c r="S76" s="4">
        <v>114.4</v>
      </c>
      <c r="T76" s="4">
        <v>2875.0594000000001</v>
      </c>
      <c r="W76" s="4">
        <v>0</v>
      </c>
      <c r="X76" s="4">
        <v>8.3400000000000002E-2</v>
      </c>
      <c r="Y76" s="4">
        <v>11.8</v>
      </c>
      <c r="Z76" s="4">
        <v>858</v>
      </c>
      <c r="AA76" s="4">
        <v>883</v>
      </c>
      <c r="AB76" s="4">
        <v>807</v>
      </c>
      <c r="AC76" s="4">
        <v>59</v>
      </c>
      <c r="AD76" s="4">
        <v>6.93</v>
      </c>
      <c r="AE76" s="4">
        <v>0.16</v>
      </c>
      <c r="AF76" s="4">
        <v>978</v>
      </c>
      <c r="AG76" s="4">
        <v>-11</v>
      </c>
      <c r="AH76" s="4">
        <v>7</v>
      </c>
      <c r="AI76" s="4">
        <v>25</v>
      </c>
      <c r="AJ76" s="4">
        <v>190</v>
      </c>
      <c r="AK76" s="4">
        <v>137</v>
      </c>
      <c r="AL76" s="4">
        <v>2.7</v>
      </c>
      <c r="AM76" s="4">
        <v>195</v>
      </c>
      <c r="AN76" s="4" t="s">
        <v>155</v>
      </c>
      <c r="AO76" s="4">
        <v>2</v>
      </c>
      <c r="AP76" s="4">
        <v>0.58533564814814809</v>
      </c>
      <c r="AQ76" s="4">
        <v>47.164135999999999</v>
      </c>
      <c r="AR76" s="4">
        <v>-88.485254999999995</v>
      </c>
      <c r="AS76" s="4">
        <v>320.39999999999998</v>
      </c>
      <c r="AT76" s="4">
        <v>44.9</v>
      </c>
      <c r="AU76" s="4">
        <v>9</v>
      </c>
      <c r="AV76" s="4">
        <v>9</v>
      </c>
      <c r="AW76" s="4" t="s">
        <v>206</v>
      </c>
      <c r="AX76" s="4">
        <v>1.2850509999999999</v>
      </c>
      <c r="AY76" s="4">
        <v>1.2850509999999999</v>
      </c>
      <c r="AZ76" s="4">
        <v>2.085051</v>
      </c>
      <c r="BA76" s="4">
        <v>14.023</v>
      </c>
      <c r="BB76" s="4">
        <v>10.64</v>
      </c>
      <c r="BC76" s="4">
        <v>0.76</v>
      </c>
      <c r="BD76" s="4">
        <v>19.928000000000001</v>
      </c>
      <c r="BE76" s="4">
        <v>1440.84</v>
      </c>
      <c r="BF76" s="4">
        <v>975.76400000000001</v>
      </c>
      <c r="BG76" s="4">
        <v>1.2250000000000001</v>
      </c>
      <c r="BH76" s="4">
        <v>1.9179999999999999</v>
      </c>
      <c r="BI76" s="4">
        <v>3.1429999999999998</v>
      </c>
      <c r="BJ76" s="4">
        <v>0.92800000000000005</v>
      </c>
      <c r="BK76" s="4">
        <v>1.4530000000000001</v>
      </c>
      <c r="BL76" s="4">
        <v>2.3809999999999998</v>
      </c>
      <c r="BM76" s="4">
        <v>18.896799999999999</v>
      </c>
      <c r="BQ76" s="4">
        <v>12.05</v>
      </c>
      <c r="BR76" s="4">
        <v>0.36640800000000001</v>
      </c>
      <c r="BS76" s="4">
        <v>-5</v>
      </c>
      <c r="BT76" s="4">
        <v>6.1859999999999997E-3</v>
      </c>
      <c r="BU76" s="4">
        <v>8.9540959999999998</v>
      </c>
      <c r="BV76" s="4">
        <v>0.124957</v>
      </c>
      <c r="BW76" s="4">
        <f t="shared" si="14"/>
        <v>2.3656721631999997</v>
      </c>
      <c r="BY76" s="4">
        <f t="shared" si="15"/>
        <v>9508.3463046316792</v>
      </c>
      <c r="BZ76" s="4">
        <f t="shared" si="16"/>
        <v>6439.2312981265277</v>
      </c>
      <c r="CA76" s="4">
        <f t="shared" si="17"/>
        <v>6.1240286018559997</v>
      </c>
      <c r="CB76" s="4">
        <f t="shared" si="18"/>
        <v>124.70317207279358</v>
      </c>
    </row>
    <row r="77" spans="1:80" x14ac:dyDescent="0.25">
      <c r="A77" s="2">
        <v>42069</v>
      </c>
      <c r="B77" s="3">
        <v>2.1157407407407409E-3</v>
      </c>
      <c r="C77" s="4">
        <v>8.8940000000000001</v>
      </c>
      <c r="D77" s="4">
        <v>9.5655000000000001</v>
      </c>
      <c r="E77" s="4">
        <v>95654.919559999995</v>
      </c>
      <c r="F77" s="4">
        <v>63.4</v>
      </c>
      <c r="G77" s="4">
        <v>90.5</v>
      </c>
      <c r="H77" s="4">
        <v>3431.8</v>
      </c>
      <c r="J77" s="4">
        <v>0.1</v>
      </c>
      <c r="K77" s="4">
        <v>0.8286</v>
      </c>
      <c r="L77" s="4">
        <v>7.3695000000000004</v>
      </c>
      <c r="M77" s="4">
        <v>7.9263000000000003</v>
      </c>
      <c r="N77" s="4">
        <v>52.540399999999998</v>
      </c>
      <c r="O77" s="4">
        <v>75.008200000000002</v>
      </c>
      <c r="P77" s="4">
        <v>127.5</v>
      </c>
      <c r="Q77" s="4">
        <v>39.805900000000001</v>
      </c>
      <c r="R77" s="4">
        <v>56.828000000000003</v>
      </c>
      <c r="S77" s="4">
        <v>96.6</v>
      </c>
      <c r="T77" s="4">
        <v>3431.7826</v>
      </c>
      <c r="W77" s="4">
        <v>0</v>
      </c>
      <c r="X77" s="4">
        <v>8.2900000000000001E-2</v>
      </c>
      <c r="Y77" s="4">
        <v>11.9</v>
      </c>
      <c r="Z77" s="4">
        <v>857</v>
      </c>
      <c r="AA77" s="4">
        <v>884</v>
      </c>
      <c r="AB77" s="4">
        <v>806</v>
      </c>
      <c r="AC77" s="4">
        <v>59</v>
      </c>
      <c r="AD77" s="4">
        <v>6.93</v>
      </c>
      <c r="AE77" s="4">
        <v>0.16</v>
      </c>
      <c r="AF77" s="4">
        <v>978</v>
      </c>
      <c r="AG77" s="4">
        <v>-11</v>
      </c>
      <c r="AH77" s="4">
        <v>7</v>
      </c>
      <c r="AI77" s="4">
        <v>25</v>
      </c>
      <c r="AJ77" s="4">
        <v>190</v>
      </c>
      <c r="AK77" s="4">
        <v>137</v>
      </c>
      <c r="AL77" s="4">
        <v>2.7</v>
      </c>
      <c r="AM77" s="4">
        <v>195</v>
      </c>
      <c r="AN77" s="4" t="s">
        <v>155</v>
      </c>
      <c r="AO77" s="4">
        <v>2</v>
      </c>
      <c r="AP77" s="4">
        <v>0.58535879629629628</v>
      </c>
      <c r="AQ77" s="4">
        <v>47.164172999999998</v>
      </c>
      <c r="AR77" s="4">
        <v>-88.485311999999993</v>
      </c>
      <c r="AS77" s="4">
        <v>320.3</v>
      </c>
      <c r="AT77" s="4">
        <v>43.6</v>
      </c>
      <c r="AU77" s="4">
        <v>9</v>
      </c>
      <c r="AV77" s="4">
        <v>9</v>
      </c>
      <c r="AW77" s="4" t="s">
        <v>206</v>
      </c>
      <c r="AX77" s="4">
        <v>1.72515</v>
      </c>
      <c r="AY77" s="4">
        <v>1.5550900000000001</v>
      </c>
      <c r="AZ77" s="4">
        <v>2.52515</v>
      </c>
      <c r="BA77" s="4">
        <v>14.023</v>
      </c>
      <c r="BB77" s="4">
        <v>10.29</v>
      </c>
      <c r="BC77" s="4">
        <v>0.73</v>
      </c>
      <c r="BD77" s="4">
        <v>20.68</v>
      </c>
      <c r="BE77" s="4">
        <v>1428.232</v>
      </c>
      <c r="BF77" s="4">
        <v>977.702</v>
      </c>
      <c r="BG77" s="4">
        <v>1.0660000000000001</v>
      </c>
      <c r="BH77" s="4">
        <v>1.522</v>
      </c>
      <c r="BI77" s="4">
        <v>2.589</v>
      </c>
      <c r="BJ77" s="4">
        <v>0.80800000000000005</v>
      </c>
      <c r="BK77" s="4">
        <v>1.153</v>
      </c>
      <c r="BL77" s="4">
        <v>1.9610000000000001</v>
      </c>
      <c r="BM77" s="4">
        <v>21.9937</v>
      </c>
      <c r="BQ77" s="4">
        <v>11.677</v>
      </c>
      <c r="BR77" s="4">
        <v>0.23493600000000001</v>
      </c>
      <c r="BS77" s="4">
        <v>-5</v>
      </c>
      <c r="BT77" s="4">
        <v>8.8140000000000007E-3</v>
      </c>
      <c r="BU77" s="4">
        <v>5.7412489999999998</v>
      </c>
      <c r="BV77" s="4">
        <v>0.17804300000000001</v>
      </c>
      <c r="BW77" s="4">
        <f t="shared" si="14"/>
        <v>1.5168379857999998</v>
      </c>
      <c r="BY77" s="4">
        <f t="shared" si="15"/>
        <v>6043.2787942830155</v>
      </c>
      <c r="BZ77" s="4">
        <f t="shared" si="16"/>
        <v>4136.9509741611255</v>
      </c>
      <c r="CA77" s="4">
        <f t="shared" si="17"/>
        <v>3.418890814504</v>
      </c>
      <c r="CB77" s="4">
        <f t="shared" si="18"/>
        <v>93.061954092768104</v>
      </c>
    </row>
    <row r="78" spans="1:80" x14ac:dyDescent="0.25">
      <c r="A78" s="2">
        <v>42069</v>
      </c>
      <c r="B78" s="3">
        <v>2.127314814814815E-3</v>
      </c>
      <c r="C78" s="4">
        <v>9.8409999999999993</v>
      </c>
      <c r="D78" s="4">
        <v>7.9627999999999997</v>
      </c>
      <c r="E78" s="4">
        <v>79627.794120000006</v>
      </c>
      <c r="F78" s="4">
        <v>57.3</v>
      </c>
      <c r="G78" s="4">
        <v>75.099999999999994</v>
      </c>
      <c r="H78" s="4">
        <v>2804.3</v>
      </c>
      <c r="J78" s="4">
        <v>0.1</v>
      </c>
      <c r="K78" s="4">
        <v>0.83789999999999998</v>
      </c>
      <c r="L78" s="4">
        <v>8.2462</v>
      </c>
      <c r="M78" s="4">
        <v>6.6723999999999997</v>
      </c>
      <c r="N78" s="4">
        <v>47.993699999999997</v>
      </c>
      <c r="O78" s="4">
        <v>62.929499999999997</v>
      </c>
      <c r="P78" s="4">
        <v>110.9</v>
      </c>
      <c r="Q78" s="4">
        <v>36.361199999999997</v>
      </c>
      <c r="R78" s="4">
        <v>47.676900000000003</v>
      </c>
      <c r="S78" s="4">
        <v>84</v>
      </c>
      <c r="T78" s="4">
        <v>2804.3184000000001</v>
      </c>
      <c r="W78" s="4">
        <v>0</v>
      </c>
      <c r="X78" s="4">
        <v>8.3799999999999999E-2</v>
      </c>
      <c r="Y78" s="4">
        <v>11.8</v>
      </c>
      <c r="Z78" s="4">
        <v>859</v>
      </c>
      <c r="AA78" s="4">
        <v>885</v>
      </c>
      <c r="AB78" s="4">
        <v>808</v>
      </c>
      <c r="AC78" s="4">
        <v>59</v>
      </c>
      <c r="AD78" s="4">
        <v>6.93</v>
      </c>
      <c r="AE78" s="4">
        <v>0.16</v>
      </c>
      <c r="AF78" s="4">
        <v>978</v>
      </c>
      <c r="AG78" s="4">
        <v>-11</v>
      </c>
      <c r="AH78" s="4">
        <v>7</v>
      </c>
      <c r="AI78" s="4">
        <v>25</v>
      </c>
      <c r="AJ78" s="4">
        <v>190</v>
      </c>
      <c r="AK78" s="4">
        <v>137</v>
      </c>
      <c r="AL78" s="4">
        <v>2.6</v>
      </c>
      <c r="AM78" s="4">
        <v>195</v>
      </c>
      <c r="AN78" s="4" t="s">
        <v>155</v>
      </c>
      <c r="AO78" s="4">
        <v>2</v>
      </c>
      <c r="AP78" s="4">
        <v>0.58535879629629628</v>
      </c>
      <c r="AQ78" s="4">
        <v>47.164251</v>
      </c>
      <c r="AR78" s="4">
        <v>-88.485502999999994</v>
      </c>
      <c r="AS78" s="4">
        <v>320.2</v>
      </c>
      <c r="AT78" s="4">
        <v>42.9</v>
      </c>
      <c r="AU78" s="4">
        <v>9</v>
      </c>
      <c r="AV78" s="4">
        <v>9</v>
      </c>
      <c r="AW78" s="4" t="s">
        <v>206</v>
      </c>
      <c r="AX78" s="4">
        <v>1.2905089999999999</v>
      </c>
      <c r="AY78" s="4">
        <v>1.6849149999999999</v>
      </c>
      <c r="AZ78" s="4">
        <v>2.4301699999999999</v>
      </c>
      <c r="BA78" s="4">
        <v>14.023</v>
      </c>
      <c r="BB78" s="4">
        <v>10.93</v>
      </c>
      <c r="BC78" s="4">
        <v>0.78</v>
      </c>
      <c r="BD78" s="4">
        <v>19.34</v>
      </c>
      <c r="BE78" s="4">
        <v>1644.5440000000001</v>
      </c>
      <c r="BF78" s="4">
        <v>846.93</v>
      </c>
      <c r="BG78" s="4">
        <v>1.002</v>
      </c>
      <c r="BH78" s="4">
        <v>1.3140000000000001</v>
      </c>
      <c r="BI78" s="4">
        <v>2.3170000000000002</v>
      </c>
      <c r="BJ78" s="4">
        <v>0.75900000000000001</v>
      </c>
      <c r="BK78" s="4">
        <v>0.996</v>
      </c>
      <c r="BL78" s="4">
        <v>1.7549999999999999</v>
      </c>
      <c r="BM78" s="4">
        <v>18.494299999999999</v>
      </c>
      <c r="BQ78" s="4">
        <v>12.151</v>
      </c>
      <c r="BR78" s="4">
        <v>0.19698399999999999</v>
      </c>
      <c r="BS78" s="4">
        <v>-5</v>
      </c>
      <c r="BT78" s="4">
        <v>8.0619999999999997E-3</v>
      </c>
      <c r="BU78" s="4">
        <v>4.8137970000000001</v>
      </c>
      <c r="BV78" s="4">
        <v>0.162852</v>
      </c>
      <c r="BW78" s="4">
        <f t="shared" si="14"/>
        <v>1.2718051673999999</v>
      </c>
      <c r="BY78" s="4">
        <f t="shared" si="15"/>
        <v>5834.4612175196162</v>
      </c>
      <c r="BZ78" s="4">
        <f t="shared" si="16"/>
        <v>3004.7114816957696</v>
      </c>
      <c r="CA78" s="4">
        <f t="shared" si="17"/>
        <v>2.6927562072510001</v>
      </c>
      <c r="CB78" s="4">
        <f t="shared" si="18"/>
        <v>65.613492916682688</v>
      </c>
    </row>
    <row r="79" spans="1:80" x14ac:dyDescent="0.25">
      <c r="A79" s="2">
        <v>42069</v>
      </c>
      <c r="B79" s="3">
        <v>2.138888888888889E-3</v>
      </c>
      <c r="C79" s="4">
        <v>11.067</v>
      </c>
      <c r="D79" s="4">
        <v>6.0213999999999999</v>
      </c>
      <c r="E79" s="4">
        <v>60213.627289999997</v>
      </c>
      <c r="F79" s="4">
        <v>49.2</v>
      </c>
      <c r="G79" s="4">
        <v>64.2</v>
      </c>
      <c r="H79" s="4">
        <v>2152.9</v>
      </c>
      <c r="J79" s="4">
        <v>0.1</v>
      </c>
      <c r="K79" s="4">
        <v>0.8478</v>
      </c>
      <c r="L79" s="4">
        <v>9.3828999999999994</v>
      </c>
      <c r="M79" s="4">
        <v>5.1052</v>
      </c>
      <c r="N79" s="4">
        <v>41.674399999999999</v>
      </c>
      <c r="O79" s="4">
        <v>54.414900000000003</v>
      </c>
      <c r="P79" s="4">
        <v>96.1</v>
      </c>
      <c r="Q79" s="4">
        <v>31.573499999999999</v>
      </c>
      <c r="R79" s="4">
        <v>41.225999999999999</v>
      </c>
      <c r="S79" s="4">
        <v>72.8</v>
      </c>
      <c r="T79" s="4">
        <v>2152.8544999999999</v>
      </c>
      <c r="W79" s="4">
        <v>0</v>
      </c>
      <c r="X79" s="4">
        <v>8.48E-2</v>
      </c>
      <c r="Y79" s="4">
        <v>11.8</v>
      </c>
      <c r="Z79" s="4">
        <v>859</v>
      </c>
      <c r="AA79" s="4">
        <v>885</v>
      </c>
      <c r="AB79" s="4">
        <v>806</v>
      </c>
      <c r="AC79" s="4">
        <v>59</v>
      </c>
      <c r="AD79" s="4">
        <v>6.93</v>
      </c>
      <c r="AE79" s="4">
        <v>0.16</v>
      </c>
      <c r="AF79" s="4">
        <v>978</v>
      </c>
      <c r="AG79" s="4">
        <v>-11</v>
      </c>
      <c r="AH79" s="4">
        <v>7</v>
      </c>
      <c r="AI79" s="4">
        <v>25</v>
      </c>
      <c r="AJ79" s="4">
        <v>190</v>
      </c>
      <c r="AK79" s="4">
        <v>137.9</v>
      </c>
      <c r="AL79" s="4">
        <v>2.7</v>
      </c>
      <c r="AM79" s="4">
        <v>195</v>
      </c>
      <c r="AN79" s="4" t="s">
        <v>155</v>
      </c>
      <c r="AO79" s="4">
        <v>2</v>
      </c>
      <c r="AP79" s="4">
        <v>0.58537037037037043</v>
      </c>
      <c r="AQ79" s="4">
        <v>47.164332999999999</v>
      </c>
      <c r="AR79" s="4">
        <v>-88.485727999999995</v>
      </c>
      <c r="AS79" s="4">
        <v>319.89999999999998</v>
      </c>
      <c r="AT79" s="4">
        <v>40.799999999999997</v>
      </c>
      <c r="AU79" s="4">
        <v>9</v>
      </c>
      <c r="AV79" s="4">
        <v>9</v>
      </c>
      <c r="AW79" s="4" t="s">
        <v>206</v>
      </c>
      <c r="AX79" s="4">
        <v>1.284815</v>
      </c>
      <c r="AY79" s="4">
        <v>1.7</v>
      </c>
      <c r="AZ79" s="4">
        <v>2.4848150000000002</v>
      </c>
      <c r="BA79" s="4">
        <v>14.023</v>
      </c>
      <c r="BB79" s="4">
        <v>11.68</v>
      </c>
      <c r="BC79" s="4">
        <v>0.83</v>
      </c>
      <c r="BD79" s="4">
        <v>17.946000000000002</v>
      </c>
      <c r="BE79" s="4">
        <v>1934.5170000000001</v>
      </c>
      <c r="BF79" s="4">
        <v>669.923</v>
      </c>
      <c r="BG79" s="4">
        <v>0.9</v>
      </c>
      <c r="BH79" s="4">
        <v>1.175</v>
      </c>
      <c r="BI79" s="4">
        <v>2.0750000000000002</v>
      </c>
      <c r="BJ79" s="4">
        <v>0.68200000000000005</v>
      </c>
      <c r="BK79" s="4">
        <v>0.89</v>
      </c>
      <c r="BL79" s="4">
        <v>1.5720000000000001</v>
      </c>
      <c r="BM79" s="4">
        <v>14.678100000000001</v>
      </c>
      <c r="BQ79" s="4">
        <v>12.71</v>
      </c>
      <c r="BR79" s="4">
        <v>0.25784600000000002</v>
      </c>
      <c r="BS79" s="4">
        <v>-5</v>
      </c>
      <c r="BT79" s="4">
        <v>8.9379999999999998E-3</v>
      </c>
      <c r="BU79" s="4">
        <v>6.3011119999999998</v>
      </c>
      <c r="BV79" s="4">
        <v>0.18054799999999999</v>
      </c>
      <c r="BW79" s="4">
        <f t="shared" si="14"/>
        <v>1.6647537903999998</v>
      </c>
      <c r="BY79" s="4">
        <f t="shared" si="15"/>
        <v>8983.7413045002486</v>
      </c>
      <c r="BZ79" s="4">
        <f t="shared" si="16"/>
        <v>3111.0685126751118</v>
      </c>
      <c r="CA79" s="4">
        <f t="shared" si="17"/>
        <v>3.1671531290079997</v>
      </c>
      <c r="CB79" s="4">
        <f t="shared" si="18"/>
        <v>68.163915458786391</v>
      </c>
    </row>
    <row r="80" spans="1:80" x14ac:dyDescent="0.25">
      <c r="A80" s="2">
        <v>42069</v>
      </c>
      <c r="B80" s="3">
        <v>2.150462962962963E-3</v>
      </c>
      <c r="C80" s="4">
        <v>11.821</v>
      </c>
      <c r="D80" s="4">
        <v>4.8864000000000001</v>
      </c>
      <c r="E80" s="4">
        <v>48864</v>
      </c>
      <c r="F80" s="4">
        <v>40.9</v>
      </c>
      <c r="G80" s="4">
        <v>58.9</v>
      </c>
      <c r="H80" s="4">
        <v>1711.7</v>
      </c>
      <c r="J80" s="4">
        <v>0.1</v>
      </c>
      <c r="K80" s="4">
        <v>0.85299999999999998</v>
      </c>
      <c r="L80" s="4">
        <v>10.0837</v>
      </c>
      <c r="M80" s="4">
        <v>4.1683000000000003</v>
      </c>
      <c r="N80" s="4">
        <v>34.849400000000003</v>
      </c>
      <c r="O80" s="4">
        <v>50.212299999999999</v>
      </c>
      <c r="P80" s="4">
        <v>85.1</v>
      </c>
      <c r="Q80" s="4">
        <v>26.402699999999999</v>
      </c>
      <c r="R80" s="4">
        <v>38.042099999999998</v>
      </c>
      <c r="S80" s="4">
        <v>64.400000000000006</v>
      </c>
      <c r="T80" s="4">
        <v>1711.6781000000001</v>
      </c>
      <c r="W80" s="4">
        <v>0</v>
      </c>
      <c r="X80" s="4">
        <v>8.5300000000000001E-2</v>
      </c>
      <c r="Y80" s="4">
        <v>11.9</v>
      </c>
      <c r="Z80" s="4">
        <v>858</v>
      </c>
      <c r="AA80" s="4">
        <v>884</v>
      </c>
      <c r="AB80" s="4">
        <v>804</v>
      </c>
      <c r="AC80" s="4">
        <v>59</v>
      </c>
      <c r="AD80" s="4">
        <v>6.93</v>
      </c>
      <c r="AE80" s="4">
        <v>0.16</v>
      </c>
      <c r="AF80" s="4">
        <v>978</v>
      </c>
      <c r="AG80" s="4">
        <v>-11</v>
      </c>
      <c r="AH80" s="4">
        <v>7</v>
      </c>
      <c r="AI80" s="4">
        <v>25</v>
      </c>
      <c r="AJ80" s="4">
        <v>190</v>
      </c>
      <c r="AK80" s="4">
        <v>138</v>
      </c>
      <c r="AL80" s="4">
        <v>2.5</v>
      </c>
      <c r="AM80" s="4">
        <v>195</v>
      </c>
      <c r="AN80" s="4" t="s">
        <v>155</v>
      </c>
      <c r="AO80" s="4">
        <v>2</v>
      </c>
      <c r="AP80" s="4">
        <v>0.58538194444444447</v>
      </c>
      <c r="AQ80" s="4">
        <v>47.164436000000002</v>
      </c>
      <c r="AR80" s="4">
        <v>-88.486123000000006</v>
      </c>
      <c r="AS80" s="4">
        <v>319.60000000000002</v>
      </c>
      <c r="AT80" s="4">
        <v>38.6</v>
      </c>
      <c r="AU80" s="4">
        <v>9</v>
      </c>
      <c r="AV80" s="4">
        <v>9</v>
      </c>
      <c r="AW80" s="4" t="s">
        <v>206</v>
      </c>
      <c r="AX80" s="4">
        <v>1.3</v>
      </c>
      <c r="AY80" s="4">
        <v>1.7</v>
      </c>
      <c r="AZ80" s="4">
        <v>2.4152849999999999</v>
      </c>
      <c r="BA80" s="4">
        <v>14.023</v>
      </c>
      <c r="BB80" s="4">
        <v>12.12</v>
      </c>
      <c r="BC80" s="4">
        <v>0.86</v>
      </c>
      <c r="BD80" s="4">
        <v>17.228999999999999</v>
      </c>
      <c r="BE80" s="4">
        <v>2119.5360000000001</v>
      </c>
      <c r="BF80" s="4">
        <v>557.64099999999996</v>
      </c>
      <c r="BG80" s="4">
        <v>0.76700000000000002</v>
      </c>
      <c r="BH80" s="4">
        <v>1.105</v>
      </c>
      <c r="BI80" s="4">
        <v>1.8720000000000001</v>
      </c>
      <c r="BJ80" s="4">
        <v>0.58099999999999996</v>
      </c>
      <c r="BK80" s="4">
        <v>0.83699999999999997</v>
      </c>
      <c r="BL80" s="4">
        <v>1.419</v>
      </c>
      <c r="BM80" s="4">
        <v>11.8977</v>
      </c>
      <c r="BQ80" s="4">
        <v>13.037000000000001</v>
      </c>
      <c r="BR80" s="4">
        <v>0.24324000000000001</v>
      </c>
      <c r="BS80" s="4">
        <v>-5</v>
      </c>
      <c r="BT80" s="4">
        <v>8.9999999999999993E-3</v>
      </c>
      <c r="BU80" s="4">
        <v>5.944178</v>
      </c>
      <c r="BV80" s="4">
        <v>0.18179999999999999</v>
      </c>
      <c r="BW80" s="4">
        <f t="shared" si="14"/>
        <v>1.5704518275999999</v>
      </c>
      <c r="BY80" s="4">
        <f t="shared" si="15"/>
        <v>9285.3887556576956</v>
      </c>
      <c r="BZ80" s="4">
        <f t="shared" si="16"/>
        <v>2442.9466973402259</v>
      </c>
      <c r="CA80" s="4">
        <f t="shared" si="17"/>
        <v>2.5452791870659994</v>
      </c>
      <c r="CB80" s="4">
        <f t="shared" si="18"/>
        <v>52.122148337272201</v>
      </c>
    </row>
    <row r="81" spans="1:80" x14ac:dyDescent="0.25">
      <c r="A81" s="2">
        <v>42069</v>
      </c>
      <c r="B81" s="3">
        <v>2.162037037037037E-3</v>
      </c>
      <c r="C81" s="4">
        <v>11.345000000000001</v>
      </c>
      <c r="D81" s="4">
        <v>5.0073999999999996</v>
      </c>
      <c r="E81" s="4">
        <v>50074.463669999997</v>
      </c>
      <c r="F81" s="4">
        <v>33.9</v>
      </c>
      <c r="G81" s="4">
        <v>61.2</v>
      </c>
      <c r="H81" s="4">
        <v>1720.5</v>
      </c>
      <c r="J81" s="4">
        <v>0.1</v>
      </c>
      <c r="K81" s="4">
        <v>0.85550000000000004</v>
      </c>
      <c r="L81" s="4">
        <v>9.7060999999999993</v>
      </c>
      <c r="M81" s="4">
        <v>4.2839999999999998</v>
      </c>
      <c r="N81" s="4">
        <v>29.010899999999999</v>
      </c>
      <c r="O81" s="4">
        <v>52.395499999999998</v>
      </c>
      <c r="P81" s="4">
        <v>81.400000000000006</v>
      </c>
      <c r="Q81" s="4">
        <v>21.979399999999998</v>
      </c>
      <c r="R81" s="4">
        <v>39.695999999999998</v>
      </c>
      <c r="S81" s="4">
        <v>61.7</v>
      </c>
      <c r="T81" s="4">
        <v>1720.5152</v>
      </c>
      <c r="W81" s="4">
        <v>0</v>
      </c>
      <c r="X81" s="4">
        <v>8.5599999999999996E-2</v>
      </c>
      <c r="Y81" s="4">
        <v>11.8</v>
      </c>
      <c r="Z81" s="4">
        <v>858</v>
      </c>
      <c r="AA81" s="4">
        <v>884</v>
      </c>
      <c r="AB81" s="4">
        <v>803</v>
      </c>
      <c r="AC81" s="4">
        <v>59</v>
      </c>
      <c r="AD81" s="4">
        <v>6.93</v>
      </c>
      <c r="AE81" s="4">
        <v>0.16</v>
      </c>
      <c r="AF81" s="4">
        <v>978</v>
      </c>
      <c r="AG81" s="4">
        <v>-11</v>
      </c>
      <c r="AH81" s="4">
        <v>7</v>
      </c>
      <c r="AI81" s="4">
        <v>25</v>
      </c>
      <c r="AJ81" s="4">
        <v>190</v>
      </c>
      <c r="AK81" s="4">
        <v>137.1</v>
      </c>
      <c r="AL81" s="4">
        <v>2.5</v>
      </c>
      <c r="AM81" s="4">
        <v>195</v>
      </c>
      <c r="AN81" s="4" t="s">
        <v>155</v>
      </c>
      <c r="AO81" s="4">
        <v>2</v>
      </c>
      <c r="AP81" s="4">
        <v>0.58540509259259255</v>
      </c>
      <c r="AQ81" s="4">
        <v>47.164451999999997</v>
      </c>
      <c r="AR81" s="4">
        <v>-88.486187999999999</v>
      </c>
      <c r="AS81" s="4">
        <v>319.60000000000002</v>
      </c>
      <c r="AT81" s="4">
        <v>36.799999999999997</v>
      </c>
      <c r="AU81" s="4">
        <v>9</v>
      </c>
      <c r="AV81" s="4">
        <v>9</v>
      </c>
      <c r="AW81" s="4" t="s">
        <v>206</v>
      </c>
      <c r="AX81" s="4">
        <v>1.6384620000000001</v>
      </c>
      <c r="AY81" s="4">
        <v>1.1076919999999999</v>
      </c>
      <c r="AZ81" s="4">
        <v>2.5692309999999998</v>
      </c>
      <c r="BA81" s="4">
        <v>14.023</v>
      </c>
      <c r="BB81" s="4">
        <v>12.34</v>
      </c>
      <c r="BC81" s="4">
        <v>0.88</v>
      </c>
      <c r="BD81" s="4">
        <v>16.887</v>
      </c>
      <c r="BE81" s="4">
        <v>2077.864</v>
      </c>
      <c r="BF81" s="4">
        <v>583.71299999999997</v>
      </c>
      <c r="BG81" s="4">
        <v>0.65</v>
      </c>
      <c r="BH81" s="4">
        <v>1.175</v>
      </c>
      <c r="BI81" s="4">
        <v>1.825</v>
      </c>
      <c r="BJ81" s="4">
        <v>0.49299999999999999</v>
      </c>
      <c r="BK81" s="4">
        <v>0.89</v>
      </c>
      <c r="BL81" s="4">
        <v>1.383</v>
      </c>
      <c r="BM81" s="4">
        <v>12.180099999999999</v>
      </c>
      <c r="BQ81" s="4">
        <v>13.317</v>
      </c>
      <c r="BR81" s="4">
        <v>0.1951</v>
      </c>
      <c r="BS81" s="4">
        <v>-5</v>
      </c>
      <c r="BT81" s="4">
        <v>8.9999999999999993E-3</v>
      </c>
      <c r="BU81" s="4">
        <v>4.7677560000000003</v>
      </c>
      <c r="BV81" s="4">
        <v>0.18179999999999999</v>
      </c>
      <c r="BW81" s="4">
        <f t="shared" si="14"/>
        <v>1.2596411352000001</v>
      </c>
      <c r="BY81" s="4">
        <f t="shared" si="15"/>
        <v>7301.2736836966087</v>
      </c>
      <c r="BZ81" s="4">
        <f t="shared" si="16"/>
        <v>2051.0718534666362</v>
      </c>
      <c r="CA81" s="4">
        <f t="shared" si="17"/>
        <v>1.732321232796</v>
      </c>
      <c r="CB81" s="4">
        <f t="shared" si="18"/>
        <v>42.798875958577199</v>
      </c>
    </row>
    <row r="82" spans="1:80" x14ac:dyDescent="0.25">
      <c r="A82" s="2">
        <v>42069</v>
      </c>
      <c r="B82" s="3">
        <v>2.173611111111111E-3</v>
      </c>
      <c r="C82" s="4">
        <v>11.105</v>
      </c>
      <c r="D82" s="4">
        <v>5.6859999999999999</v>
      </c>
      <c r="E82" s="4">
        <v>56860</v>
      </c>
      <c r="F82" s="4">
        <v>30.5</v>
      </c>
      <c r="G82" s="4">
        <v>42.8</v>
      </c>
      <c r="H82" s="4">
        <v>1867.7</v>
      </c>
      <c r="J82" s="4">
        <v>0.1</v>
      </c>
      <c r="K82" s="4">
        <v>0.85089999999999999</v>
      </c>
      <c r="L82" s="4">
        <v>9.4495000000000005</v>
      </c>
      <c r="M82" s="4">
        <v>4.8384</v>
      </c>
      <c r="N82" s="4">
        <v>25.930900000000001</v>
      </c>
      <c r="O82" s="4">
        <v>36.444200000000002</v>
      </c>
      <c r="P82" s="4">
        <v>62.4</v>
      </c>
      <c r="Q82" s="4">
        <v>19.645900000000001</v>
      </c>
      <c r="R82" s="4">
        <v>27.611000000000001</v>
      </c>
      <c r="S82" s="4">
        <v>47.3</v>
      </c>
      <c r="T82" s="4">
        <v>1867.713</v>
      </c>
      <c r="W82" s="4">
        <v>0</v>
      </c>
      <c r="X82" s="4">
        <v>8.5099999999999995E-2</v>
      </c>
      <c r="Y82" s="4">
        <v>11.9</v>
      </c>
      <c r="Z82" s="4">
        <v>857</v>
      </c>
      <c r="AA82" s="4">
        <v>884</v>
      </c>
      <c r="AB82" s="4">
        <v>805</v>
      </c>
      <c r="AC82" s="4">
        <v>59</v>
      </c>
      <c r="AD82" s="4">
        <v>6.93</v>
      </c>
      <c r="AE82" s="4">
        <v>0.16</v>
      </c>
      <c r="AF82" s="4">
        <v>978</v>
      </c>
      <c r="AG82" s="4">
        <v>-11</v>
      </c>
      <c r="AH82" s="4">
        <v>7</v>
      </c>
      <c r="AI82" s="4">
        <v>25</v>
      </c>
      <c r="AJ82" s="4">
        <v>190</v>
      </c>
      <c r="AK82" s="4">
        <v>137</v>
      </c>
      <c r="AL82" s="4">
        <v>2.6</v>
      </c>
      <c r="AM82" s="4">
        <v>195</v>
      </c>
      <c r="AN82" s="4" t="s">
        <v>155</v>
      </c>
      <c r="AO82" s="4">
        <v>2</v>
      </c>
      <c r="AP82" s="4">
        <v>0.58540509259259255</v>
      </c>
      <c r="AQ82" s="4">
        <v>47.164485999999997</v>
      </c>
      <c r="AR82" s="4">
        <v>-88.486365000000006</v>
      </c>
      <c r="AS82" s="4">
        <v>319.60000000000002</v>
      </c>
      <c r="AT82" s="4">
        <v>34</v>
      </c>
      <c r="AU82" s="4">
        <v>9</v>
      </c>
      <c r="AV82" s="4">
        <v>9</v>
      </c>
      <c r="AW82" s="4" t="s">
        <v>206</v>
      </c>
      <c r="AX82" s="4">
        <v>1.4464539999999999</v>
      </c>
      <c r="AY82" s="4">
        <v>1.1690309999999999</v>
      </c>
      <c r="AZ82" s="4">
        <v>2.6845150000000002</v>
      </c>
      <c r="BA82" s="4">
        <v>14.023</v>
      </c>
      <c r="BB82" s="4">
        <v>11.94</v>
      </c>
      <c r="BC82" s="4">
        <v>0.85</v>
      </c>
      <c r="BD82" s="4">
        <v>17.516999999999999</v>
      </c>
      <c r="BE82" s="4">
        <v>1979.116</v>
      </c>
      <c r="BF82" s="4">
        <v>644.97900000000004</v>
      </c>
      <c r="BG82" s="4">
        <v>0.56899999999999995</v>
      </c>
      <c r="BH82" s="4">
        <v>0.79900000000000004</v>
      </c>
      <c r="BI82" s="4">
        <v>1.3680000000000001</v>
      </c>
      <c r="BJ82" s="4">
        <v>0.43099999999999999</v>
      </c>
      <c r="BK82" s="4">
        <v>0.60599999999999998</v>
      </c>
      <c r="BL82" s="4">
        <v>1.036</v>
      </c>
      <c r="BM82" s="4">
        <v>12.9358</v>
      </c>
      <c r="BQ82" s="4">
        <v>12.959</v>
      </c>
      <c r="BR82" s="4">
        <v>0.19669</v>
      </c>
      <c r="BS82" s="4">
        <v>-5</v>
      </c>
      <c r="BT82" s="4">
        <v>9.9380000000000007E-3</v>
      </c>
      <c r="BU82" s="4">
        <v>4.8066120000000003</v>
      </c>
      <c r="BV82" s="4">
        <v>0.20074800000000001</v>
      </c>
      <c r="BW82" s="4">
        <f t="shared" si="14"/>
        <v>1.2699068903999999</v>
      </c>
      <c r="BY82" s="4">
        <f t="shared" si="15"/>
        <v>7010.965080949104</v>
      </c>
      <c r="BZ82" s="4">
        <f t="shared" si="16"/>
        <v>2284.8207214460763</v>
      </c>
      <c r="CA82" s="4">
        <f t="shared" si="17"/>
        <v>1.5268058819640002</v>
      </c>
      <c r="CB82" s="4">
        <f t="shared" si="18"/>
        <v>45.824722802575202</v>
      </c>
    </row>
    <row r="83" spans="1:80" x14ac:dyDescent="0.25">
      <c r="A83" s="2">
        <v>42069</v>
      </c>
      <c r="B83" s="3">
        <v>2.185185185185185E-3</v>
      </c>
      <c r="C83" s="4">
        <v>10.388999999999999</v>
      </c>
      <c r="D83" s="4">
        <v>6.6859999999999999</v>
      </c>
      <c r="E83" s="4">
        <v>66860</v>
      </c>
      <c r="F83" s="4">
        <v>27.3</v>
      </c>
      <c r="G83" s="4">
        <v>28.6</v>
      </c>
      <c r="H83" s="4">
        <v>1991.9</v>
      </c>
      <c r="J83" s="4">
        <v>0.1</v>
      </c>
      <c r="K83" s="4">
        <v>0.84689999999999999</v>
      </c>
      <c r="L83" s="4">
        <v>8.7977000000000007</v>
      </c>
      <c r="M83" s="4">
        <v>5.6620999999999997</v>
      </c>
      <c r="N83" s="4">
        <v>23.1478</v>
      </c>
      <c r="O83" s="4">
        <v>24.22</v>
      </c>
      <c r="P83" s="4">
        <v>47.4</v>
      </c>
      <c r="Q83" s="4">
        <v>17.537400000000002</v>
      </c>
      <c r="R83" s="4">
        <v>18.349599999999999</v>
      </c>
      <c r="S83" s="4">
        <v>35.9</v>
      </c>
      <c r="T83" s="4">
        <v>1991.9332999999999</v>
      </c>
      <c r="W83" s="4">
        <v>0</v>
      </c>
      <c r="X83" s="4">
        <v>8.4699999999999998E-2</v>
      </c>
      <c r="Y83" s="4">
        <v>11.8</v>
      </c>
      <c r="Z83" s="4">
        <v>858</v>
      </c>
      <c r="AA83" s="4">
        <v>884</v>
      </c>
      <c r="AB83" s="4">
        <v>805</v>
      </c>
      <c r="AC83" s="4">
        <v>59</v>
      </c>
      <c r="AD83" s="4">
        <v>6.93</v>
      </c>
      <c r="AE83" s="4">
        <v>0.16</v>
      </c>
      <c r="AF83" s="4">
        <v>978</v>
      </c>
      <c r="AG83" s="4">
        <v>-11</v>
      </c>
      <c r="AH83" s="4">
        <v>7</v>
      </c>
      <c r="AI83" s="4">
        <v>25</v>
      </c>
      <c r="AJ83" s="4">
        <v>190</v>
      </c>
      <c r="AK83" s="4">
        <v>137.9</v>
      </c>
      <c r="AL83" s="4">
        <v>2.6</v>
      </c>
      <c r="AM83" s="4">
        <v>195</v>
      </c>
      <c r="AN83" s="4" t="s">
        <v>155</v>
      </c>
      <c r="AO83" s="4">
        <v>2</v>
      </c>
      <c r="AP83" s="4">
        <v>0.5854166666666667</v>
      </c>
      <c r="AQ83" s="4">
        <v>47.164509000000002</v>
      </c>
      <c r="AR83" s="4">
        <v>-88.486726000000004</v>
      </c>
      <c r="AS83" s="4">
        <v>319.7</v>
      </c>
      <c r="AT83" s="4">
        <v>32.5</v>
      </c>
      <c r="AU83" s="4">
        <v>9</v>
      </c>
      <c r="AV83" s="4">
        <v>9</v>
      </c>
      <c r="AW83" s="4" t="s">
        <v>206</v>
      </c>
      <c r="AX83" s="4">
        <v>1.3155840000000001</v>
      </c>
      <c r="AY83" s="4">
        <v>1.2</v>
      </c>
      <c r="AZ83" s="4">
        <v>2.4467530000000002</v>
      </c>
      <c r="BA83" s="4">
        <v>14.023</v>
      </c>
      <c r="BB83" s="4">
        <v>11.6</v>
      </c>
      <c r="BC83" s="4">
        <v>0.83</v>
      </c>
      <c r="BD83" s="4">
        <v>18.084</v>
      </c>
      <c r="BE83" s="4">
        <v>1819.367</v>
      </c>
      <c r="BF83" s="4">
        <v>745.24699999999996</v>
      </c>
      <c r="BG83" s="4">
        <v>0.501</v>
      </c>
      <c r="BH83" s="4">
        <v>0.52500000000000002</v>
      </c>
      <c r="BI83" s="4">
        <v>1.026</v>
      </c>
      <c r="BJ83" s="4">
        <v>0.38</v>
      </c>
      <c r="BK83" s="4">
        <v>0.39700000000000002</v>
      </c>
      <c r="BL83" s="4">
        <v>0.77700000000000002</v>
      </c>
      <c r="BM83" s="4">
        <v>13.6221</v>
      </c>
      <c r="BQ83" s="4">
        <v>12.734</v>
      </c>
      <c r="BR83" s="4">
        <v>0.203566</v>
      </c>
      <c r="BS83" s="4">
        <v>-5</v>
      </c>
      <c r="BT83" s="4">
        <v>8.1239999999999993E-3</v>
      </c>
      <c r="BU83" s="4">
        <v>4.9746439999999996</v>
      </c>
      <c r="BV83" s="4">
        <v>0.164105</v>
      </c>
      <c r="BW83" s="4">
        <f t="shared" si="14"/>
        <v>1.3143009447999998</v>
      </c>
      <c r="BY83" s="4">
        <f t="shared" si="15"/>
        <v>6670.3682070664754</v>
      </c>
      <c r="BZ83" s="4">
        <f t="shared" si="16"/>
        <v>2732.3084870791154</v>
      </c>
      <c r="CA83" s="4">
        <f t="shared" si="17"/>
        <v>1.3931987986399998</v>
      </c>
      <c r="CB83" s="4">
        <f t="shared" si="18"/>
        <v>49.942877249878791</v>
      </c>
    </row>
    <row r="84" spans="1:80" x14ac:dyDescent="0.25">
      <c r="A84" s="2">
        <v>42069</v>
      </c>
      <c r="B84" s="3">
        <v>2.1967592592592594E-3</v>
      </c>
      <c r="C84" s="4">
        <v>9.5719999999999992</v>
      </c>
      <c r="D84" s="4">
        <v>8.0032999999999994</v>
      </c>
      <c r="E84" s="4">
        <v>80032.864199999996</v>
      </c>
      <c r="F84" s="4">
        <v>25.9</v>
      </c>
      <c r="G84" s="4">
        <v>65</v>
      </c>
      <c r="H84" s="4">
        <v>2403.9</v>
      </c>
      <c r="J84" s="4">
        <v>0.1</v>
      </c>
      <c r="K84" s="4">
        <v>0.83989999999999998</v>
      </c>
      <c r="L84" s="4">
        <v>8.0401000000000007</v>
      </c>
      <c r="M84" s="4">
        <v>6.7222999999999997</v>
      </c>
      <c r="N84" s="4">
        <v>21.732399999999998</v>
      </c>
      <c r="O84" s="4">
        <v>54.61</v>
      </c>
      <c r="P84" s="4">
        <v>76.3</v>
      </c>
      <c r="Q84" s="4">
        <v>16.465</v>
      </c>
      <c r="R84" s="4">
        <v>41.373800000000003</v>
      </c>
      <c r="S84" s="4">
        <v>57.8</v>
      </c>
      <c r="T84" s="4">
        <v>2403.8935999999999</v>
      </c>
      <c r="W84" s="4">
        <v>0</v>
      </c>
      <c r="X84" s="4">
        <v>8.4000000000000005E-2</v>
      </c>
      <c r="Y84" s="4">
        <v>11.8</v>
      </c>
      <c r="Z84" s="4">
        <v>859</v>
      </c>
      <c r="AA84" s="4">
        <v>884</v>
      </c>
      <c r="AB84" s="4">
        <v>807</v>
      </c>
      <c r="AC84" s="4">
        <v>59</v>
      </c>
      <c r="AD84" s="4">
        <v>6.93</v>
      </c>
      <c r="AE84" s="4">
        <v>0.16</v>
      </c>
      <c r="AF84" s="4">
        <v>978</v>
      </c>
      <c r="AG84" s="4">
        <v>-11</v>
      </c>
      <c r="AH84" s="4">
        <v>7</v>
      </c>
      <c r="AI84" s="4">
        <v>25</v>
      </c>
      <c r="AJ84" s="4">
        <v>190</v>
      </c>
      <c r="AK84" s="4">
        <v>138</v>
      </c>
      <c r="AL84" s="4">
        <v>2.5</v>
      </c>
      <c r="AM84" s="4">
        <v>195</v>
      </c>
      <c r="AN84" s="4" t="s">
        <v>155</v>
      </c>
      <c r="AO84" s="4">
        <v>2</v>
      </c>
      <c r="AP84" s="4">
        <v>0.58543981481481489</v>
      </c>
      <c r="AQ84" s="4">
        <v>47.164512000000002</v>
      </c>
      <c r="AR84" s="4">
        <v>-88.486787000000007</v>
      </c>
      <c r="AS84" s="4">
        <v>319.7</v>
      </c>
      <c r="AT84" s="4">
        <v>31</v>
      </c>
      <c r="AU84" s="4">
        <v>9</v>
      </c>
      <c r="AV84" s="4">
        <v>9</v>
      </c>
      <c r="AW84" s="4" t="s">
        <v>206</v>
      </c>
      <c r="AX84" s="4">
        <v>1.1313690000000001</v>
      </c>
      <c r="AY84" s="4">
        <v>1.284316</v>
      </c>
      <c r="AZ84" s="4">
        <v>2.1470530000000001</v>
      </c>
      <c r="BA84" s="4">
        <v>14.023</v>
      </c>
      <c r="BB84" s="4">
        <v>11.07</v>
      </c>
      <c r="BC84" s="4">
        <v>0.79</v>
      </c>
      <c r="BD84" s="4">
        <v>19.055</v>
      </c>
      <c r="BE84" s="4">
        <v>1624.4590000000001</v>
      </c>
      <c r="BF84" s="4">
        <v>864.46</v>
      </c>
      <c r="BG84" s="4">
        <v>0.46</v>
      </c>
      <c r="BH84" s="4">
        <v>1.155</v>
      </c>
      <c r="BI84" s="4">
        <v>1.615</v>
      </c>
      <c r="BJ84" s="4">
        <v>0.34799999999999998</v>
      </c>
      <c r="BK84" s="4">
        <v>0.875</v>
      </c>
      <c r="BL84" s="4">
        <v>1.224</v>
      </c>
      <c r="BM84" s="4">
        <v>16.061399999999999</v>
      </c>
      <c r="BQ84" s="4">
        <v>12.34</v>
      </c>
      <c r="BR84" s="4">
        <v>0.28185399999999999</v>
      </c>
      <c r="BS84" s="4">
        <v>-5</v>
      </c>
      <c r="BT84" s="4">
        <v>9.8759999999999994E-3</v>
      </c>
      <c r="BU84" s="4">
        <v>6.8878069999999996</v>
      </c>
      <c r="BV84" s="4">
        <v>0.19949500000000001</v>
      </c>
      <c r="BW84" s="4">
        <f t="shared" si="14"/>
        <v>1.8197586093999998</v>
      </c>
      <c r="BY84" s="4">
        <f t="shared" si="15"/>
        <v>8246.2635726313802</v>
      </c>
      <c r="BZ84" s="4">
        <f t="shared" si="16"/>
        <v>4388.2701921051394</v>
      </c>
      <c r="CA84" s="4">
        <f t="shared" si="17"/>
        <v>1.7665571881319997</v>
      </c>
      <c r="CB84" s="4">
        <f t="shared" si="18"/>
        <v>81.532705808802589</v>
      </c>
    </row>
    <row r="85" spans="1:80" x14ac:dyDescent="0.25">
      <c r="A85" s="2">
        <v>42069</v>
      </c>
      <c r="B85" s="3">
        <v>2.2083333333333334E-3</v>
      </c>
      <c r="C85" s="4">
        <v>9.1289999999999996</v>
      </c>
      <c r="D85" s="4">
        <v>8.8176000000000005</v>
      </c>
      <c r="E85" s="4">
        <v>88175.919209999993</v>
      </c>
      <c r="F85" s="4">
        <v>24.2</v>
      </c>
      <c r="G85" s="4">
        <v>75.900000000000006</v>
      </c>
      <c r="H85" s="4">
        <v>2657.3</v>
      </c>
      <c r="J85" s="4">
        <v>0.1</v>
      </c>
      <c r="K85" s="4">
        <v>0.83499999999999996</v>
      </c>
      <c r="L85" s="4">
        <v>7.6234000000000002</v>
      </c>
      <c r="M85" s="4">
        <v>7.3630000000000004</v>
      </c>
      <c r="N85" s="4">
        <v>20.242000000000001</v>
      </c>
      <c r="O85" s="4">
        <v>63.3872</v>
      </c>
      <c r="P85" s="4">
        <v>83.6</v>
      </c>
      <c r="Q85" s="4">
        <v>15.335800000000001</v>
      </c>
      <c r="R85" s="4">
        <v>48.023600000000002</v>
      </c>
      <c r="S85" s="4">
        <v>63.4</v>
      </c>
      <c r="T85" s="4">
        <v>2657.2932999999998</v>
      </c>
      <c r="W85" s="4">
        <v>0</v>
      </c>
      <c r="X85" s="4">
        <v>8.3500000000000005E-2</v>
      </c>
      <c r="Y85" s="4">
        <v>11.9</v>
      </c>
      <c r="Z85" s="4">
        <v>858</v>
      </c>
      <c r="AA85" s="4">
        <v>884</v>
      </c>
      <c r="AB85" s="4">
        <v>808</v>
      </c>
      <c r="AC85" s="4">
        <v>59</v>
      </c>
      <c r="AD85" s="4">
        <v>6.93</v>
      </c>
      <c r="AE85" s="4">
        <v>0.16</v>
      </c>
      <c r="AF85" s="4">
        <v>978</v>
      </c>
      <c r="AG85" s="4">
        <v>-11</v>
      </c>
      <c r="AH85" s="4">
        <v>7</v>
      </c>
      <c r="AI85" s="4">
        <v>25</v>
      </c>
      <c r="AJ85" s="4">
        <v>190.9</v>
      </c>
      <c r="AK85" s="4">
        <v>138</v>
      </c>
      <c r="AL85" s="4">
        <v>2.5</v>
      </c>
      <c r="AM85" s="4">
        <v>195</v>
      </c>
      <c r="AN85" s="4" t="s">
        <v>155</v>
      </c>
      <c r="AO85" s="4">
        <v>2</v>
      </c>
      <c r="AP85" s="4">
        <v>0.58543981481481489</v>
      </c>
      <c r="AQ85" s="4">
        <v>47.164498000000002</v>
      </c>
      <c r="AR85" s="4">
        <v>-88.486934000000005</v>
      </c>
      <c r="AS85" s="4">
        <v>319.60000000000002</v>
      </c>
      <c r="AT85" s="4">
        <v>29.8</v>
      </c>
      <c r="AU85" s="4">
        <v>9</v>
      </c>
      <c r="AV85" s="4">
        <v>9</v>
      </c>
      <c r="AW85" s="4" t="s">
        <v>206</v>
      </c>
      <c r="AX85" s="4">
        <v>1.436863</v>
      </c>
      <c r="AY85" s="4">
        <v>1.047353</v>
      </c>
      <c r="AZ85" s="4">
        <v>2.3526470000000002</v>
      </c>
      <c r="BA85" s="4">
        <v>14.023</v>
      </c>
      <c r="BB85" s="4">
        <v>10.73</v>
      </c>
      <c r="BC85" s="4">
        <v>0.76</v>
      </c>
      <c r="BD85" s="4">
        <v>19.754999999999999</v>
      </c>
      <c r="BE85" s="4">
        <v>1515.0119999999999</v>
      </c>
      <c r="BF85" s="4">
        <v>931.32299999999998</v>
      </c>
      <c r="BG85" s="4">
        <v>0.42099999999999999</v>
      </c>
      <c r="BH85" s="4">
        <v>1.319</v>
      </c>
      <c r="BI85" s="4">
        <v>1.74</v>
      </c>
      <c r="BJ85" s="4">
        <v>0.31900000000000001</v>
      </c>
      <c r="BK85" s="4">
        <v>0.999</v>
      </c>
      <c r="BL85" s="4">
        <v>1.319</v>
      </c>
      <c r="BM85" s="4">
        <v>17.4633</v>
      </c>
      <c r="BQ85" s="4">
        <v>12.066000000000001</v>
      </c>
      <c r="BR85" s="4">
        <v>0.26636399999999999</v>
      </c>
      <c r="BS85" s="4">
        <v>-5</v>
      </c>
      <c r="BT85" s="4">
        <v>1.0938E-2</v>
      </c>
      <c r="BU85" s="4">
        <v>6.509271</v>
      </c>
      <c r="BV85" s="4">
        <v>0.22094800000000001</v>
      </c>
      <c r="BW85" s="4">
        <f t="shared" si="14"/>
        <v>1.7197493981999998</v>
      </c>
      <c r="BY85" s="4">
        <f t="shared" si="15"/>
        <v>7268.016649397724</v>
      </c>
      <c r="BZ85" s="4">
        <f t="shared" si="16"/>
        <v>4467.8663073078205</v>
      </c>
      <c r="CA85" s="4">
        <f t="shared" si="17"/>
        <v>1.5303491399129998</v>
      </c>
      <c r="CB85" s="4">
        <f t="shared" si="18"/>
        <v>83.777260611419095</v>
      </c>
    </row>
    <row r="86" spans="1:80" x14ac:dyDescent="0.25">
      <c r="A86" s="2">
        <v>42069</v>
      </c>
      <c r="B86" s="3">
        <v>2.2199074074074074E-3</v>
      </c>
      <c r="C86" s="4">
        <v>8.9740000000000002</v>
      </c>
      <c r="D86" s="4">
        <v>8.7457999999999991</v>
      </c>
      <c r="E86" s="4">
        <v>87457.920540000006</v>
      </c>
      <c r="F86" s="4">
        <v>21.6</v>
      </c>
      <c r="G86" s="4">
        <v>38.5</v>
      </c>
      <c r="H86" s="4">
        <v>2791.5</v>
      </c>
      <c r="J86" s="4">
        <v>0.1</v>
      </c>
      <c r="K86" s="4">
        <v>0.83679999999999999</v>
      </c>
      <c r="L86" s="4">
        <v>7.5094000000000003</v>
      </c>
      <c r="M86" s="4">
        <v>7.3182999999999998</v>
      </c>
      <c r="N86" s="4">
        <v>18.074400000000001</v>
      </c>
      <c r="O86" s="4">
        <v>32.215899999999998</v>
      </c>
      <c r="P86" s="4">
        <v>50.3</v>
      </c>
      <c r="Q86" s="4">
        <v>13.6936</v>
      </c>
      <c r="R86" s="4">
        <v>24.407499999999999</v>
      </c>
      <c r="S86" s="4">
        <v>38.1</v>
      </c>
      <c r="T86" s="4">
        <v>2791.4832999999999</v>
      </c>
      <c r="W86" s="4">
        <v>0</v>
      </c>
      <c r="X86" s="4">
        <v>8.3699999999999997E-2</v>
      </c>
      <c r="Y86" s="4">
        <v>11.8</v>
      </c>
      <c r="Z86" s="4">
        <v>859</v>
      </c>
      <c r="AA86" s="4">
        <v>886</v>
      </c>
      <c r="AB86" s="4">
        <v>809</v>
      </c>
      <c r="AC86" s="4">
        <v>59</v>
      </c>
      <c r="AD86" s="4">
        <v>6.93</v>
      </c>
      <c r="AE86" s="4">
        <v>0.16</v>
      </c>
      <c r="AF86" s="4">
        <v>978</v>
      </c>
      <c r="AG86" s="4">
        <v>-11</v>
      </c>
      <c r="AH86" s="4">
        <v>7</v>
      </c>
      <c r="AI86" s="4">
        <v>25</v>
      </c>
      <c r="AJ86" s="4">
        <v>190.1</v>
      </c>
      <c r="AK86" s="4">
        <v>138</v>
      </c>
      <c r="AL86" s="4">
        <v>2.5</v>
      </c>
      <c r="AM86" s="4">
        <v>195</v>
      </c>
      <c r="AN86" s="4" t="s">
        <v>155</v>
      </c>
      <c r="AO86" s="4">
        <v>2</v>
      </c>
      <c r="AP86" s="4">
        <v>0.58545138888888892</v>
      </c>
      <c r="AQ86" s="4">
        <v>47.164467000000002</v>
      </c>
      <c r="AR86" s="4">
        <v>-88.487101999999993</v>
      </c>
      <c r="AS86" s="4">
        <v>319.5</v>
      </c>
      <c r="AT86" s="4">
        <v>28.7</v>
      </c>
      <c r="AU86" s="4">
        <v>9</v>
      </c>
      <c r="AV86" s="4">
        <v>9</v>
      </c>
      <c r="AW86" s="4" t="s">
        <v>206</v>
      </c>
      <c r="AX86" s="4">
        <v>1.5</v>
      </c>
      <c r="AY86" s="4">
        <v>1.1701010000000001</v>
      </c>
      <c r="AZ86" s="4">
        <v>2.4850509999999999</v>
      </c>
      <c r="BA86" s="4">
        <v>14.023</v>
      </c>
      <c r="BB86" s="4">
        <v>10.85</v>
      </c>
      <c r="BC86" s="4">
        <v>0.77</v>
      </c>
      <c r="BD86" s="4">
        <v>19.506</v>
      </c>
      <c r="BE86" s="4">
        <v>1506.7529999999999</v>
      </c>
      <c r="BF86" s="4">
        <v>934.59</v>
      </c>
      <c r="BG86" s="4">
        <v>0.38</v>
      </c>
      <c r="BH86" s="4">
        <v>0.67700000000000005</v>
      </c>
      <c r="BI86" s="4">
        <v>1.0569999999999999</v>
      </c>
      <c r="BJ86" s="4">
        <v>0.28799999999999998</v>
      </c>
      <c r="BK86" s="4">
        <v>0.51300000000000001</v>
      </c>
      <c r="BL86" s="4">
        <v>0.80100000000000005</v>
      </c>
      <c r="BM86" s="4">
        <v>18.522099999999998</v>
      </c>
      <c r="BQ86" s="4">
        <v>12.208</v>
      </c>
      <c r="BR86" s="4">
        <v>0.266876</v>
      </c>
      <c r="BS86" s="4">
        <v>-5</v>
      </c>
      <c r="BT86" s="4">
        <v>9.1240000000000002E-3</v>
      </c>
      <c r="BU86" s="4">
        <v>6.5217830000000001</v>
      </c>
      <c r="BV86" s="4">
        <v>0.184305</v>
      </c>
      <c r="BW86" s="4">
        <f t="shared" si="14"/>
        <v>1.7230550685999999</v>
      </c>
      <c r="BY86" s="4">
        <f t="shared" si="15"/>
        <v>7242.2897661414627</v>
      </c>
      <c r="BZ86" s="4">
        <f t="shared" si="16"/>
        <v>4492.15736921589</v>
      </c>
      <c r="CA86" s="4">
        <f t="shared" si="17"/>
        <v>1.3842875724479999</v>
      </c>
      <c r="CB86" s="4">
        <f t="shared" si="18"/>
        <v>89.027475158469102</v>
      </c>
    </row>
    <row r="87" spans="1:80" x14ac:dyDescent="0.25">
      <c r="A87" s="2">
        <v>42069</v>
      </c>
      <c r="B87" s="3">
        <v>2.2314814814814814E-3</v>
      </c>
      <c r="C87" s="4">
        <v>10.028</v>
      </c>
      <c r="D87" s="4">
        <v>7.8647999999999998</v>
      </c>
      <c r="E87" s="4">
        <v>78648.026759999993</v>
      </c>
      <c r="F87" s="4">
        <v>21.6</v>
      </c>
      <c r="G87" s="4">
        <v>60.9</v>
      </c>
      <c r="H87" s="4">
        <v>2578.8000000000002</v>
      </c>
      <c r="J87" s="4">
        <v>0.1</v>
      </c>
      <c r="K87" s="4">
        <v>0.8377</v>
      </c>
      <c r="L87" s="4">
        <v>8.4006000000000007</v>
      </c>
      <c r="M87" s="4">
        <v>6.5885999999999996</v>
      </c>
      <c r="N87" s="4">
        <v>18.084399999999999</v>
      </c>
      <c r="O87" s="4">
        <v>51.051200000000001</v>
      </c>
      <c r="P87" s="4">
        <v>69.099999999999994</v>
      </c>
      <c r="Q87" s="4">
        <v>13.7012</v>
      </c>
      <c r="R87" s="4">
        <v>38.677599999999998</v>
      </c>
      <c r="S87" s="4">
        <v>52.4</v>
      </c>
      <c r="T87" s="4">
        <v>2578.8123000000001</v>
      </c>
      <c r="W87" s="4">
        <v>0</v>
      </c>
      <c r="X87" s="4">
        <v>8.3799999999999999E-2</v>
      </c>
      <c r="Y87" s="4">
        <v>11.9</v>
      </c>
      <c r="Z87" s="4">
        <v>859</v>
      </c>
      <c r="AA87" s="4">
        <v>886</v>
      </c>
      <c r="AB87" s="4">
        <v>811</v>
      </c>
      <c r="AC87" s="4">
        <v>59</v>
      </c>
      <c r="AD87" s="4">
        <v>6.93</v>
      </c>
      <c r="AE87" s="4">
        <v>0.16</v>
      </c>
      <c r="AF87" s="4">
        <v>978</v>
      </c>
      <c r="AG87" s="4">
        <v>-11</v>
      </c>
      <c r="AH87" s="4">
        <v>7</v>
      </c>
      <c r="AI87" s="4">
        <v>25</v>
      </c>
      <c r="AJ87" s="4">
        <v>190</v>
      </c>
      <c r="AK87" s="4">
        <v>138</v>
      </c>
      <c r="AL87" s="4">
        <v>2.7</v>
      </c>
      <c r="AM87" s="4">
        <v>195</v>
      </c>
      <c r="AN87" s="4" t="s">
        <v>155</v>
      </c>
      <c r="AO87" s="4">
        <v>2</v>
      </c>
      <c r="AP87" s="4">
        <v>0.58546296296296296</v>
      </c>
      <c r="AQ87" s="4">
        <v>47.164423999999997</v>
      </c>
      <c r="AR87" s="4">
        <v>-88.487258999999995</v>
      </c>
      <c r="AS87" s="4">
        <v>319.60000000000002</v>
      </c>
      <c r="AT87" s="4">
        <v>27.8</v>
      </c>
      <c r="AU87" s="4">
        <v>9</v>
      </c>
      <c r="AV87" s="4">
        <v>9</v>
      </c>
      <c r="AW87" s="4" t="s">
        <v>206</v>
      </c>
      <c r="AX87" s="4">
        <v>1.4148849999999999</v>
      </c>
      <c r="AY87" s="4">
        <v>1.285115</v>
      </c>
      <c r="AZ87" s="4">
        <v>2.5</v>
      </c>
      <c r="BA87" s="4">
        <v>14.023</v>
      </c>
      <c r="BB87" s="4">
        <v>10.91</v>
      </c>
      <c r="BC87" s="4">
        <v>0.78</v>
      </c>
      <c r="BD87" s="4">
        <v>19.369</v>
      </c>
      <c r="BE87" s="4">
        <v>1670.038</v>
      </c>
      <c r="BF87" s="4">
        <v>833.65700000000004</v>
      </c>
      <c r="BG87" s="4">
        <v>0.376</v>
      </c>
      <c r="BH87" s="4">
        <v>1.0629999999999999</v>
      </c>
      <c r="BI87" s="4">
        <v>1.4390000000000001</v>
      </c>
      <c r="BJ87" s="4">
        <v>0.28499999999999998</v>
      </c>
      <c r="BK87" s="4">
        <v>0.80500000000000005</v>
      </c>
      <c r="BL87" s="4">
        <v>1.0900000000000001</v>
      </c>
      <c r="BM87" s="4">
        <v>16.953299999999999</v>
      </c>
      <c r="BQ87" s="4">
        <v>12.109</v>
      </c>
      <c r="BR87" s="4">
        <v>0.23885999999999999</v>
      </c>
      <c r="BS87" s="4">
        <v>-5</v>
      </c>
      <c r="BT87" s="4">
        <v>1.1814E-2</v>
      </c>
      <c r="BU87" s="4">
        <v>5.8371420000000001</v>
      </c>
      <c r="BV87" s="4">
        <v>0.23864299999999999</v>
      </c>
      <c r="BW87" s="4">
        <f t="shared" si="14"/>
        <v>1.5421729164</v>
      </c>
      <c r="BY87" s="4">
        <f t="shared" si="15"/>
        <v>7184.4594771788525</v>
      </c>
      <c r="BZ87" s="4">
        <f t="shared" si="16"/>
        <v>3586.3704504726784</v>
      </c>
      <c r="CA87" s="4">
        <f t="shared" si="17"/>
        <v>1.22606249139</v>
      </c>
      <c r="CB87" s="4">
        <f t="shared" si="18"/>
        <v>72.932649948358204</v>
      </c>
    </row>
    <row r="88" spans="1:80" x14ac:dyDescent="0.25">
      <c r="A88" s="2">
        <v>42069</v>
      </c>
      <c r="B88" s="3">
        <v>2.2430555555555554E-3</v>
      </c>
      <c r="C88" s="4">
        <v>10.169</v>
      </c>
      <c r="D88" s="4">
        <v>6.9433999999999996</v>
      </c>
      <c r="E88" s="4">
        <v>69433.971690000006</v>
      </c>
      <c r="F88" s="4">
        <v>21.1</v>
      </c>
      <c r="G88" s="4">
        <v>66.099999999999994</v>
      </c>
      <c r="H88" s="4">
        <v>2232.6</v>
      </c>
      <c r="J88" s="4">
        <v>0.1</v>
      </c>
      <c r="K88" s="4">
        <v>0.8458</v>
      </c>
      <c r="L88" s="4">
        <v>8.6014999999999997</v>
      </c>
      <c r="M88" s="4">
        <v>5.8728999999999996</v>
      </c>
      <c r="N88" s="4">
        <v>17.835899999999999</v>
      </c>
      <c r="O88" s="4">
        <v>55.909500000000001</v>
      </c>
      <c r="P88" s="4">
        <v>73.7</v>
      </c>
      <c r="Q88" s="4">
        <v>13.5129</v>
      </c>
      <c r="R88" s="4">
        <v>42.3583</v>
      </c>
      <c r="S88" s="4">
        <v>55.9</v>
      </c>
      <c r="T88" s="4">
        <v>2232.5864999999999</v>
      </c>
      <c r="W88" s="4">
        <v>0</v>
      </c>
      <c r="X88" s="4">
        <v>8.4599999999999995E-2</v>
      </c>
      <c r="Y88" s="4">
        <v>11.8</v>
      </c>
      <c r="Z88" s="4">
        <v>860</v>
      </c>
      <c r="AA88" s="4">
        <v>885</v>
      </c>
      <c r="AB88" s="4">
        <v>811</v>
      </c>
      <c r="AC88" s="4">
        <v>59</v>
      </c>
      <c r="AD88" s="4">
        <v>6.93</v>
      </c>
      <c r="AE88" s="4">
        <v>0.16</v>
      </c>
      <c r="AF88" s="4">
        <v>978</v>
      </c>
      <c r="AG88" s="4">
        <v>-11</v>
      </c>
      <c r="AH88" s="4">
        <v>7</v>
      </c>
      <c r="AI88" s="4">
        <v>25</v>
      </c>
      <c r="AJ88" s="4">
        <v>190</v>
      </c>
      <c r="AK88" s="4">
        <v>138</v>
      </c>
      <c r="AL88" s="4">
        <v>2.6</v>
      </c>
      <c r="AM88" s="4">
        <v>195</v>
      </c>
      <c r="AN88" s="4" t="s">
        <v>155</v>
      </c>
      <c r="AO88" s="4">
        <v>2</v>
      </c>
      <c r="AP88" s="4">
        <v>0.585474537037037</v>
      </c>
      <c r="AQ88" s="4">
        <v>47.164380000000001</v>
      </c>
      <c r="AR88" s="4">
        <v>-88.487409999999997</v>
      </c>
      <c r="AS88" s="4">
        <v>319.5</v>
      </c>
      <c r="AT88" s="4">
        <v>27.4</v>
      </c>
      <c r="AU88" s="4">
        <v>9</v>
      </c>
      <c r="AV88" s="4">
        <v>8</v>
      </c>
      <c r="AW88" s="4" t="s">
        <v>220</v>
      </c>
      <c r="AX88" s="4">
        <v>1.4</v>
      </c>
      <c r="AY88" s="4">
        <v>1.3</v>
      </c>
      <c r="AZ88" s="4">
        <v>2.5</v>
      </c>
      <c r="BA88" s="4">
        <v>14.023</v>
      </c>
      <c r="BB88" s="4">
        <v>11.52</v>
      </c>
      <c r="BC88" s="4">
        <v>0.82</v>
      </c>
      <c r="BD88" s="4">
        <v>18.227</v>
      </c>
      <c r="BE88" s="4">
        <v>1774.0830000000001</v>
      </c>
      <c r="BF88" s="4">
        <v>770.95899999999995</v>
      </c>
      <c r="BG88" s="4">
        <v>0.38500000000000001</v>
      </c>
      <c r="BH88" s="4">
        <v>1.208</v>
      </c>
      <c r="BI88" s="4">
        <v>1.593</v>
      </c>
      <c r="BJ88" s="4">
        <v>0.29199999999999998</v>
      </c>
      <c r="BK88" s="4">
        <v>0.91500000000000004</v>
      </c>
      <c r="BL88" s="4">
        <v>1.2070000000000001</v>
      </c>
      <c r="BM88" s="4">
        <v>15.227399999999999</v>
      </c>
      <c r="BQ88" s="4">
        <v>12.685</v>
      </c>
      <c r="BR88" s="4">
        <v>0.21917800000000001</v>
      </c>
      <c r="BS88" s="4">
        <v>-5</v>
      </c>
      <c r="BT88" s="4">
        <v>1.2E-2</v>
      </c>
      <c r="BU88" s="4">
        <v>5.3561620000000003</v>
      </c>
      <c r="BV88" s="4">
        <v>0.2424</v>
      </c>
      <c r="BW88" s="4">
        <f t="shared" si="14"/>
        <v>1.4150980004</v>
      </c>
      <c r="BY88" s="4">
        <f t="shared" si="15"/>
        <v>7003.1773747417019</v>
      </c>
      <c r="BZ88" s="4">
        <f t="shared" si="16"/>
        <v>3043.3540176268457</v>
      </c>
      <c r="CA88" s="4">
        <f t="shared" si="17"/>
        <v>1.152667487048</v>
      </c>
      <c r="CB88" s="4">
        <f t="shared" si="18"/>
        <v>60.110030452995602</v>
      </c>
    </row>
    <row r="89" spans="1:80" x14ac:dyDescent="0.25">
      <c r="A89" s="2">
        <v>42069</v>
      </c>
      <c r="B89" s="3">
        <v>2.2546296296296294E-3</v>
      </c>
      <c r="C89" s="4">
        <v>9.9689999999999994</v>
      </c>
      <c r="D89" s="4">
        <v>7.657</v>
      </c>
      <c r="E89" s="4">
        <v>76569.691919999997</v>
      </c>
      <c r="F89" s="4">
        <v>20.5</v>
      </c>
      <c r="G89" s="4">
        <v>68.400000000000006</v>
      </c>
      <c r="H89" s="4">
        <v>2354.1999999999998</v>
      </c>
      <c r="J89" s="4">
        <v>0.1</v>
      </c>
      <c r="K89" s="4">
        <v>0.84050000000000002</v>
      </c>
      <c r="L89" s="4">
        <v>8.3782999999999994</v>
      </c>
      <c r="M89" s="4">
        <v>6.4353999999999996</v>
      </c>
      <c r="N89" s="4">
        <v>17.221599999999999</v>
      </c>
      <c r="O89" s="4">
        <v>57.4574</v>
      </c>
      <c r="P89" s="4">
        <v>74.7</v>
      </c>
      <c r="Q89" s="4">
        <v>13.047499999999999</v>
      </c>
      <c r="R89" s="4">
        <v>43.531100000000002</v>
      </c>
      <c r="S89" s="4">
        <v>56.6</v>
      </c>
      <c r="T89" s="4">
        <v>2354.2235999999998</v>
      </c>
      <c r="W89" s="4">
        <v>0</v>
      </c>
      <c r="X89" s="4">
        <v>8.4000000000000005E-2</v>
      </c>
      <c r="Y89" s="4">
        <v>11.8</v>
      </c>
      <c r="Z89" s="4">
        <v>860</v>
      </c>
      <c r="AA89" s="4">
        <v>886</v>
      </c>
      <c r="AB89" s="4">
        <v>809</v>
      </c>
      <c r="AC89" s="4">
        <v>59</v>
      </c>
      <c r="AD89" s="4">
        <v>6.93</v>
      </c>
      <c r="AE89" s="4">
        <v>0.16</v>
      </c>
      <c r="AF89" s="4">
        <v>978</v>
      </c>
      <c r="AG89" s="4">
        <v>-11</v>
      </c>
      <c r="AH89" s="4">
        <v>7</v>
      </c>
      <c r="AI89" s="4">
        <v>25</v>
      </c>
      <c r="AJ89" s="4">
        <v>190.9</v>
      </c>
      <c r="AK89" s="4">
        <v>138</v>
      </c>
      <c r="AL89" s="4">
        <v>2.9</v>
      </c>
      <c r="AM89" s="4">
        <v>195</v>
      </c>
      <c r="AN89" s="4" t="s">
        <v>155</v>
      </c>
      <c r="AO89" s="4">
        <v>2</v>
      </c>
      <c r="AP89" s="4">
        <v>0.58548611111111104</v>
      </c>
      <c r="AQ89" s="4">
        <v>47.164341</v>
      </c>
      <c r="AR89" s="4">
        <v>-88.487564000000006</v>
      </c>
      <c r="AS89" s="4">
        <v>319.39999999999998</v>
      </c>
      <c r="AT89" s="4">
        <v>27</v>
      </c>
      <c r="AU89" s="4">
        <v>9</v>
      </c>
      <c r="AV89" s="4">
        <v>8</v>
      </c>
      <c r="AW89" s="4" t="s">
        <v>220</v>
      </c>
      <c r="AX89" s="4">
        <v>1.3150850000000001</v>
      </c>
      <c r="AY89" s="4">
        <v>1.3849149999999999</v>
      </c>
      <c r="AZ89" s="4">
        <v>2.4150849999999999</v>
      </c>
      <c r="BA89" s="4">
        <v>14.023</v>
      </c>
      <c r="BB89" s="4">
        <v>11.1</v>
      </c>
      <c r="BC89" s="4">
        <v>0.79</v>
      </c>
      <c r="BD89" s="4">
        <v>18.981999999999999</v>
      </c>
      <c r="BE89" s="4">
        <v>1687.575</v>
      </c>
      <c r="BF89" s="4">
        <v>825.01199999999994</v>
      </c>
      <c r="BG89" s="4">
        <v>0.36299999999999999</v>
      </c>
      <c r="BH89" s="4">
        <v>1.212</v>
      </c>
      <c r="BI89" s="4">
        <v>1.575</v>
      </c>
      <c r="BJ89" s="4">
        <v>0.27500000000000002</v>
      </c>
      <c r="BK89" s="4">
        <v>0.91800000000000004</v>
      </c>
      <c r="BL89" s="4">
        <v>1.1930000000000001</v>
      </c>
      <c r="BM89" s="4">
        <v>15.681100000000001</v>
      </c>
      <c r="BQ89" s="4">
        <v>12.308999999999999</v>
      </c>
      <c r="BR89" s="4">
        <v>0.240512</v>
      </c>
      <c r="BS89" s="4">
        <v>-5</v>
      </c>
      <c r="BT89" s="4">
        <v>1.2938E-2</v>
      </c>
      <c r="BU89" s="4">
        <v>5.8775120000000003</v>
      </c>
      <c r="BV89" s="4">
        <v>0.26134800000000002</v>
      </c>
      <c r="BW89" s="4">
        <f t="shared" si="14"/>
        <v>1.5528386704000001</v>
      </c>
      <c r="BY89" s="4">
        <f t="shared" si="15"/>
        <v>7310.1130849758001</v>
      </c>
      <c r="BZ89" s="4">
        <f t="shared" si="16"/>
        <v>3573.726214516128</v>
      </c>
      <c r="CA89" s="4">
        <f t="shared" si="17"/>
        <v>1.1912247446000002</v>
      </c>
      <c r="CB89" s="4">
        <f t="shared" si="18"/>
        <v>67.926233972898402</v>
      </c>
    </row>
    <row r="90" spans="1:80" x14ac:dyDescent="0.25">
      <c r="A90" s="2">
        <v>42069</v>
      </c>
      <c r="B90" s="3">
        <v>2.2662037037037039E-3</v>
      </c>
      <c r="C90" s="4">
        <v>10.518000000000001</v>
      </c>
      <c r="D90" s="4">
        <v>6.8402000000000003</v>
      </c>
      <c r="E90" s="4">
        <v>68401.519199999995</v>
      </c>
      <c r="F90" s="4">
        <v>19.399999999999999</v>
      </c>
      <c r="G90" s="4">
        <v>86.6</v>
      </c>
      <c r="H90" s="4">
        <v>2432.1</v>
      </c>
      <c r="J90" s="4">
        <v>0.1</v>
      </c>
      <c r="K90" s="4">
        <v>0.84409999999999996</v>
      </c>
      <c r="L90" s="4">
        <v>8.8780999999999999</v>
      </c>
      <c r="M90" s="4">
        <v>5.7735000000000003</v>
      </c>
      <c r="N90" s="4">
        <v>16.342400000000001</v>
      </c>
      <c r="O90" s="4">
        <v>73.095399999999998</v>
      </c>
      <c r="P90" s="4">
        <v>89.4</v>
      </c>
      <c r="Q90" s="4">
        <v>12.381399999999999</v>
      </c>
      <c r="R90" s="4">
        <v>55.378799999999998</v>
      </c>
      <c r="S90" s="4">
        <v>67.8</v>
      </c>
      <c r="T90" s="4">
        <v>2432.0639999999999</v>
      </c>
      <c r="W90" s="4">
        <v>0</v>
      </c>
      <c r="X90" s="4">
        <v>8.4400000000000003E-2</v>
      </c>
      <c r="Y90" s="4">
        <v>11.8</v>
      </c>
      <c r="Z90" s="4">
        <v>860</v>
      </c>
      <c r="AA90" s="4">
        <v>886</v>
      </c>
      <c r="AB90" s="4">
        <v>807</v>
      </c>
      <c r="AC90" s="4">
        <v>59</v>
      </c>
      <c r="AD90" s="4">
        <v>6.93</v>
      </c>
      <c r="AE90" s="4">
        <v>0.16</v>
      </c>
      <c r="AF90" s="4">
        <v>978</v>
      </c>
      <c r="AG90" s="4">
        <v>-11</v>
      </c>
      <c r="AH90" s="4">
        <v>7</v>
      </c>
      <c r="AI90" s="4">
        <v>25</v>
      </c>
      <c r="AJ90" s="4">
        <v>191</v>
      </c>
      <c r="AK90" s="4">
        <v>138</v>
      </c>
      <c r="AL90" s="4">
        <v>2.9</v>
      </c>
      <c r="AM90" s="4">
        <v>195</v>
      </c>
      <c r="AN90" s="4" t="s">
        <v>155</v>
      </c>
      <c r="AO90" s="4">
        <v>2</v>
      </c>
      <c r="AP90" s="4">
        <v>0.58549768518518519</v>
      </c>
      <c r="AQ90" s="4">
        <v>47.164304999999999</v>
      </c>
      <c r="AR90" s="4">
        <v>-88.487714999999994</v>
      </c>
      <c r="AS90" s="4">
        <v>319.5</v>
      </c>
      <c r="AT90" s="4">
        <v>26.3</v>
      </c>
      <c r="AU90" s="4">
        <v>9</v>
      </c>
      <c r="AV90" s="4">
        <v>8</v>
      </c>
      <c r="AW90" s="4" t="s">
        <v>220</v>
      </c>
      <c r="AX90" s="4">
        <v>1.3</v>
      </c>
      <c r="AY90" s="4">
        <v>1.5696300000000001</v>
      </c>
      <c r="AZ90" s="4">
        <v>2.4848150000000002</v>
      </c>
      <c r="BA90" s="4">
        <v>14.023</v>
      </c>
      <c r="BB90" s="4">
        <v>11.38</v>
      </c>
      <c r="BC90" s="4">
        <v>0.81</v>
      </c>
      <c r="BD90" s="4">
        <v>18.475000000000001</v>
      </c>
      <c r="BE90" s="4">
        <v>1806.838</v>
      </c>
      <c r="BF90" s="4">
        <v>747.85199999999998</v>
      </c>
      <c r="BG90" s="4">
        <v>0.34799999999999998</v>
      </c>
      <c r="BH90" s="4">
        <v>1.5580000000000001</v>
      </c>
      <c r="BI90" s="4">
        <v>1.9059999999999999</v>
      </c>
      <c r="BJ90" s="4">
        <v>0.26400000000000001</v>
      </c>
      <c r="BK90" s="4">
        <v>1.18</v>
      </c>
      <c r="BL90" s="4">
        <v>1.444</v>
      </c>
      <c r="BM90" s="4">
        <v>16.367999999999999</v>
      </c>
      <c r="BQ90" s="4">
        <v>12.49</v>
      </c>
      <c r="BR90" s="4">
        <v>0.26263599999999998</v>
      </c>
      <c r="BS90" s="4">
        <v>-5</v>
      </c>
      <c r="BT90" s="4">
        <v>1.2999999999999999E-2</v>
      </c>
      <c r="BU90" s="4">
        <v>6.4181670000000004</v>
      </c>
      <c r="BV90" s="4">
        <v>0.2626</v>
      </c>
      <c r="BW90" s="4">
        <f t="shared" si="14"/>
        <v>1.6956797214000001</v>
      </c>
      <c r="BY90" s="4">
        <f t="shared" si="15"/>
        <v>8546.6853751222025</v>
      </c>
      <c r="BZ90" s="4">
        <f t="shared" si="16"/>
        <v>3537.481363108308</v>
      </c>
      <c r="CA90" s="4">
        <f t="shared" si="17"/>
        <v>1.248769916856</v>
      </c>
      <c r="CB90" s="4">
        <f t="shared" si="18"/>
        <v>77.423734845072005</v>
      </c>
    </row>
    <row r="91" spans="1:80" x14ac:dyDescent="0.25">
      <c r="A91" s="2">
        <v>42069</v>
      </c>
      <c r="B91" s="3">
        <v>2.2777777777777779E-3</v>
      </c>
      <c r="C91" s="4">
        <v>11.999000000000001</v>
      </c>
      <c r="D91" s="4">
        <v>4.7519</v>
      </c>
      <c r="E91" s="4">
        <v>47519.356679999997</v>
      </c>
      <c r="F91" s="4">
        <v>18.5</v>
      </c>
      <c r="G91" s="4">
        <v>61.9</v>
      </c>
      <c r="H91" s="4">
        <v>1747.9</v>
      </c>
      <c r="J91" s="4">
        <v>0.1</v>
      </c>
      <c r="K91" s="4">
        <v>0.85289999999999999</v>
      </c>
      <c r="L91" s="4">
        <v>10.2346</v>
      </c>
      <c r="M91" s="4">
        <v>4.0530999999999997</v>
      </c>
      <c r="N91" s="4">
        <v>15.805099999999999</v>
      </c>
      <c r="O91" s="4">
        <v>52.808700000000002</v>
      </c>
      <c r="P91" s="4">
        <v>68.599999999999994</v>
      </c>
      <c r="Q91" s="4">
        <v>11.974299999999999</v>
      </c>
      <c r="R91" s="4">
        <v>40.0092</v>
      </c>
      <c r="S91" s="4">
        <v>52</v>
      </c>
      <c r="T91" s="4">
        <v>1747.8508999999999</v>
      </c>
      <c r="W91" s="4">
        <v>0</v>
      </c>
      <c r="X91" s="4">
        <v>8.5300000000000001E-2</v>
      </c>
      <c r="Y91" s="4">
        <v>11.8</v>
      </c>
      <c r="Z91" s="4">
        <v>860</v>
      </c>
      <c r="AA91" s="4">
        <v>886</v>
      </c>
      <c r="AB91" s="4">
        <v>809</v>
      </c>
      <c r="AC91" s="4">
        <v>59</v>
      </c>
      <c r="AD91" s="4">
        <v>6.93</v>
      </c>
      <c r="AE91" s="4">
        <v>0.16</v>
      </c>
      <c r="AF91" s="4">
        <v>978</v>
      </c>
      <c r="AG91" s="4">
        <v>-11</v>
      </c>
      <c r="AH91" s="4">
        <v>7</v>
      </c>
      <c r="AI91" s="4">
        <v>25</v>
      </c>
      <c r="AJ91" s="4">
        <v>191</v>
      </c>
      <c r="AK91" s="4">
        <v>138</v>
      </c>
      <c r="AL91" s="4">
        <v>2.7</v>
      </c>
      <c r="AM91" s="4">
        <v>195</v>
      </c>
      <c r="AN91" s="4" t="s">
        <v>155</v>
      </c>
      <c r="AO91" s="4">
        <v>2</v>
      </c>
      <c r="AP91" s="4">
        <v>0.58550925925925923</v>
      </c>
      <c r="AQ91" s="4">
        <v>47.164254999999997</v>
      </c>
      <c r="AR91" s="4">
        <v>-88.487994</v>
      </c>
      <c r="AS91" s="4">
        <v>319.8</v>
      </c>
      <c r="AT91" s="4">
        <v>25.5</v>
      </c>
      <c r="AU91" s="4">
        <v>9</v>
      </c>
      <c r="AV91" s="4">
        <v>8</v>
      </c>
      <c r="AW91" s="4" t="s">
        <v>220</v>
      </c>
      <c r="AX91" s="4">
        <v>1.3847149999999999</v>
      </c>
      <c r="AY91" s="4">
        <v>1.684715</v>
      </c>
      <c r="AZ91" s="4">
        <v>2.5847150000000001</v>
      </c>
      <c r="BA91" s="4">
        <v>14.023</v>
      </c>
      <c r="BB91" s="4">
        <v>12.1</v>
      </c>
      <c r="BC91" s="4">
        <v>0.86</v>
      </c>
      <c r="BD91" s="4">
        <v>17.242000000000001</v>
      </c>
      <c r="BE91" s="4">
        <v>2145.3890000000001</v>
      </c>
      <c r="BF91" s="4">
        <v>540.75400000000002</v>
      </c>
      <c r="BG91" s="4">
        <v>0.34699999999999998</v>
      </c>
      <c r="BH91" s="4">
        <v>1.159</v>
      </c>
      <c r="BI91" s="4">
        <v>1.506</v>
      </c>
      <c r="BJ91" s="4">
        <v>0.26300000000000001</v>
      </c>
      <c r="BK91" s="4">
        <v>0.878</v>
      </c>
      <c r="BL91" s="4">
        <v>1.141</v>
      </c>
      <c r="BM91" s="4">
        <v>12.116</v>
      </c>
      <c r="BQ91" s="4">
        <v>13</v>
      </c>
      <c r="BR91" s="4">
        <v>0.191774</v>
      </c>
      <c r="BS91" s="4">
        <v>-5</v>
      </c>
      <c r="BT91" s="4">
        <v>1.0186000000000001E-2</v>
      </c>
      <c r="BU91" s="4">
        <v>4.6864780000000001</v>
      </c>
      <c r="BV91" s="4">
        <v>0.205757</v>
      </c>
      <c r="BW91" s="4">
        <f t="shared" si="14"/>
        <v>1.2381674875999999</v>
      </c>
      <c r="BY91" s="4">
        <f t="shared" si="15"/>
        <v>7410.0326239072547</v>
      </c>
      <c r="BZ91" s="4">
        <f t="shared" si="16"/>
        <v>1867.728780891644</v>
      </c>
      <c r="CA91" s="4">
        <f t="shared" si="17"/>
        <v>0.90838471721800007</v>
      </c>
      <c r="CB91" s="4">
        <f t="shared" si="18"/>
        <v>41.847867809175995</v>
      </c>
    </row>
    <row r="92" spans="1:80" x14ac:dyDescent="0.25">
      <c r="A92" s="2">
        <v>42069</v>
      </c>
      <c r="B92" s="3">
        <v>2.2893518518518519E-3</v>
      </c>
      <c r="C92" s="4">
        <v>12.654999999999999</v>
      </c>
      <c r="D92" s="4">
        <v>3.3881000000000001</v>
      </c>
      <c r="E92" s="4">
        <v>33881.158170000002</v>
      </c>
      <c r="F92" s="4">
        <v>16.8</v>
      </c>
      <c r="G92" s="4">
        <v>33</v>
      </c>
      <c r="H92" s="4">
        <v>1230.5</v>
      </c>
      <c r="J92" s="4">
        <v>0.1</v>
      </c>
      <c r="K92" s="4">
        <v>0.86080000000000001</v>
      </c>
      <c r="L92" s="4">
        <v>10.893700000000001</v>
      </c>
      <c r="M92" s="4">
        <v>2.9165999999999999</v>
      </c>
      <c r="N92" s="4">
        <v>14.502700000000001</v>
      </c>
      <c r="O92" s="4">
        <v>28.424399999999999</v>
      </c>
      <c r="P92" s="4">
        <v>42.9</v>
      </c>
      <c r="Q92" s="4">
        <v>10.9876</v>
      </c>
      <c r="R92" s="4">
        <v>21.535</v>
      </c>
      <c r="S92" s="4">
        <v>32.5</v>
      </c>
      <c r="T92" s="4">
        <v>1230.4567</v>
      </c>
      <c r="W92" s="4">
        <v>0</v>
      </c>
      <c r="X92" s="4">
        <v>8.6099999999999996E-2</v>
      </c>
      <c r="Y92" s="4">
        <v>11.9</v>
      </c>
      <c r="Z92" s="4">
        <v>859</v>
      </c>
      <c r="AA92" s="4">
        <v>885</v>
      </c>
      <c r="AB92" s="4">
        <v>807</v>
      </c>
      <c r="AC92" s="4">
        <v>59</v>
      </c>
      <c r="AD92" s="4">
        <v>6.93</v>
      </c>
      <c r="AE92" s="4">
        <v>0.16</v>
      </c>
      <c r="AF92" s="4">
        <v>978</v>
      </c>
      <c r="AG92" s="4">
        <v>-11</v>
      </c>
      <c r="AH92" s="4">
        <v>7</v>
      </c>
      <c r="AI92" s="4">
        <v>25</v>
      </c>
      <c r="AJ92" s="4">
        <v>191</v>
      </c>
      <c r="AK92" s="4">
        <v>138</v>
      </c>
      <c r="AL92" s="4">
        <v>2.7</v>
      </c>
      <c r="AM92" s="4">
        <v>195</v>
      </c>
      <c r="AN92" s="4" t="s">
        <v>155</v>
      </c>
      <c r="AO92" s="4">
        <v>2</v>
      </c>
      <c r="AP92" s="4">
        <v>0.58553240740740742</v>
      </c>
      <c r="AQ92" s="4">
        <v>47.164247000000003</v>
      </c>
      <c r="AR92" s="4">
        <v>-88.488039999999998</v>
      </c>
      <c r="AS92" s="4">
        <v>319.8</v>
      </c>
      <c r="AT92" s="4">
        <v>24.8</v>
      </c>
      <c r="AU92" s="4">
        <v>9</v>
      </c>
      <c r="AV92" s="4">
        <v>8</v>
      </c>
      <c r="AW92" s="4" t="s">
        <v>220</v>
      </c>
      <c r="AX92" s="4">
        <v>1.315385</v>
      </c>
      <c r="AY92" s="4">
        <v>1.7</v>
      </c>
      <c r="AZ92" s="4">
        <v>2.4307690000000002</v>
      </c>
      <c r="BA92" s="4">
        <v>14.023</v>
      </c>
      <c r="BB92" s="4">
        <v>12.82</v>
      </c>
      <c r="BC92" s="4">
        <v>0.91</v>
      </c>
      <c r="BD92" s="4">
        <v>16.166</v>
      </c>
      <c r="BE92" s="4">
        <v>2370.5509999999999</v>
      </c>
      <c r="BF92" s="4">
        <v>403.95400000000001</v>
      </c>
      <c r="BG92" s="4">
        <v>0.33</v>
      </c>
      <c r="BH92" s="4">
        <v>0.64800000000000002</v>
      </c>
      <c r="BI92" s="4">
        <v>0.97799999999999998</v>
      </c>
      <c r="BJ92" s="4">
        <v>0.25</v>
      </c>
      <c r="BK92" s="4">
        <v>0.49099999999999999</v>
      </c>
      <c r="BL92" s="4">
        <v>0.74099999999999999</v>
      </c>
      <c r="BM92" s="4">
        <v>8.8544</v>
      </c>
      <c r="BQ92" s="4">
        <v>13.621</v>
      </c>
      <c r="BR92" s="4">
        <v>0.15792200000000001</v>
      </c>
      <c r="BS92" s="4">
        <v>-5</v>
      </c>
      <c r="BT92" s="4">
        <v>1.1875999999999999E-2</v>
      </c>
      <c r="BU92" s="4">
        <v>3.859219</v>
      </c>
      <c r="BV92" s="4">
        <v>0.239895</v>
      </c>
      <c r="BW92" s="4">
        <f t="shared" si="14"/>
        <v>1.0196056597999998</v>
      </c>
      <c r="BY92" s="4">
        <f t="shared" si="15"/>
        <v>6742.4264137760529</v>
      </c>
      <c r="BZ92" s="4">
        <f t="shared" si="16"/>
        <v>1148.943903569462</v>
      </c>
      <c r="CA92" s="4">
        <f t="shared" si="17"/>
        <v>0.71106110074999995</v>
      </c>
      <c r="CB92" s="4">
        <f t="shared" si="18"/>
        <v>25.184077641923199</v>
      </c>
    </row>
    <row r="93" spans="1:80" x14ac:dyDescent="0.25">
      <c r="A93" s="2">
        <v>42069</v>
      </c>
      <c r="B93" s="3">
        <v>2.3009259259259259E-3</v>
      </c>
      <c r="C93" s="4">
        <v>12.571</v>
      </c>
      <c r="D93" s="4">
        <v>3.6423999999999999</v>
      </c>
      <c r="E93" s="4">
        <v>36423.76238</v>
      </c>
      <c r="F93" s="4">
        <v>15.6</v>
      </c>
      <c r="G93" s="4">
        <v>23.2</v>
      </c>
      <c r="H93" s="4">
        <v>1357.4</v>
      </c>
      <c r="J93" s="4">
        <v>0.1</v>
      </c>
      <c r="K93" s="4">
        <v>0.85899999999999999</v>
      </c>
      <c r="L93" s="4">
        <v>10.799099999999999</v>
      </c>
      <c r="M93" s="4">
        <v>3.1288999999999998</v>
      </c>
      <c r="N93" s="4">
        <v>13.427300000000001</v>
      </c>
      <c r="O93" s="4">
        <v>19.9315</v>
      </c>
      <c r="P93" s="4">
        <v>33.4</v>
      </c>
      <c r="Q93" s="4">
        <v>10.1729</v>
      </c>
      <c r="R93" s="4">
        <v>15.1006</v>
      </c>
      <c r="S93" s="4">
        <v>25.3</v>
      </c>
      <c r="T93" s="4">
        <v>1357.4396999999999</v>
      </c>
      <c r="W93" s="4">
        <v>0</v>
      </c>
      <c r="X93" s="4">
        <v>8.5900000000000004E-2</v>
      </c>
      <c r="Y93" s="4">
        <v>11.8</v>
      </c>
      <c r="Z93" s="4">
        <v>859</v>
      </c>
      <c r="AA93" s="4">
        <v>885</v>
      </c>
      <c r="AB93" s="4">
        <v>807</v>
      </c>
      <c r="AC93" s="4">
        <v>59</v>
      </c>
      <c r="AD93" s="4">
        <v>6.93</v>
      </c>
      <c r="AE93" s="4">
        <v>0.16</v>
      </c>
      <c r="AF93" s="4">
        <v>978</v>
      </c>
      <c r="AG93" s="4">
        <v>-11</v>
      </c>
      <c r="AH93" s="4">
        <v>7</v>
      </c>
      <c r="AI93" s="4">
        <v>25</v>
      </c>
      <c r="AJ93" s="4">
        <v>191</v>
      </c>
      <c r="AK93" s="4">
        <v>138</v>
      </c>
      <c r="AL93" s="4">
        <v>2.6</v>
      </c>
      <c r="AM93" s="4">
        <v>195</v>
      </c>
      <c r="AN93" s="4" t="s">
        <v>155</v>
      </c>
      <c r="AO93" s="4">
        <v>2</v>
      </c>
      <c r="AP93" s="4">
        <v>0.58553240740740742</v>
      </c>
      <c r="AQ93" s="4">
        <v>47.164239000000002</v>
      </c>
      <c r="AR93" s="4">
        <v>-88.488274000000004</v>
      </c>
      <c r="AS93" s="4">
        <v>320</v>
      </c>
      <c r="AT93" s="4">
        <v>22.4</v>
      </c>
      <c r="AU93" s="4">
        <v>9</v>
      </c>
      <c r="AV93" s="4">
        <v>8</v>
      </c>
      <c r="AW93" s="4" t="s">
        <v>220</v>
      </c>
      <c r="AX93" s="4">
        <v>1.3</v>
      </c>
      <c r="AY93" s="4">
        <v>1.7844310000000001</v>
      </c>
      <c r="AZ93" s="4">
        <v>2.4</v>
      </c>
      <c r="BA93" s="4">
        <v>14.023</v>
      </c>
      <c r="BB93" s="4">
        <v>12.66</v>
      </c>
      <c r="BC93" s="4">
        <v>0.9</v>
      </c>
      <c r="BD93" s="4">
        <v>16.41</v>
      </c>
      <c r="BE93" s="4">
        <v>2328.1080000000002</v>
      </c>
      <c r="BF93" s="4">
        <v>429.327</v>
      </c>
      <c r="BG93" s="4">
        <v>0.30299999999999999</v>
      </c>
      <c r="BH93" s="4">
        <v>0.45</v>
      </c>
      <c r="BI93" s="4">
        <v>0.753</v>
      </c>
      <c r="BJ93" s="4">
        <v>0.23</v>
      </c>
      <c r="BK93" s="4">
        <v>0.34100000000000003</v>
      </c>
      <c r="BL93" s="4">
        <v>0.57099999999999995</v>
      </c>
      <c r="BM93" s="4">
        <v>9.6774000000000004</v>
      </c>
      <c r="BQ93" s="4">
        <v>13.465999999999999</v>
      </c>
      <c r="BR93" s="4">
        <v>0.173822</v>
      </c>
      <c r="BS93" s="4">
        <v>-5</v>
      </c>
      <c r="BT93" s="4">
        <v>1.1062000000000001E-2</v>
      </c>
      <c r="BU93" s="4">
        <v>4.2477749999999999</v>
      </c>
      <c r="BV93" s="4">
        <v>0.22345200000000001</v>
      </c>
      <c r="BW93" s="4">
        <f t="shared" si="14"/>
        <v>1.1222621549999998</v>
      </c>
      <c r="BY93" s="4">
        <f t="shared" si="15"/>
        <v>7288.3985932989008</v>
      </c>
      <c r="BZ93" s="4">
        <f t="shared" si="16"/>
        <v>1344.0554746022251</v>
      </c>
      <c r="CA93" s="4">
        <f t="shared" si="17"/>
        <v>0.72004034024999997</v>
      </c>
      <c r="CB93" s="4">
        <f t="shared" si="18"/>
        <v>30.296166907545</v>
      </c>
    </row>
    <row r="94" spans="1:80" x14ac:dyDescent="0.25">
      <c r="A94" s="2">
        <v>42069</v>
      </c>
      <c r="B94" s="3">
        <v>2.3124999999999999E-3</v>
      </c>
      <c r="C94" s="4">
        <v>11.984</v>
      </c>
      <c r="D94" s="4">
        <v>3.5956999999999999</v>
      </c>
      <c r="E94" s="4">
        <v>35957.464549999997</v>
      </c>
      <c r="F94" s="4">
        <v>15.3</v>
      </c>
      <c r="G94" s="4">
        <v>17.5</v>
      </c>
      <c r="H94" s="4">
        <v>1288.9000000000001</v>
      </c>
      <c r="J94" s="4">
        <v>0.1</v>
      </c>
      <c r="K94" s="4">
        <v>0.86399999999999999</v>
      </c>
      <c r="L94" s="4">
        <v>10.353999999999999</v>
      </c>
      <c r="M94" s="4">
        <v>3.1067999999999998</v>
      </c>
      <c r="N94" s="4">
        <v>13.2194</v>
      </c>
      <c r="O94" s="4">
        <v>15.1203</v>
      </c>
      <c r="P94" s="4">
        <v>28.3</v>
      </c>
      <c r="Q94" s="4">
        <v>10.019299999999999</v>
      </c>
      <c r="R94" s="4">
        <v>11.46</v>
      </c>
      <c r="S94" s="4">
        <v>21.5</v>
      </c>
      <c r="T94" s="4">
        <v>1288.8857</v>
      </c>
      <c r="W94" s="4">
        <v>0</v>
      </c>
      <c r="X94" s="4">
        <v>8.6400000000000005E-2</v>
      </c>
      <c r="Y94" s="4">
        <v>11.8</v>
      </c>
      <c r="Z94" s="4">
        <v>858</v>
      </c>
      <c r="AA94" s="4">
        <v>885</v>
      </c>
      <c r="AB94" s="4">
        <v>808</v>
      </c>
      <c r="AC94" s="4">
        <v>59.9</v>
      </c>
      <c r="AD94" s="4">
        <v>7.04</v>
      </c>
      <c r="AE94" s="4">
        <v>0.16</v>
      </c>
      <c r="AF94" s="4">
        <v>978</v>
      </c>
      <c r="AG94" s="4">
        <v>-11</v>
      </c>
      <c r="AH94" s="4">
        <v>7</v>
      </c>
      <c r="AI94" s="4">
        <v>25</v>
      </c>
      <c r="AJ94" s="4">
        <v>191</v>
      </c>
      <c r="AK94" s="4">
        <v>138</v>
      </c>
      <c r="AL94" s="4">
        <v>2.7</v>
      </c>
      <c r="AM94" s="4">
        <v>195</v>
      </c>
      <c r="AN94" s="4" t="s">
        <v>155</v>
      </c>
      <c r="AO94" s="4">
        <v>2</v>
      </c>
      <c r="AP94" s="4">
        <v>0.5855555555555555</v>
      </c>
      <c r="AQ94" s="4">
        <v>47.164256999999999</v>
      </c>
      <c r="AR94" s="4">
        <v>-88.488417999999996</v>
      </c>
      <c r="AS94" s="4">
        <v>320</v>
      </c>
      <c r="AT94" s="4">
        <v>21.2</v>
      </c>
      <c r="AU94" s="4">
        <v>9</v>
      </c>
      <c r="AV94" s="4">
        <v>8</v>
      </c>
      <c r="AW94" s="4" t="s">
        <v>220</v>
      </c>
      <c r="AX94" s="4">
        <v>1.3</v>
      </c>
      <c r="AY94" s="4">
        <v>1.8843160000000001</v>
      </c>
      <c r="AZ94" s="4">
        <v>2.4843160000000002</v>
      </c>
      <c r="BA94" s="4">
        <v>14.023</v>
      </c>
      <c r="BB94" s="4">
        <v>13.14</v>
      </c>
      <c r="BC94" s="4">
        <v>0.94</v>
      </c>
      <c r="BD94" s="4">
        <v>15.739000000000001</v>
      </c>
      <c r="BE94" s="4">
        <v>2310.252</v>
      </c>
      <c r="BF94" s="4">
        <v>441.20299999999997</v>
      </c>
      <c r="BG94" s="4">
        <v>0.309</v>
      </c>
      <c r="BH94" s="4">
        <v>0.35299999999999998</v>
      </c>
      <c r="BI94" s="4">
        <v>0.66200000000000003</v>
      </c>
      <c r="BJ94" s="4">
        <v>0.23400000000000001</v>
      </c>
      <c r="BK94" s="4">
        <v>0.26800000000000002</v>
      </c>
      <c r="BL94" s="4">
        <v>0.502</v>
      </c>
      <c r="BM94" s="4">
        <v>9.5100999999999996</v>
      </c>
      <c r="BQ94" s="4">
        <v>14.018000000000001</v>
      </c>
      <c r="BR94" s="4">
        <v>0.159054</v>
      </c>
      <c r="BS94" s="4">
        <v>-5</v>
      </c>
      <c r="BT94" s="4">
        <v>1.1938000000000001E-2</v>
      </c>
      <c r="BU94" s="4">
        <v>3.8868819999999999</v>
      </c>
      <c r="BV94" s="4">
        <v>0.241148</v>
      </c>
      <c r="BW94" s="4">
        <f t="shared" si="14"/>
        <v>1.0269142244</v>
      </c>
      <c r="BY94" s="4">
        <f t="shared" si="15"/>
        <v>6618.0218858125681</v>
      </c>
      <c r="BZ94" s="4">
        <f t="shared" si="16"/>
        <v>1263.8842472969018</v>
      </c>
      <c r="CA94" s="4">
        <f t="shared" si="17"/>
        <v>0.67032389595600006</v>
      </c>
      <c r="CB94" s="4">
        <f t="shared" si="18"/>
        <v>27.242937106543394</v>
      </c>
    </row>
    <row r="95" spans="1:80" x14ac:dyDescent="0.25">
      <c r="A95" s="2">
        <v>42069</v>
      </c>
      <c r="B95" s="3">
        <v>2.3240740740740743E-3</v>
      </c>
      <c r="C95" s="4">
        <v>10.728999999999999</v>
      </c>
      <c r="D95" s="4">
        <v>6.2571000000000003</v>
      </c>
      <c r="E95" s="4">
        <v>62571.309430000001</v>
      </c>
      <c r="F95" s="4">
        <v>15.2</v>
      </c>
      <c r="G95" s="4">
        <v>13.7</v>
      </c>
      <c r="H95" s="4">
        <v>1855.9</v>
      </c>
      <c r="J95" s="4">
        <v>0.1</v>
      </c>
      <c r="K95" s="4">
        <v>0.84850000000000003</v>
      </c>
      <c r="L95" s="4">
        <v>9.1034000000000006</v>
      </c>
      <c r="M95" s="4">
        <v>5.3089000000000004</v>
      </c>
      <c r="N95" s="4">
        <v>12.9335</v>
      </c>
      <c r="O95" s="4">
        <v>11.6608</v>
      </c>
      <c r="P95" s="4">
        <v>24.6</v>
      </c>
      <c r="Q95" s="4">
        <v>9.8027999999999995</v>
      </c>
      <c r="R95" s="4">
        <v>8.8382000000000005</v>
      </c>
      <c r="S95" s="4">
        <v>18.600000000000001</v>
      </c>
      <c r="T95" s="4">
        <v>1855.8552</v>
      </c>
      <c r="W95" s="4">
        <v>0</v>
      </c>
      <c r="X95" s="4">
        <v>8.48E-2</v>
      </c>
      <c r="Y95" s="4">
        <v>11.9</v>
      </c>
      <c r="Z95" s="4">
        <v>858</v>
      </c>
      <c r="AA95" s="4">
        <v>884</v>
      </c>
      <c r="AB95" s="4">
        <v>809</v>
      </c>
      <c r="AC95" s="4">
        <v>60</v>
      </c>
      <c r="AD95" s="4">
        <v>7.05</v>
      </c>
      <c r="AE95" s="4">
        <v>0.16</v>
      </c>
      <c r="AF95" s="4">
        <v>978</v>
      </c>
      <c r="AG95" s="4">
        <v>-11</v>
      </c>
      <c r="AH95" s="4">
        <v>7</v>
      </c>
      <c r="AI95" s="4">
        <v>25</v>
      </c>
      <c r="AJ95" s="4">
        <v>191</v>
      </c>
      <c r="AK95" s="4">
        <v>138</v>
      </c>
      <c r="AL95" s="4">
        <v>2.7</v>
      </c>
      <c r="AM95" s="4">
        <v>195</v>
      </c>
      <c r="AN95" s="4" t="s">
        <v>155</v>
      </c>
      <c r="AO95" s="4">
        <v>2</v>
      </c>
      <c r="AP95" s="4">
        <v>0.58556712962962965</v>
      </c>
      <c r="AQ95" s="4">
        <v>47.164259999999999</v>
      </c>
      <c r="AR95" s="4">
        <v>-88.488437000000005</v>
      </c>
      <c r="AS95" s="4">
        <v>320</v>
      </c>
      <c r="AT95" s="4">
        <v>20.8</v>
      </c>
      <c r="AU95" s="4">
        <v>9</v>
      </c>
      <c r="AV95" s="4">
        <v>7</v>
      </c>
      <c r="AW95" s="4" t="s">
        <v>220</v>
      </c>
      <c r="AX95" s="4">
        <v>1.3</v>
      </c>
      <c r="AY95" s="4">
        <v>1.9</v>
      </c>
      <c r="AZ95" s="4">
        <v>2.4157839999999999</v>
      </c>
      <c r="BA95" s="4">
        <v>14.023</v>
      </c>
      <c r="BB95" s="4">
        <v>11.73</v>
      </c>
      <c r="BC95" s="4">
        <v>0.84</v>
      </c>
      <c r="BD95" s="4">
        <v>17.86</v>
      </c>
      <c r="BE95" s="4">
        <v>1890.48</v>
      </c>
      <c r="BF95" s="4">
        <v>701.70399999999995</v>
      </c>
      <c r="BG95" s="4">
        <v>0.28100000000000003</v>
      </c>
      <c r="BH95" s="4">
        <v>0.254</v>
      </c>
      <c r="BI95" s="4">
        <v>0.53500000000000003</v>
      </c>
      <c r="BJ95" s="4">
        <v>0.21299999999999999</v>
      </c>
      <c r="BK95" s="4">
        <v>0.192</v>
      </c>
      <c r="BL95" s="4">
        <v>0.40500000000000003</v>
      </c>
      <c r="BM95" s="4">
        <v>12.7448</v>
      </c>
      <c r="BQ95" s="4">
        <v>12.811999999999999</v>
      </c>
      <c r="BR95" s="4">
        <v>0.24054400000000001</v>
      </c>
      <c r="BS95" s="4">
        <v>-5</v>
      </c>
      <c r="BT95" s="4">
        <v>1.2E-2</v>
      </c>
      <c r="BU95" s="4">
        <v>5.8782940000000004</v>
      </c>
      <c r="BV95" s="4">
        <v>0.2424</v>
      </c>
      <c r="BW95" s="4">
        <f t="shared" si="14"/>
        <v>1.5530452748000001</v>
      </c>
      <c r="BY95" s="4">
        <f t="shared" si="15"/>
        <v>8190.1315667054405</v>
      </c>
      <c r="BZ95" s="4">
        <f t="shared" si="16"/>
        <v>3039.9941183633118</v>
      </c>
      <c r="CA95" s="4">
        <f t="shared" si="17"/>
        <v>0.92278047041400013</v>
      </c>
      <c r="CB95" s="4">
        <f t="shared" si="18"/>
        <v>55.214331170574404</v>
      </c>
    </row>
    <row r="96" spans="1:80" x14ac:dyDescent="0.25">
      <c r="A96" s="2">
        <v>42069</v>
      </c>
      <c r="B96" s="3">
        <v>2.3356481481481479E-3</v>
      </c>
      <c r="C96" s="4">
        <v>9.6470000000000002</v>
      </c>
      <c r="D96" s="4">
        <v>7.8399000000000001</v>
      </c>
      <c r="E96" s="4">
        <v>78398.566779999994</v>
      </c>
      <c r="F96" s="4">
        <v>14.1</v>
      </c>
      <c r="G96" s="4">
        <v>13.6</v>
      </c>
      <c r="H96" s="4">
        <v>2452.3000000000002</v>
      </c>
      <c r="J96" s="4">
        <v>0.1</v>
      </c>
      <c r="K96" s="4">
        <v>0.84099999999999997</v>
      </c>
      <c r="L96" s="4">
        <v>8.1129999999999995</v>
      </c>
      <c r="M96" s="4">
        <v>6.5933000000000002</v>
      </c>
      <c r="N96" s="4">
        <v>11.8363</v>
      </c>
      <c r="O96" s="4">
        <v>11.4376</v>
      </c>
      <c r="P96" s="4">
        <v>23.3</v>
      </c>
      <c r="Q96" s="4">
        <v>8.9711999999999996</v>
      </c>
      <c r="R96" s="4">
        <v>8.6691000000000003</v>
      </c>
      <c r="S96" s="4">
        <v>17.600000000000001</v>
      </c>
      <c r="T96" s="4">
        <v>2452.2761999999998</v>
      </c>
      <c r="W96" s="4">
        <v>0</v>
      </c>
      <c r="X96" s="4">
        <v>8.4099999999999994E-2</v>
      </c>
      <c r="Y96" s="4">
        <v>11.8</v>
      </c>
      <c r="Z96" s="4">
        <v>859</v>
      </c>
      <c r="AA96" s="4">
        <v>885</v>
      </c>
      <c r="AB96" s="4">
        <v>807</v>
      </c>
      <c r="AC96" s="4">
        <v>60</v>
      </c>
      <c r="AD96" s="4">
        <v>7.05</v>
      </c>
      <c r="AE96" s="4">
        <v>0.16</v>
      </c>
      <c r="AF96" s="4">
        <v>978</v>
      </c>
      <c r="AG96" s="4">
        <v>-11</v>
      </c>
      <c r="AH96" s="4">
        <v>7</v>
      </c>
      <c r="AI96" s="4">
        <v>25</v>
      </c>
      <c r="AJ96" s="4">
        <v>191</v>
      </c>
      <c r="AK96" s="4">
        <v>138</v>
      </c>
      <c r="AL96" s="4">
        <v>2.9</v>
      </c>
      <c r="AM96" s="4">
        <v>195</v>
      </c>
      <c r="AN96" s="4" t="s">
        <v>155</v>
      </c>
      <c r="AO96" s="4">
        <v>2</v>
      </c>
      <c r="AP96" s="4">
        <v>0.58556712962962965</v>
      </c>
      <c r="AQ96" s="4">
        <v>47.164275000000004</v>
      </c>
      <c r="AR96" s="4">
        <v>-88.488536999999994</v>
      </c>
      <c r="AS96" s="4">
        <v>319.89999999999998</v>
      </c>
      <c r="AT96" s="4">
        <v>20.6</v>
      </c>
      <c r="AU96" s="4">
        <v>9</v>
      </c>
      <c r="AV96" s="4">
        <v>7</v>
      </c>
      <c r="AW96" s="4" t="s">
        <v>220</v>
      </c>
      <c r="AX96" s="4">
        <v>1.3</v>
      </c>
      <c r="AY96" s="4">
        <v>1.9</v>
      </c>
      <c r="AZ96" s="4">
        <v>2.4</v>
      </c>
      <c r="BA96" s="4">
        <v>14.023</v>
      </c>
      <c r="BB96" s="4">
        <v>11.15</v>
      </c>
      <c r="BC96" s="4">
        <v>0.79</v>
      </c>
      <c r="BD96" s="4">
        <v>18.905999999999999</v>
      </c>
      <c r="BE96" s="4">
        <v>1644.827</v>
      </c>
      <c r="BF96" s="4">
        <v>850.78599999999994</v>
      </c>
      <c r="BG96" s="4">
        <v>0.251</v>
      </c>
      <c r="BH96" s="4">
        <v>0.24299999999999999</v>
      </c>
      <c r="BI96" s="4">
        <v>0.49399999999999999</v>
      </c>
      <c r="BJ96" s="4">
        <v>0.19</v>
      </c>
      <c r="BK96" s="4">
        <v>0.184</v>
      </c>
      <c r="BL96" s="4">
        <v>0.375</v>
      </c>
      <c r="BM96" s="4">
        <v>16.440899999999999</v>
      </c>
      <c r="BQ96" s="4">
        <v>12.397</v>
      </c>
      <c r="BR96" s="4">
        <v>0.28164400000000001</v>
      </c>
      <c r="BS96" s="4">
        <v>-5</v>
      </c>
      <c r="BT96" s="4">
        <v>1.2E-2</v>
      </c>
      <c r="BU96" s="4">
        <v>6.8826749999999999</v>
      </c>
      <c r="BV96" s="4">
        <v>0.2424</v>
      </c>
      <c r="BW96" s="4">
        <f t="shared" si="14"/>
        <v>1.8184027349999998</v>
      </c>
      <c r="BY96" s="4">
        <f t="shared" si="15"/>
        <v>8343.4367284298241</v>
      </c>
      <c r="BZ96" s="4">
        <f t="shared" si="16"/>
        <v>4315.6387634893499</v>
      </c>
      <c r="CA96" s="4">
        <f t="shared" si="17"/>
        <v>0.96378098024999992</v>
      </c>
      <c r="CB96" s="4">
        <f t="shared" si="18"/>
        <v>83.396982727327497</v>
      </c>
    </row>
    <row r="97" spans="1:80" x14ac:dyDescent="0.25">
      <c r="A97" s="2">
        <v>42069</v>
      </c>
      <c r="B97" s="3">
        <v>2.3472222222222223E-3</v>
      </c>
      <c r="C97" s="4">
        <v>9.3420000000000005</v>
      </c>
      <c r="D97" s="4">
        <v>8.5406999999999993</v>
      </c>
      <c r="E97" s="4">
        <v>85407.352209999997</v>
      </c>
      <c r="F97" s="4">
        <v>13.8</v>
      </c>
      <c r="G97" s="4">
        <v>10.7</v>
      </c>
      <c r="H97" s="4">
        <v>2813.7</v>
      </c>
      <c r="J97" s="4">
        <v>0.1</v>
      </c>
      <c r="K97" s="4">
        <v>0.83609999999999995</v>
      </c>
      <c r="L97" s="4">
        <v>7.8103999999999996</v>
      </c>
      <c r="M97" s="4">
        <v>7.1406999999999998</v>
      </c>
      <c r="N97" s="4">
        <v>11.5379</v>
      </c>
      <c r="O97" s="4">
        <v>8.9651999999999994</v>
      </c>
      <c r="P97" s="4">
        <v>20.5</v>
      </c>
      <c r="Q97" s="4">
        <v>8.7449999999999992</v>
      </c>
      <c r="R97" s="4">
        <v>6.7950999999999997</v>
      </c>
      <c r="S97" s="4">
        <v>15.5</v>
      </c>
      <c r="T97" s="4">
        <v>2813.7161999999998</v>
      </c>
      <c r="W97" s="4">
        <v>0</v>
      </c>
      <c r="X97" s="4">
        <v>8.3599999999999994E-2</v>
      </c>
      <c r="Y97" s="4">
        <v>11.8</v>
      </c>
      <c r="Z97" s="4">
        <v>859</v>
      </c>
      <c r="AA97" s="4">
        <v>885</v>
      </c>
      <c r="AB97" s="4">
        <v>809</v>
      </c>
      <c r="AC97" s="4">
        <v>60</v>
      </c>
      <c r="AD97" s="4">
        <v>7.05</v>
      </c>
      <c r="AE97" s="4">
        <v>0.16</v>
      </c>
      <c r="AF97" s="4">
        <v>978</v>
      </c>
      <c r="AG97" s="4">
        <v>-11</v>
      </c>
      <c r="AH97" s="4">
        <v>7</v>
      </c>
      <c r="AI97" s="4">
        <v>25</v>
      </c>
      <c r="AJ97" s="4">
        <v>191</v>
      </c>
      <c r="AK97" s="4">
        <v>138</v>
      </c>
      <c r="AL97" s="4">
        <v>2.8</v>
      </c>
      <c r="AM97" s="4">
        <v>195</v>
      </c>
      <c r="AN97" s="4" t="s">
        <v>155</v>
      </c>
      <c r="AO97" s="4">
        <v>2</v>
      </c>
      <c r="AP97" s="4">
        <v>0.58557870370370368</v>
      </c>
      <c r="AQ97" s="4">
        <v>47.164304999999999</v>
      </c>
      <c r="AR97" s="4">
        <v>-88.488758000000004</v>
      </c>
      <c r="AS97" s="4">
        <v>319.8</v>
      </c>
      <c r="AT97" s="4">
        <v>20.5</v>
      </c>
      <c r="AU97" s="4">
        <v>9</v>
      </c>
      <c r="AV97" s="4">
        <v>7</v>
      </c>
      <c r="AW97" s="4" t="s">
        <v>220</v>
      </c>
      <c r="AX97" s="4">
        <v>1.3</v>
      </c>
      <c r="AY97" s="4">
        <v>1.9</v>
      </c>
      <c r="AZ97" s="4">
        <v>2.4</v>
      </c>
      <c r="BA97" s="4">
        <v>14.023</v>
      </c>
      <c r="BB97" s="4">
        <v>10.79</v>
      </c>
      <c r="BC97" s="4">
        <v>0.77</v>
      </c>
      <c r="BD97" s="4">
        <v>19.606000000000002</v>
      </c>
      <c r="BE97" s="4">
        <v>1554.1869999999999</v>
      </c>
      <c r="BF97" s="4">
        <v>904.37699999999995</v>
      </c>
      <c r="BG97" s="4">
        <v>0.24</v>
      </c>
      <c r="BH97" s="4">
        <v>0.187</v>
      </c>
      <c r="BI97" s="4">
        <v>0.42699999999999999</v>
      </c>
      <c r="BJ97" s="4">
        <v>0.182</v>
      </c>
      <c r="BK97" s="4">
        <v>0.14199999999999999</v>
      </c>
      <c r="BL97" s="4">
        <v>0.32400000000000001</v>
      </c>
      <c r="BM97" s="4">
        <v>18.5153</v>
      </c>
      <c r="BQ97" s="4">
        <v>12.097</v>
      </c>
      <c r="BR97" s="4">
        <v>0.34778399999999998</v>
      </c>
      <c r="BS97" s="4">
        <v>-5</v>
      </c>
      <c r="BT97" s="4">
        <v>1.4814000000000001E-2</v>
      </c>
      <c r="BU97" s="4">
        <v>8.4989709999999992</v>
      </c>
      <c r="BV97" s="4">
        <v>0.29924299999999998</v>
      </c>
      <c r="BW97" s="4">
        <f t="shared" si="14"/>
        <v>2.2454281381999999</v>
      </c>
      <c r="BY97" s="4">
        <f t="shared" si="15"/>
        <v>9735.0258080422464</v>
      </c>
      <c r="BZ97" s="4">
        <f t="shared" si="16"/>
        <v>5664.7838614013781</v>
      </c>
      <c r="CA97" s="4">
        <f t="shared" si="17"/>
        <v>1.140000976114</v>
      </c>
      <c r="CB97" s="4">
        <f t="shared" si="18"/>
        <v>115.97505534639308</v>
      </c>
    </row>
    <row r="98" spans="1:80" x14ac:dyDescent="0.25">
      <c r="A98" s="2">
        <v>42069</v>
      </c>
      <c r="B98" s="3">
        <v>2.3587962962962959E-3</v>
      </c>
      <c r="C98" s="4">
        <v>9.1820000000000004</v>
      </c>
      <c r="D98" s="4">
        <v>8.4944000000000006</v>
      </c>
      <c r="E98" s="4">
        <v>84944.046820000003</v>
      </c>
      <c r="F98" s="4">
        <v>13.8</v>
      </c>
      <c r="G98" s="4">
        <v>10.1</v>
      </c>
      <c r="H98" s="4">
        <v>2951.7</v>
      </c>
      <c r="J98" s="4">
        <v>0.1</v>
      </c>
      <c r="K98" s="4">
        <v>0.83760000000000001</v>
      </c>
      <c r="L98" s="4">
        <v>7.6906999999999996</v>
      </c>
      <c r="M98" s="4">
        <v>7.1146000000000003</v>
      </c>
      <c r="N98" s="4">
        <v>11.558400000000001</v>
      </c>
      <c r="O98" s="4">
        <v>8.4594000000000005</v>
      </c>
      <c r="P98" s="4">
        <v>20</v>
      </c>
      <c r="Q98" s="4">
        <v>8.7606000000000002</v>
      </c>
      <c r="R98" s="4">
        <v>6.4116999999999997</v>
      </c>
      <c r="S98" s="4">
        <v>15.2</v>
      </c>
      <c r="T98" s="4">
        <v>2951.6680999999999</v>
      </c>
      <c r="W98" s="4">
        <v>0</v>
      </c>
      <c r="X98" s="4">
        <v>8.3799999999999999E-2</v>
      </c>
      <c r="Y98" s="4">
        <v>11.8</v>
      </c>
      <c r="Z98" s="4">
        <v>859</v>
      </c>
      <c r="AA98" s="4">
        <v>885</v>
      </c>
      <c r="AB98" s="4">
        <v>808</v>
      </c>
      <c r="AC98" s="4">
        <v>60</v>
      </c>
      <c r="AD98" s="4">
        <v>7.05</v>
      </c>
      <c r="AE98" s="4">
        <v>0.16</v>
      </c>
      <c r="AF98" s="4">
        <v>978</v>
      </c>
      <c r="AG98" s="4">
        <v>-11</v>
      </c>
      <c r="AH98" s="4">
        <v>7</v>
      </c>
      <c r="AI98" s="4">
        <v>25</v>
      </c>
      <c r="AJ98" s="4">
        <v>191</v>
      </c>
      <c r="AK98" s="4">
        <v>138</v>
      </c>
      <c r="AL98" s="4">
        <v>2.7</v>
      </c>
      <c r="AM98" s="4">
        <v>195</v>
      </c>
      <c r="AN98" s="4" t="s">
        <v>155</v>
      </c>
      <c r="AO98" s="4">
        <v>2</v>
      </c>
      <c r="AP98" s="4">
        <v>0.58560185185185187</v>
      </c>
      <c r="AQ98" s="4">
        <v>47.16431</v>
      </c>
      <c r="AR98" s="4">
        <v>-88.488793000000001</v>
      </c>
      <c r="AS98" s="4">
        <v>319.8</v>
      </c>
      <c r="AT98" s="4">
        <v>20.7</v>
      </c>
      <c r="AU98" s="4">
        <v>9</v>
      </c>
      <c r="AV98" s="4">
        <v>7</v>
      </c>
      <c r="AW98" s="4" t="s">
        <v>220</v>
      </c>
      <c r="AX98" s="4">
        <v>1.3</v>
      </c>
      <c r="AY98" s="4">
        <v>1.985015</v>
      </c>
      <c r="AZ98" s="4">
        <v>2.4</v>
      </c>
      <c r="BA98" s="4">
        <v>14.023</v>
      </c>
      <c r="BB98" s="4">
        <v>10.9</v>
      </c>
      <c r="BC98" s="4">
        <v>0.78</v>
      </c>
      <c r="BD98" s="4">
        <v>19.393999999999998</v>
      </c>
      <c r="BE98" s="4">
        <v>1543.787</v>
      </c>
      <c r="BF98" s="4">
        <v>908.96500000000003</v>
      </c>
      <c r="BG98" s="4">
        <v>0.24299999999999999</v>
      </c>
      <c r="BH98" s="4">
        <v>0.17799999999999999</v>
      </c>
      <c r="BI98" s="4">
        <v>0.42099999999999999</v>
      </c>
      <c r="BJ98" s="4">
        <v>0.184</v>
      </c>
      <c r="BK98" s="4">
        <v>0.13500000000000001</v>
      </c>
      <c r="BL98" s="4">
        <v>0.31900000000000001</v>
      </c>
      <c r="BM98" s="4">
        <v>19.593299999999999</v>
      </c>
      <c r="BQ98" s="4">
        <v>12.225</v>
      </c>
      <c r="BR98" s="4">
        <v>0.31541799999999998</v>
      </c>
      <c r="BS98" s="4">
        <v>-5</v>
      </c>
      <c r="BT98" s="4">
        <v>1.5938000000000001E-2</v>
      </c>
      <c r="BU98" s="4">
        <v>7.7080270000000004</v>
      </c>
      <c r="BV98" s="4">
        <v>0.32194800000000001</v>
      </c>
      <c r="BW98" s="4">
        <f t="shared" si="14"/>
        <v>2.0364607334000002</v>
      </c>
      <c r="BY98" s="4">
        <f t="shared" si="15"/>
        <v>8769.9697342695144</v>
      </c>
      <c r="BZ98" s="4">
        <f t="shared" si="16"/>
        <v>5163.662823634535</v>
      </c>
      <c r="CA98" s="4">
        <f t="shared" si="17"/>
        <v>1.045270125416</v>
      </c>
      <c r="CB98" s="4">
        <f t="shared" si="18"/>
        <v>111.3059301538767</v>
      </c>
    </row>
    <row r="99" spans="1:80" x14ac:dyDescent="0.25">
      <c r="A99" s="2">
        <v>42069</v>
      </c>
      <c r="B99" s="3">
        <v>2.3703703703703703E-3</v>
      </c>
      <c r="C99" s="4">
        <v>9.8640000000000008</v>
      </c>
      <c r="D99" s="4">
        <v>7.9311999999999996</v>
      </c>
      <c r="E99" s="4">
        <v>79312.104389999993</v>
      </c>
      <c r="F99" s="4">
        <v>13.8</v>
      </c>
      <c r="G99" s="4">
        <v>10.199999999999999</v>
      </c>
      <c r="H99" s="4">
        <v>2933.1</v>
      </c>
      <c r="J99" s="4">
        <v>0.1</v>
      </c>
      <c r="K99" s="4">
        <v>0.83799999999999997</v>
      </c>
      <c r="L99" s="4">
        <v>8.2658000000000005</v>
      </c>
      <c r="M99" s="4">
        <v>6.6459999999999999</v>
      </c>
      <c r="N99" s="4">
        <v>11.563700000000001</v>
      </c>
      <c r="O99" s="4">
        <v>8.5106999999999999</v>
      </c>
      <c r="P99" s="4">
        <v>20.100000000000001</v>
      </c>
      <c r="Q99" s="4">
        <v>8.7645999999999997</v>
      </c>
      <c r="R99" s="4">
        <v>6.4505999999999997</v>
      </c>
      <c r="S99" s="4">
        <v>15.2</v>
      </c>
      <c r="T99" s="4">
        <v>2933.0753</v>
      </c>
      <c r="W99" s="4">
        <v>0</v>
      </c>
      <c r="X99" s="4">
        <v>8.3799999999999999E-2</v>
      </c>
      <c r="Y99" s="4">
        <v>11.8</v>
      </c>
      <c r="Z99" s="4">
        <v>860</v>
      </c>
      <c r="AA99" s="4">
        <v>885</v>
      </c>
      <c r="AB99" s="4">
        <v>810</v>
      </c>
      <c r="AC99" s="4">
        <v>60</v>
      </c>
      <c r="AD99" s="4">
        <v>7.05</v>
      </c>
      <c r="AE99" s="4">
        <v>0.16</v>
      </c>
      <c r="AF99" s="4">
        <v>978</v>
      </c>
      <c r="AG99" s="4">
        <v>-11</v>
      </c>
      <c r="AH99" s="4">
        <v>7</v>
      </c>
      <c r="AI99" s="4">
        <v>25</v>
      </c>
      <c r="AJ99" s="4">
        <v>191</v>
      </c>
      <c r="AK99" s="4">
        <v>138</v>
      </c>
      <c r="AL99" s="4">
        <v>2.7</v>
      </c>
      <c r="AM99" s="4">
        <v>195</v>
      </c>
      <c r="AN99" s="4" t="s">
        <v>155</v>
      </c>
      <c r="AO99" s="4">
        <v>2</v>
      </c>
      <c r="AP99" s="4">
        <v>0.58560185185185187</v>
      </c>
      <c r="AQ99" s="4">
        <v>47.164316999999997</v>
      </c>
      <c r="AR99" s="4">
        <v>-88.488894999999999</v>
      </c>
      <c r="AS99" s="4">
        <v>319.60000000000002</v>
      </c>
      <c r="AT99" s="4">
        <v>22.7</v>
      </c>
      <c r="AU99" s="4">
        <v>9</v>
      </c>
      <c r="AV99" s="4">
        <v>7</v>
      </c>
      <c r="AW99" s="4" t="s">
        <v>220</v>
      </c>
      <c r="AX99" s="4">
        <v>1.3849149999999999</v>
      </c>
      <c r="AY99" s="4">
        <v>2</v>
      </c>
      <c r="AZ99" s="4">
        <v>2.484915</v>
      </c>
      <c r="BA99" s="4">
        <v>14.023</v>
      </c>
      <c r="BB99" s="4">
        <v>10.93</v>
      </c>
      <c r="BC99" s="4">
        <v>0.78</v>
      </c>
      <c r="BD99" s="4">
        <v>19.338999999999999</v>
      </c>
      <c r="BE99" s="4">
        <v>1647.79</v>
      </c>
      <c r="BF99" s="4">
        <v>843.24300000000005</v>
      </c>
      <c r="BG99" s="4">
        <v>0.24099999999999999</v>
      </c>
      <c r="BH99" s="4">
        <v>0.17799999999999999</v>
      </c>
      <c r="BI99" s="4">
        <v>0.41899999999999998</v>
      </c>
      <c r="BJ99" s="4">
        <v>0.183</v>
      </c>
      <c r="BK99" s="4">
        <v>0.13500000000000001</v>
      </c>
      <c r="BL99" s="4">
        <v>0.318</v>
      </c>
      <c r="BM99" s="4">
        <v>19.335799999999999</v>
      </c>
      <c r="BQ99" s="4">
        <v>12.146000000000001</v>
      </c>
      <c r="BR99" s="4">
        <v>0.35333399999999998</v>
      </c>
      <c r="BS99" s="4">
        <v>-5</v>
      </c>
      <c r="BT99" s="4">
        <v>1.5062000000000001E-2</v>
      </c>
      <c r="BU99" s="4">
        <v>8.6346000000000007</v>
      </c>
      <c r="BV99" s="4">
        <v>0.30425200000000002</v>
      </c>
      <c r="BW99" s="4">
        <f t="shared" si="14"/>
        <v>2.28126132</v>
      </c>
      <c r="BY99" s="4">
        <f t="shared" si="15"/>
        <v>10486.041552557999</v>
      </c>
      <c r="BZ99" s="4">
        <f t="shared" si="16"/>
        <v>5366.1456477486008</v>
      </c>
      <c r="CA99" s="4">
        <f t="shared" si="17"/>
        <v>1.1645571366</v>
      </c>
      <c r="CB99" s="4">
        <f t="shared" si="18"/>
        <v>123.04723432716</v>
      </c>
    </row>
    <row r="100" spans="1:80" x14ac:dyDescent="0.25">
      <c r="A100" s="2">
        <v>42069</v>
      </c>
      <c r="B100" s="3">
        <v>2.3819444444444448E-3</v>
      </c>
      <c r="C100" s="4">
        <v>10.004</v>
      </c>
      <c r="D100" s="4">
        <v>7.1524999999999999</v>
      </c>
      <c r="E100" s="4">
        <v>71525.480850000007</v>
      </c>
      <c r="F100" s="4">
        <v>13.8</v>
      </c>
      <c r="G100" s="4">
        <v>10.3</v>
      </c>
      <c r="H100" s="4">
        <v>2795.8</v>
      </c>
      <c r="J100" s="4">
        <v>0.1</v>
      </c>
      <c r="K100" s="4">
        <v>0.84460000000000002</v>
      </c>
      <c r="L100" s="4">
        <v>8.4495000000000005</v>
      </c>
      <c r="M100" s="4">
        <v>6.0408999999999997</v>
      </c>
      <c r="N100" s="4">
        <v>11.655200000000001</v>
      </c>
      <c r="O100" s="4">
        <v>8.6991999999999994</v>
      </c>
      <c r="P100" s="4">
        <v>20.399999999999999</v>
      </c>
      <c r="Q100" s="4">
        <v>8.8339999999999996</v>
      </c>
      <c r="R100" s="4">
        <v>6.5934999999999997</v>
      </c>
      <c r="S100" s="4">
        <v>15.4</v>
      </c>
      <c r="T100" s="4">
        <v>2795.8090999999999</v>
      </c>
      <c r="W100" s="4">
        <v>0</v>
      </c>
      <c r="X100" s="4">
        <v>8.4500000000000006E-2</v>
      </c>
      <c r="Y100" s="4">
        <v>11.8</v>
      </c>
      <c r="Z100" s="4">
        <v>859</v>
      </c>
      <c r="AA100" s="4">
        <v>884</v>
      </c>
      <c r="AB100" s="4">
        <v>809</v>
      </c>
      <c r="AC100" s="4">
        <v>60</v>
      </c>
      <c r="AD100" s="4">
        <v>7.05</v>
      </c>
      <c r="AE100" s="4">
        <v>0.16</v>
      </c>
      <c r="AF100" s="4">
        <v>978</v>
      </c>
      <c r="AG100" s="4">
        <v>-11</v>
      </c>
      <c r="AH100" s="4">
        <v>7</v>
      </c>
      <c r="AI100" s="4">
        <v>25</v>
      </c>
      <c r="AJ100" s="4">
        <v>191</v>
      </c>
      <c r="AK100" s="4">
        <v>138</v>
      </c>
      <c r="AL100" s="4">
        <v>2.9</v>
      </c>
      <c r="AM100" s="4">
        <v>195</v>
      </c>
      <c r="AN100" s="4" t="s">
        <v>155</v>
      </c>
      <c r="AO100" s="4">
        <v>2</v>
      </c>
      <c r="AP100" s="4">
        <v>0.58561342592592591</v>
      </c>
      <c r="AQ100" s="4">
        <v>47.164304999999999</v>
      </c>
      <c r="AR100" s="4">
        <v>-88.489028000000005</v>
      </c>
      <c r="AS100" s="4">
        <v>319.39999999999998</v>
      </c>
      <c r="AT100" s="4">
        <v>24.3</v>
      </c>
      <c r="AU100" s="4">
        <v>9</v>
      </c>
      <c r="AV100" s="4">
        <v>7</v>
      </c>
      <c r="AW100" s="4" t="s">
        <v>220</v>
      </c>
      <c r="AX100" s="4">
        <v>1.4</v>
      </c>
      <c r="AY100" s="4">
        <v>2</v>
      </c>
      <c r="AZ100" s="4">
        <v>2.5</v>
      </c>
      <c r="BA100" s="4">
        <v>14.023</v>
      </c>
      <c r="BB100" s="4">
        <v>11.42</v>
      </c>
      <c r="BC100" s="4">
        <v>0.81</v>
      </c>
      <c r="BD100" s="4">
        <v>18.402000000000001</v>
      </c>
      <c r="BE100" s="4">
        <v>1734.1780000000001</v>
      </c>
      <c r="BF100" s="4">
        <v>789.11500000000001</v>
      </c>
      <c r="BG100" s="4">
        <v>0.251</v>
      </c>
      <c r="BH100" s="4">
        <v>0.187</v>
      </c>
      <c r="BI100" s="4">
        <v>0.437</v>
      </c>
      <c r="BJ100" s="4">
        <v>0.19</v>
      </c>
      <c r="BK100" s="4">
        <v>0.14199999999999999</v>
      </c>
      <c r="BL100" s="4">
        <v>0.33200000000000002</v>
      </c>
      <c r="BM100" s="4">
        <v>18.975300000000001</v>
      </c>
      <c r="BQ100" s="4">
        <v>12.603999999999999</v>
      </c>
      <c r="BR100" s="4">
        <v>0.380388</v>
      </c>
      <c r="BS100" s="4">
        <v>-5</v>
      </c>
      <c r="BT100" s="4">
        <v>1.6875999999999999E-2</v>
      </c>
      <c r="BU100" s="4">
        <v>9.2957319999999992</v>
      </c>
      <c r="BV100" s="4">
        <v>0.340895</v>
      </c>
      <c r="BW100" s="4">
        <f t="shared" si="14"/>
        <v>2.4559323943999996</v>
      </c>
      <c r="BY100" s="4">
        <f t="shared" si="15"/>
        <v>11880.774545154152</v>
      </c>
      <c r="BZ100" s="4">
        <f t="shared" si="16"/>
        <v>5406.1909476416595</v>
      </c>
      <c r="CA100" s="4">
        <f t="shared" si="17"/>
        <v>1.3016813519599999</v>
      </c>
      <c r="CB100" s="4">
        <f t="shared" si="18"/>
        <v>129.99891662024518</v>
      </c>
    </row>
    <row r="101" spans="1:80" x14ac:dyDescent="0.25">
      <c r="A101" s="2">
        <v>42069</v>
      </c>
      <c r="B101" s="3">
        <v>2.3935185185185183E-3</v>
      </c>
      <c r="C101" s="4">
        <v>10.138</v>
      </c>
      <c r="D101" s="4">
        <v>7.2435999999999998</v>
      </c>
      <c r="E101" s="4">
        <v>72436.119149999999</v>
      </c>
      <c r="F101" s="4">
        <v>13.8</v>
      </c>
      <c r="G101" s="4">
        <v>10.4</v>
      </c>
      <c r="H101" s="4">
        <v>2671.9</v>
      </c>
      <c r="J101" s="4">
        <v>0.1</v>
      </c>
      <c r="K101" s="4">
        <v>0.84279999999999999</v>
      </c>
      <c r="L101" s="4">
        <v>8.5443999999999996</v>
      </c>
      <c r="M101" s="4">
        <v>6.1047000000000002</v>
      </c>
      <c r="N101" s="4">
        <v>11.6302</v>
      </c>
      <c r="O101" s="4">
        <v>8.7647999999999993</v>
      </c>
      <c r="P101" s="4">
        <v>20.399999999999999</v>
      </c>
      <c r="Q101" s="4">
        <v>8.8149999999999995</v>
      </c>
      <c r="R101" s="4">
        <v>6.6432000000000002</v>
      </c>
      <c r="S101" s="4">
        <v>15.5</v>
      </c>
      <c r="T101" s="4">
        <v>2671.8510999999999</v>
      </c>
      <c r="W101" s="4">
        <v>0</v>
      </c>
      <c r="X101" s="4">
        <v>8.43E-2</v>
      </c>
      <c r="Y101" s="4">
        <v>11.8</v>
      </c>
      <c r="Z101" s="4">
        <v>859</v>
      </c>
      <c r="AA101" s="4">
        <v>885</v>
      </c>
      <c r="AB101" s="4">
        <v>810</v>
      </c>
      <c r="AC101" s="4">
        <v>60</v>
      </c>
      <c r="AD101" s="4">
        <v>7.05</v>
      </c>
      <c r="AE101" s="4">
        <v>0.16</v>
      </c>
      <c r="AF101" s="4">
        <v>978</v>
      </c>
      <c r="AG101" s="4">
        <v>-11</v>
      </c>
      <c r="AH101" s="4">
        <v>7</v>
      </c>
      <c r="AI101" s="4">
        <v>25</v>
      </c>
      <c r="AJ101" s="4">
        <v>191</v>
      </c>
      <c r="AK101" s="4">
        <v>138</v>
      </c>
      <c r="AL101" s="4">
        <v>2.7</v>
      </c>
      <c r="AM101" s="4">
        <v>195</v>
      </c>
      <c r="AN101" s="4" t="s">
        <v>155</v>
      </c>
      <c r="AO101" s="4">
        <v>2</v>
      </c>
      <c r="AP101" s="4">
        <v>0.58562499999999995</v>
      </c>
      <c r="AQ101" s="4">
        <v>47.164251</v>
      </c>
      <c r="AR101" s="4">
        <v>-88.489284999999995</v>
      </c>
      <c r="AS101" s="4">
        <v>319.10000000000002</v>
      </c>
      <c r="AT101" s="4">
        <v>25.1</v>
      </c>
      <c r="AU101" s="4">
        <v>9</v>
      </c>
      <c r="AV101" s="4">
        <v>7</v>
      </c>
      <c r="AW101" s="4" t="s">
        <v>220</v>
      </c>
      <c r="AX101" s="4">
        <v>1.315285</v>
      </c>
      <c r="AY101" s="4">
        <v>2</v>
      </c>
      <c r="AZ101" s="4">
        <v>2.4152849999999999</v>
      </c>
      <c r="BA101" s="4">
        <v>14.023</v>
      </c>
      <c r="BB101" s="4">
        <v>11.28</v>
      </c>
      <c r="BC101" s="4">
        <v>0.8</v>
      </c>
      <c r="BD101" s="4">
        <v>18.655999999999999</v>
      </c>
      <c r="BE101" s="4">
        <v>1736.405</v>
      </c>
      <c r="BF101" s="4">
        <v>789.60799999999995</v>
      </c>
      <c r="BG101" s="4">
        <v>0.248</v>
      </c>
      <c r="BH101" s="4">
        <v>0.187</v>
      </c>
      <c r="BI101" s="4">
        <v>0.434</v>
      </c>
      <c r="BJ101" s="4">
        <v>0.188</v>
      </c>
      <c r="BK101" s="4">
        <v>0.14099999999999999</v>
      </c>
      <c r="BL101" s="4">
        <v>0.32900000000000001</v>
      </c>
      <c r="BM101" s="4">
        <v>17.9557</v>
      </c>
      <c r="BQ101" s="4">
        <v>12.452999999999999</v>
      </c>
      <c r="BR101" s="4">
        <v>0.39513199999999998</v>
      </c>
      <c r="BS101" s="4">
        <v>-5</v>
      </c>
      <c r="BT101" s="4">
        <v>1.5124E-2</v>
      </c>
      <c r="BU101" s="4">
        <v>9.6560380000000006</v>
      </c>
      <c r="BV101" s="4">
        <v>0.30550500000000003</v>
      </c>
      <c r="BW101" s="4">
        <f t="shared" si="14"/>
        <v>2.5511252396000001</v>
      </c>
      <c r="BY101" s="4">
        <f t="shared" si="15"/>
        <v>12357.126192918431</v>
      </c>
      <c r="BZ101" s="4">
        <f t="shared" si="16"/>
        <v>5619.2453367376474</v>
      </c>
      <c r="CA101" s="4">
        <f t="shared" si="17"/>
        <v>1.3379020011280001</v>
      </c>
      <c r="CB101" s="4">
        <f t="shared" si="18"/>
        <v>127.78173915773421</v>
      </c>
    </row>
    <row r="102" spans="1:80" x14ac:dyDescent="0.25">
      <c r="A102" s="2">
        <v>42069</v>
      </c>
      <c r="B102" s="3">
        <v>2.4050925925925928E-3</v>
      </c>
      <c r="C102" s="4">
        <v>10.25</v>
      </c>
      <c r="D102" s="4">
        <v>6.9391999999999996</v>
      </c>
      <c r="E102" s="4">
        <v>69391.980119999993</v>
      </c>
      <c r="F102" s="4">
        <v>16.8</v>
      </c>
      <c r="G102" s="4">
        <v>10.3</v>
      </c>
      <c r="H102" s="4">
        <v>2604.1999999999998</v>
      </c>
      <c r="J102" s="4">
        <v>0.1</v>
      </c>
      <c r="K102" s="4">
        <v>0.84499999999999997</v>
      </c>
      <c r="L102" s="4">
        <v>8.6607000000000003</v>
      </c>
      <c r="M102" s="4">
        <v>5.8632999999999997</v>
      </c>
      <c r="N102" s="4">
        <v>14.2334</v>
      </c>
      <c r="O102" s="4">
        <v>8.7029999999999994</v>
      </c>
      <c r="P102" s="4">
        <v>22.9</v>
      </c>
      <c r="Q102" s="4">
        <v>10.788</v>
      </c>
      <c r="R102" s="4">
        <v>6.5964</v>
      </c>
      <c r="S102" s="4">
        <v>17.399999999999999</v>
      </c>
      <c r="T102" s="4">
        <v>2604.2100999999998</v>
      </c>
      <c r="W102" s="4">
        <v>0</v>
      </c>
      <c r="X102" s="4">
        <v>8.4500000000000006E-2</v>
      </c>
      <c r="Y102" s="4">
        <v>11.9</v>
      </c>
      <c r="Z102" s="4">
        <v>859</v>
      </c>
      <c r="AA102" s="4">
        <v>884</v>
      </c>
      <c r="AB102" s="4">
        <v>809</v>
      </c>
      <c r="AC102" s="4">
        <v>60</v>
      </c>
      <c r="AD102" s="4">
        <v>7.05</v>
      </c>
      <c r="AE102" s="4">
        <v>0.16</v>
      </c>
      <c r="AF102" s="4">
        <v>978</v>
      </c>
      <c r="AG102" s="4">
        <v>-11</v>
      </c>
      <c r="AH102" s="4">
        <v>7</v>
      </c>
      <c r="AI102" s="4">
        <v>25</v>
      </c>
      <c r="AJ102" s="4">
        <v>191</v>
      </c>
      <c r="AK102" s="4">
        <v>138</v>
      </c>
      <c r="AL102" s="4">
        <v>2.9</v>
      </c>
      <c r="AM102" s="4">
        <v>195</v>
      </c>
      <c r="AN102" s="4" t="s">
        <v>155</v>
      </c>
      <c r="AO102" s="4">
        <v>2</v>
      </c>
      <c r="AP102" s="4">
        <v>0.58564814814814814</v>
      </c>
      <c r="AQ102" s="4">
        <v>47.164194999999999</v>
      </c>
      <c r="AR102" s="4">
        <v>-88.489452</v>
      </c>
      <c r="AS102" s="4">
        <v>318.89999999999998</v>
      </c>
      <c r="AT102" s="4">
        <v>27.1</v>
      </c>
      <c r="AU102" s="4">
        <v>9</v>
      </c>
      <c r="AV102" s="4">
        <v>8</v>
      </c>
      <c r="AW102" s="4" t="s">
        <v>220</v>
      </c>
      <c r="AX102" s="4">
        <v>1.046154</v>
      </c>
      <c r="AY102" s="4">
        <v>1.9153849999999999</v>
      </c>
      <c r="AZ102" s="4">
        <v>2.230769</v>
      </c>
      <c r="BA102" s="4">
        <v>14.023</v>
      </c>
      <c r="BB102" s="4">
        <v>11.45</v>
      </c>
      <c r="BC102" s="4">
        <v>0.82</v>
      </c>
      <c r="BD102" s="4">
        <v>18.350000000000001</v>
      </c>
      <c r="BE102" s="4">
        <v>1775.7919999999999</v>
      </c>
      <c r="BF102" s="4">
        <v>765.16399999999999</v>
      </c>
      <c r="BG102" s="4">
        <v>0.30599999999999999</v>
      </c>
      <c r="BH102" s="4">
        <v>0.187</v>
      </c>
      <c r="BI102" s="4">
        <v>0.49199999999999999</v>
      </c>
      <c r="BJ102" s="4">
        <v>0.23200000000000001</v>
      </c>
      <c r="BK102" s="4">
        <v>0.14199999999999999</v>
      </c>
      <c r="BL102" s="4">
        <v>0.373</v>
      </c>
      <c r="BM102" s="4">
        <v>17.657699999999998</v>
      </c>
      <c r="BQ102" s="4">
        <v>12.597</v>
      </c>
      <c r="BR102" s="4">
        <v>0.44196200000000002</v>
      </c>
      <c r="BS102" s="4">
        <v>-5</v>
      </c>
      <c r="BT102" s="4">
        <v>1.7814E-2</v>
      </c>
      <c r="BU102" s="4">
        <v>10.800447</v>
      </c>
      <c r="BV102" s="4">
        <v>0.35984300000000002</v>
      </c>
      <c r="BW102" s="4">
        <f t="shared" si="14"/>
        <v>2.8534780974</v>
      </c>
      <c r="BY102" s="4">
        <f t="shared" si="15"/>
        <v>14135.179018340687</v>
      </c>
      <c r="BZ102" s="4">
        <f t="shared" si="16"/>
        <v>6090.6514492629967</v>
      </c>
      <c r="CA102" s="4">
        <f t="shared" si="17"/>
        <v>1.846703629848</v>
      </c>
      <c r="CB102" s="4">
        <f t="shared" si="18"/>
        <v>140.55404605503028</v>
      </c>
    </row>
    <row r="103" spans="1:80" x14ac:dyDescent="0.25">
      <c r="A103" s="2">
        <v>42069</v>
      </c>
      <c r="B103" s="3">
        <v>2.4166666666666668E-3</v>
      </c>
      <c r="C103" s="4">
        <v>10.098000000000001</v>
      </c>
      <c r="D103" s="4">
        <v>7.2195</v>
      </c>
      <c r="E103" s="4">
        <v>72194.860050000003</v>
      </c>
      <c r="F103" s="4">
        <v>22.3</v>
      </c>
      <c r="G103" s="4">
        <v>13.1</v>
      </c>
      <c r="H103" s="4">
        <v>2491.8000000000002</v>
      </c>
      <c r="J103" s="4">
        <v>0.1</v>
      </c>
      <c r="K103" s="4">
        <v>0.84350000000000003</v>
      </c>
      <c r="L103" s="4">
        <v>8.5174000000000003</v>
      </c>
      <c r="M103" s="4">
        <v>6.0896999999999997</v>
      </c>
      <c r="N103" s="4">
        <v>18.814399999999999</v>
      </c>
      <c r="O103" s="4">
        <v>11.073399999999999</v>
      </c>
      <c r="P103" s="4">
        <v>29.9</v>
      </c>
      <c r="Q103" s="4">
        <v>14.260199999999999</v>
      </c>
      <c r="R103" s="4">
        <v>8.3930000000000007</v>
      </c>
      <c r="S103" s="4">
        <v>22.7</v>
      </c>
      <c r="T103" s="4">
        <v>2491.8024</v>
      </c>
      <c r="W103" s="4">
        <v>0</v>
      </c>
      <c r="X103" s="4">
        <v>8.4400000000000003E-2</v>
      </c>
      <c r="Y103" s="4">
        <v>11.8</v>
      </c>
      <c r="Z103" s="4">
        <v>858</v>
      </c>
      <c r="AA103" s="4">
        <v>884</v>
      </c>
      <c r="AB103" s="4">
        <v>809</v>
      </c>
      <c r="AC103" s="4">
        <v>60</v>
      </c>
      <c r="AD103" s="4">
        <v>7.05</v>
      </c>
      <c r="AE103" s="4">
        <v>0.16</v>
      </c>
      <c r="AF103" s="4">
        <v>978</v>
      </c>
      <c r="AG103" s="4">
        <v>-11</v>
      </c>
      <c r="AH103" s="4">
        <v>7</v>
      </c>
      <c r="AI103" s="4">
        <v>25</v>
      </c>
      <c r="AJ103" s="4">
        <v>191</v>
      </c>
      <c r="AK103" s="4">
        <v>138</v>
      </c>
      <c r="AL103" s="4">
        <v>2.8</v>
      </c>
      <c r="AM103" s="4">
        <v>195</v>
      </c>
      <c r="AN103" s="4" t="s">
        <v>155</v>
      </c>
      <c r="AO103" s="4">
        <v>2</v>
      </c>
      <c r="AP103" s="4">
        <v>0.58565972222222229</v>
      </c>
      <c r="AQ103" s="4">
        <v>47.164186999999998</v>
      </c>
      <c r="AR103" s="4">
        <v>-88.489474999999999</v>
      </c>
      <c r="AS103" s="4">
        <v>318.89999999999998</v>
      </c>
      <c r="AT103" s="4">
        <v>28.2</v>
      </c>
      <c r="AU103" s="4">
        <v>9</v>
      </c>
      <c r="AV103" s="4">
        <v>8</v>
      </c>
      <c r="AW103" s="4" t="s">
        <v>206</v>
      </c>
      <c r="AX103" s="4">
        <v>1</v>
      </c>
      <c r="AY103" s="4">
        <v>1.984515</v>
      </c>
      <c r="AZ103" s="4">
        <v>2.2000000000000002</v>
      </c>
      <c r="BA103" s="4">
        <v>14.023</v>
      </c>
      <c r="BB103" s="4">
        <v>11.34</v>
      </c>
      <c r="BC103" s="4">
        <v>0.81</v>
      </c>
      <c r="BD103" s="4">
        <v>18.552</v>
      </c>
      <c r="BE103" s="4">
        <v>1737.9269999999999</v>
      </c>
      <c r="BF103" s="4">
        <v>790.85900000000004</v>
      </c>
      <c r="BG103" s="4">
        <v>0.40200000000000002</v>
      </c>
      <c r="BH103" s="4">
        <v>0.23699999999999999</v>
      </c>
      <c r="BI103" s="4">
        <v>0.63900000000000001</v>
      </c>
      <c r="BJ103" s="4">
        <v>0.30499999999999999</v>
      </c>
      <c r="BK103" s="4">
        <v>0.17899999999999999</v>
      </c>
      <c r="BL103" s="4">
        <v>0.48399999999999999</v>
      </c>
      <c r="BM103" s="4">
        <v>16.813500000000001</v>
      </c>
      <c r="BQ103" s="4">
        <v>12.515000000000001</v>
      </c>
      <c r="BR103" s="4">
        <v>0.38309199999999999</v>
      </c>
      <c r="BS103" s="4">
        <v>-5</v>
      </c>
      <c r="BT103" s="4">
        <v>1.7062000000000001E-2</v>
      </c>
      <c r="BU103" s="4">
        <v>9.3618100000000002</v>
      </c>
      <c r="BV103" s="4">
        <v>0.34465200000000001</v>
      </c>
      <c r="BW103" s="4">
        <f t="shared" si="14"/>
        <v>2.473390202</v>
      </c>
      <c r="BY103" s="4">
        <f t="shared" si="15"/>
        <v>11991.094925120189</v>
      </c>
      <c r="BZ103" s="4">
        <f t="shared" si="16"/>
        <v>5456.6534390602301</v>
      </c>
      <c r="CA103" s="4">
        <f t="shared" si="17"/>
        <v>2.10439446085</v>
      </c>
      <c r="CB103" s="4">
        <f t="shared" si="18"/>
        <v>116.00733202459502</v>
      </c>
    </row>
    <row r="104" spans="1:80" x14ac:dyDescent="0.25">
      <c r="A104" s="2">
        <v>42069</v>
      </c>
      <c r="B104" s="3">
        <v>2.4282407407407408E-3</v>
      </c>
      <c r="C104" s="4">
        <v>9.4019999999999992</v>
      </c>
      <c r="D104" s="4">
        <v>8.1232000000000006</v>
      </c>
      <c r="E104" s="4">
        <v>81231.766640000002</v>
      </c>
      <c r="F104" s="4">
        <v>25.8</v>
      </c>
      <c r="G104" s="4">
        <v>29.2</v>
      </c>
      <c r="H104" s="4">
        <v>2571.4</v>
      </c>
      <c r="J104" s="4">
        <v>0.1</v>
      </c>
      <c r="K104" s="4">
        <v>0.84</v>
      </c>
      <c r="L104" s="4">
        <v>7.8974000000000002</v>
      </c>
      <c r="M104" s="4">
        <v>6.8231000000000002</v>
      </c>
      <c r="N104" s="4">
        <v>21.705500000000001</v>
      </c>
      <c r="O104" s="4">
        <v>24.555399999999999</v>
      </c>
      <c r="P104" s="4">
        <v>46.3</v>
      </c>
      <c r="Q104" s="4">
        <v>16.451499999999999</v>
      </c>
      <c r="R104" s="4">
        <v>18.611499999999999</v>
      </c>
      <c r="S104" s="4">
        <v>35.1</v>
      </c>
      <c r="T104" s="4">
        <v>2571.4407000000001</v>
      </c>
      <c r="W104" s="4">
        <v>0</v>
      </c>
      <c r="X104" s="4">
        <v>8.4000000000000005E-2</v>
      </c>
      <c r="Y104" s="4">
        <v>11.8</v>
      </c>
      <c r="Z104" s="4">
        <v>859</v>
      </c>
      <c r="AA104" s="4">
        <v>884</v>
      </c>
      <c r="AB104" s="4">
        <v>811</v>
      </c>
      <c r="AC104" s="4">
        <v>60</v>
      </c>
      <c r="AD104" s="4">
        <v>7.05</v>
      </c>
      <c r="AE104" s="4">
        <v>0.16</v>
      </c>
      <c r="AF104" s="4">
        <v>978</v>
      </c>
      <c r="AG104" s="4">
        <v>-11</v>
      </c>
      <c r="AH104" s="4">
        <v>7</v>
      </c>
      <c r="AI104" s="4">
        <v>25</v>
      </c>
      <c r="AJ104" s="4">
        <v>191</v>
      </c>
      <c r="AK104" s="4">
        <v>138</v>
      </c>
      <c r="AL104" s="4">
        <v>2.8</v>
      </c>
      <c r="AM104" s="4">
        <v>195</v>
      </c>
      <c r="AN104" s="4" t="s">
        <v>155</v>
      </c>
      <c r="AO104" s="4">
        <v>2</v>
      </c>
      <c r="AP104" s="4">
        <v>0.58565972222222229</v>
      </c>
      <c r="AQ104" s="4">
        <v>47.164133</v>
      </c>
      <c r="AR104" s="4">
        <v>-88.489596000000006</v>
      </c>
      <c r="AS104" s="4">
        <v>318.60000000000002</v>
      </c>
      <c r="AT104" s="4">
        <v>29.1</v>
      </c>
      <c r="AU104" s="4">
        <v>9</v>
      </c>
      <c r="AV104" s="4">
        <v>8</v>
      </c>
      <c r="AW104" s="4" t="s">
        <v>206</v>
      </c>
      <c r="AX104" s="4">
        <v>1</v>
      </c>
      <c r="AY104" s="4">
        <v>1.831169</v>
      </c>
      <c r="AZ104" s="4">
        <v>2.1155840000000001</v>
      </c>
      <c r="BA104" s="4">
        <v>14.023</v>
      </c>
      <c r="BB104" s="4">
        <v>11.07</v>
      </c>
      <c r="BC104" s="4">
        <v>0.79</v>
      </c>
      <c r="BD104" s="4">
        <v>19.055</v>
      </c>
      <c r="BE104" s="4">
        <v>1598.316</v>
      </c>
      <c r="BF104" s="4">
        <v>878.89400000000001</v>
      </c>
      <c r="BG104" s="4">
        <v>0.46</v>
      </c>
      <c r="BH104" s="4">
        <v>0.52</v>
      </c>
      <c r="BI104" s="4">
        <v>0.98</v>
      </c>
      <c r="BJ104" s="4">
        <v>0.34899999999999998</v>
      </c>
      <c r="BK104" s="4">
        <v>0.39400000000000002</v>
      </c>
      <c r="BL104" s="4">
        <v>0.74299999999999999</v>
      </c>
      <c r="BM104" s="4">
        <v>17.209800000000001</v>
      </c>
      <c r="BQ104" s="4">
        <v>12.36</v>
      </c>
      <c r="BR104" s="4">
        <v>0.276758</v>
      </c>
      <c r="BS104" s="4">
        <v>-5</v>
      </c>
      <c r="BT104" s="4">
        <v>1.3247999999999999E-2</v>
      </c>
      <c r="BU104" s="4">
        <v>6.763274</v>
      </c>
      <c r="BV104" s="4">
        <v>0.26761000000000001</v>
      </c>
      <c r="BW104" s="4">
        <f t="shared" si="14"/>
        <v>1.7868569908</v>
      </c>
      <c r="BY104" s="4">
        <f t="shared" si="15"/>
        <v>7966.8587473324078</v>
      </c>
      <c r="BZ104" s="4">
        <f t="shared" si="16"/>
        <v>4380.8760920105715</v>
      </c>
      <c r="CA104" s="4">
        <f t="shared" si="17"/>
        <v>1.7396019953619999</v>
      </c>
      <c r="CB104" s="4">
        <f t="shared" si="18"/>
        <v>85.782814956392414</v>
      </c>
    </row>
    <row r="105" spans="1:80" x14ac:dyDescent="0.25">
      <c r="A105" s="2">
        <v>42069</v>
      </c>
      <c r="B105" s="3">
        <v>2.4398148148148148E-3</v>
      </c>
      <c r="C105" s="4">
        <v>8.9570000000000007</v>
      </c>
      <c r="D105" s="4">
        <v>9.0371000000000006</v>
      </c>
      <c r="E105" s="4">
        <v>90371.072010000004</v>
      </c>
      <c r="F105" s="4">
        <v>27.1</v>
      </c>
      <c r="G105" s="4">
        <v>60.3</v>
      </c>
      <c r="H105" s="4">
        <v>2859.8</v>
      </c>
      <c r="J105" s="4">
        <v>0.1</v>
      </c>
      <c r="K105" s="4">
        <v>0.83399999999999996</v>
      </c>
      <c r="L105" s="4">
        <v>7.4706000000000001</v>
      </c>
      <c r="M105" s="4">
        <v>7.5373000000000001</v>
      </c>
      <c r="N105" s="4">
        <v>22.566199999999998</v>
      </c>
      <c r="O105" s="4">
        <v>50.320500000000003</v>
      </c>
      <c r="P105" s="4">
        <v>72.900000000000006</v>
      </c>
      <c r="Q105" s="4">
        <v>17.103899999999999</v>
      </c>
      <c r="R105" s="4">
        <v>38.14</v>
      </c>
      <c r="S105" s="4">
        <v>55.2</v>
      </c>
      <c r="T105" s="4">
        <v>2859.7728000000002</v>
      </c>
      <c r="W105" s="4">
        <v>0</v>
      </c>
      <c r="X105" s="4">
        <v>8.3400000000000002E-2</v>
      </c>
      <c r="Y105" s="4">
        <v>11.8</v>
      </c>
      <c r="Z105" s="4">
        <v>858</v>
      </c>
      <c r="AA105" s="4">
        <v>884</v>
      </c>
      <c r="AB105" s="4">
        <v>811</v>
      </c>
      <c r="AC105" s="4">
        <v>60</v>
      </c>
      <c r="AD105" s="4">
        <v>7.05</v>
      </c>
      <c r="AE105" s="4">
        <v>0.16</v>
      </c>
      <c r="AF105" s="4">
        <v>978</v>
      </c>
      <c r="AG105" s="4">
        <v>-11</v>
      </c>
      <c r="AH105" s="4">
        <v>7</v>
      </c>
      <c r="AI105" s="4">
        <v>25</v>
      </c>
      <c r="AJ105" s="4">
        <v>191</v>
      </c>
      <c r="AK105" s="4">
        <v>138</v>
      </c>
      <c r="AL105" s="4">
        <v>2.9</v>
      </c>
      <c r="AM105" s="4">
        <v>195</v>
      </c>
      <c r="AN105" s="4" t="s">
        <v>155</v>
      </c>
      <c r="AO105" s="4">
        <v>2</v>
      </c>
      <c r="AP105" s="4">
        <v>0.58567129629629633</v>
      </c>
      <c r="AQ105" s="4">
        <v>47.163991000000003</v>
      </c>
      <c r="AR105" s="4">
        <v>-88.489853999999994</v>
      </c>
      <c r="AS105" s="4">
        <v>318.7</v>
      </c>
      <c r="AT105" s="4">
        <v>31</v>
      </c>
      <c r="AU105" s="4">
        <v>9</v>
      </c>
      <c r="AV105" s="4">
        <v>8</v>
      </c>
      <c r="AW105" s="4" t="s">
        <v>206</v>
      </c>
      <c r="AX105" s="4">
        <v>1</v>
      </c>
      <c r="AY105" s="4">
        <v>1.6313690000000001</v>
      </c>
      <c r="AZ105" s="4">
        <v>1.9313689999999999</v>
      </c>
      <c r="BA105" s="4">
        <v>14.023</v>
      </c>
      <c r="BB105" s="4">
        <v>10.65</v>
      </c>
      <c r="BC105" s="4">
        <v>0.76</v>
      </c>
      <c r="BD105" s="4">
        <v>19.899000000000001</v>
      </c>
      <c r="BE105" s="4">
        <v>1480.586</v>
      </c>
      <c r="BF105" s="4">
        <v>950.75400000000002</v>
      </c>
      <c r="BG105" s="4">
        <v>0.46800000000000003</v>
      </c>
      <c r="BH105" s="4">
        <v>1.044</v>
      </c>
      <c r="BI105" s="4">
        <v>1.5129999999999999</v>
      </c>
      <c r="BJ105" s="4">
        <v>0.35499999999999998</v>
      </c>
      <c r="BK105" s="4">
        <v>0.79200000000000004</v>
      </c>
      <c r="BL105" s="4">
        <v>1.147</v>
      </c>
      <c r="BM105" s="4">
        <v>18.7425</v>
      </c>
      <c r="BQ105" s="4">
        <v>12.019</v>
      </c>
      <c r="BR105" s="4">
        <v>0.33003199999999999</v>
      </c>
      <c r="BS105" s="4">
        <v>-5</v>
      </c>
      <c r="BT105" s="4">
        <v>1.2062E-2</v>
      </c>
      <c r="BU105" s="4">
        <v>8.0651569999999992</v>
      </c>
      <c r="BV105" s="4">
        <v>0.24365200000000001</v>
      </c>
      <c r="BW105" s="4">
        <f t="shared" si="14"/>
        <v>2.1308144793999997</v>
      </c>
      <c r="BY105" s="4">
        <f t="shared" si="15"/>
        <v>8800.6338454554734</v>
      </c>
      <c r="BZ105" s="4">
        <f t="shared" si="16"/>
        <v>5651.3014651645854</v>
      </c>
      <c r="CA105" s="4">
        <f t="shared" si="17"/>
        <v>2.1101273516949997</v>
      </c>
      <c r="CB105" s="4">
        <f t="shared" si="18"/>
        <v>111.40580813843249</v>
      </c>
    </row>
    <row r="106" spans="1:80" x14ac:dyDescent="0.25">
      <c r="A106" s="2">
        <v>42069</v>
      </c>
      <c r="B106" s="3">
        <v>2.4513888888888888E-3</v>
      </c>
      <c r="C106" s="4">
        <v>9.0640000000000001</v>
      </c>
      <c r="D106" s="4">
        <v>9.0471000000000004</v>
      </c>
      <c r="E106" s="4">
        <v>90471.418799999999</v>
      </c>
      <c r="F106" s="4">
        <v>27.1</v>
      </c>
      <c r="G106" s="4">
        <v>48</v>
      </c>
      <c r="H106" s="4">
        <v>2907.4</v>
      </c>
      <c r="J106" s="4">
        <v>0.1</v>
      </c>
      <c r="K106" s="4">
        <v>0.83309999999999995</v>
      </c>
      <c r="L106" s="4">
        <v>7.5511999999999997</v>
      </c>
      <c r="M106" s="4">
        <v>7.5369000000000002</v>
      </c>
      <c r="N106" s="4">
        <v>22.5761</v>
      </c>
      <c r="O106" s="4">
        <v>39.987099999999998</v>
      </c>
      <c r="P106" s="4">
        <v>62.6</v>
      </c>
      <c r="Q106" s="4">
        <v>17.1113</v>
      </c>
      <c r="R106" s="4">
        <v>30.3079</v>
      </c>
      <c r="S106" s="4">
        <v>47.4</v>
      </c>
      <c r="T106" s="4">
        <v>2907.4</v>
      </c>
      <c r="W106" s="4">
        <v>0</v>
      </c>
      <c r="X106" s="4">
        <v>8.3299999999999999E-2</v>
      </c>
      <c r="Y106" s="4">
        <v>11.8</v>
      </c>
      <c r="Z106" s="4">
        <v>859</v>
      </c>
      <c r="AA106" s="4">
        <v>885</v>
      </c>
      <c r="AB106" s="4">
        <v>811</v>
      </c>
      <c r="AC106" s="4">
        <v>60</v>
      </c>
      <c r="AD106" s="4">
        <v>7.05</v>
      </c>
      <c r="AE106" s="4">
        <v>0.16</v>
      </c>
      <c r="AF106" s="4">
        <v>978</v>
      </c>
      <c r="AG106" s="4">
        <v>-11</v>
      </c>
      <c r="AH106" s="4">
        <v>7</v>
      </c>
      <c r="AI106" s="4">
        <v>25</v>
      </c>
      <c r="AJ106" s="4">
        <v>191</v>
      </c>
      <c r="AK106" s="4">
        <v>138</v>
      </c>
      <c r="AL106" s="4">
        <v>2.8</v>
      </c>
      <c r="AM106" s="4">
        <v>195</v>
      </c>
      <c r="AN106" s="4" t="s">
        <v>155</v>
      </c>
      <c r="AO106" s="4">
        <v>2</v>
      </c>
      <c r="AP106" s="4">
        <v>0.58569444444444441</v>
      </c>
      <c r="AQ106" s="4">
        <v>47.163890000000002</v>
      </c>
      <c r="AR106" s="4">
        <v>-88.490018000000006</v>
      </c>
      <c r="AS106" s="4">
        <v>318.60000000000002</v>
      </c>
      <c r="AT106" s="4">
        <v>31.8</v>
      </c>
      <c r="AU106" s="4">
        <v>9</v>
      </c>
      <c r="AV106" s="4">
        <v>8</v>
      </c>
      <c r="AW106" s="4" t="s">
        <v>206</v>
      </c>
      <c r="AX106" s="4">
        <v>1</v>
      </c>
      <c r="AY106" s="4">
        <v>1.6842159999999999</v>
      </c>
      <c r="AZ106" s="4">
        <v>1.9</v>
      </c>
      <c r="BA106" s="4">
        <v>14.023</v>
      </c>
      <c r="BB106" s="4">
        <v>10.59</v>
      </c>
      <c r="BC106" s="4">
        <v>0.75</v>
      </c>
      <c r="BD106" s="4">
        <v>20.039000000000001</v>
      </c>
      <c r="BE106" s="4">
        <v>1488.2739999999999</v>
      </c>
      <c r="BF106" s="4">
        <v>945.43700000000001</v>
      </c>
      <c r="BG106" s="4">
        <v>0.46600000000000003</v>
      </c>
      <c r="BH106" s="4">
        <v>0.82499999999999996</v>
      </c>
      <c r="BI106" s="4">
        <v>1.2909999999999999</v>
      </c>
      <c r="BJ106" s="4">
        <v>0.35299999999999998</v>
      </c>
      <c r="BK106" s="4">
        <v>0.626</v>
      </c>
      <c r="BL106" s="4">
        <v>0.97899999999999998</v>
      </c>
      <c r="BM106" s="4">
        <v>18.949200000000001</v>
      </c>
      <c r="BQ106" s="4">
        <v>11.938000000000001</v>
      </c>
      <c r="BR106" s="4">
        <v>0.38272699999999998</v>
      </c>
      <c r="BS106" s="4">
        <v>-5</v>
      </c>
      <c r="BT106" s="4">
        <v>8.2520000000000007E-3</v>
      </c>
      <c r="BU106" s="4">
        <v>9.3528979999999997</v>
      </c>
      <c r="BV106" s="4">
        <v>0.166685</v>
      </c>
      <c r="BW106" s="4">
        <f t="shared" si="14"/>
        <v>2.4710356515999998</v>
      </c>
      <c r="BY106" s="4">
        <f t="shared" si="15"/>
        <v>10258.800414604322</v>
      </c>
      <c r="BZ106" s="4">
        <f t="shared" si="16"/>
        <v>6516.9783840759619</v>
      </c>
      <c r="CA106" s="4">
        <f t="shared" si="17"/>
        <v>2.433259296578</v>
      </c>
      <c r="CB106" s="4">
        <f t="shared" si="18"/>
        <v>130.6184619340392</v>
      </c>
    </row>
    <row r="107" spans="1:80" x14ac:dyDescent="0.25">
      <c r="A107" s="2">
        <v>42069</v>
      </c>
      <c r="B107" s="3">
        <v>2.4629629629629632E-3</v>
      </c>
      <c r="C107" s="4">
        <v>9.2129999999999992</v>
      </c>
      <c r="D107" s="4">
        <v>8.6437000000000008</v>
      </c>
      <c r="E107" s="4">
        <v>86437.230769999995</v>
      </c>
      <c r="F107" s="4">
        <v>27.4</v>
      </c>
      <c r="G107" s="4">
        <v>28.4</v>
      </c>
      <c r="H107" s="4">
        <v>2927.5</v>
      </c>
      <c r="J107" s="4">
        <v>0.1</v>
      </c>
      <c r="K107" s="4">
        <v>0.83589999999999998</v>
      </c>
      <c r="L107" s="4">
        <v>7.7015000000000002</v>
      </c>
      <c r="M107" s="4">
        <v>7.2256</v>
      </c>
      <c r="N107" s="4">
        <v>22.926300000000001</v>
      </c>
      <c r="O107" s="4">
        <v>23.737400000000001</v>
      </c>
      <c r="P107" s="4">
        <v>46.7</v>
      </c>
      <c r="Q107" s="4">
        <v>17.376799999999999</v>
      </c>
      <c r="R107" s="4">
        <v>17.991499999999998</v>
      </c>
      <c r="S107" s="4">
        <v>35.4</v>
      </c>
      <c r="T107" s="4">
        <v>2927.5</v>
      </c>
      <c r="W107" s="4">
        <v>0</v>
      </c>
      <c r="X107" s="4">
        <v>8.3599999999999994E-2</v>
      </c>
      <c r="Y107" s="4">
        <v>11.8</v>
      </c>
      <c r="Z107" s="4">
        <v>859</v>
      </c>
      <c r="AA107" s="4">
        <v>886</v>
      </c>
      <c r="AB107" s="4">
        <v>812</v>
      </c>
      <c r="AC107" s="4">
        <v>60</v>
      </c>
      <c r="AD107" s="4">
        <v>7.05</v>
      </c>
      <c r="AE107" s="4">
        <v>0.16</v>
      </c>
      <c r="AF107" s="4">
        <v>978</v>
      </c>
      <c r="AG107" s="4">
        <v>-11</v>
      </c>
      <c r="AH107" s="4">
        <v>7</v>
      </c>
      <c r="AI107" s="4">
        <v>25</v>
      </c>
      <c r="AJ107" s="4">
        <v>191</v>
      </c>
      <c r="AK107" s="4">
        <v>138</v>
      </c>
      <c r="AL107" s="4">
        <v>2.9</v>
      </c>
      <c r="AM107" s="4">
        <v>195</v>
      </c>
      <c r="AN107" s="4" t="s">
        <v>155</v>
      </c>
      <c r="AO107" s="4">
        <v>2</v>
      </c>
      <c r="AP107" s="4">
        <v>0.58570601851851845</v>
      </c>
      <c r="AQ107" s="4">
        <v>47.163812999999998</v>
      </c>
      <c r="AR107" s="4">
        <v>-88.490172000000001</v>
      </c>
      <c r="AS107" s="4">
        <v>318.5</v>
      </c>
      <c r="AT107" s="4">
        <v>31.3</v>
      </c>
      <c r="AU107" s="4">
        <v>9</v>
      </c>
      <c r="AV107" s="4">
        <v>8</v>
      </c>
      <c r="AW107" s="4" t="s">
        <v>206</v>
      </c>
      <c r="AX107" s="4">
        <v>1</v>
      </c>
      <c r="AY107" s="4">
        <v>1.104646</v>
      </c>
      <c r="AZ107" s="4">
        <v>1.9</v>
      </c>
      <c r="BA107" s="4">
        <v>14.023</v>
      </c>
      <c r="BB107" s="4">
        <v>10.78</v>
      </c>
      <c r="BC107" s="4">
        <v>0.77</v>
      </c>
      <c r="BD107" s="4">
        <v>19.626000000000001</v>
      </c>
      <c r="BE107" s="4">
        <v>1533.7850000000001</v>
      </c>
      <c r="BF107" s="4">
        <v>915.89200000000005</v>
      </c>
      <c r="BG107" s="4">
        <v>0.47799999999999998</v>
      </c>
      <c r="BH107" s="4">
        <v>0.495</v>
      </c>
      <c r="BI107" s="4">
        <v>0.97299999999999998</v>
      </c>
      <c r="BJ107" s="4">
        <v>0.36199999999999999</v>
      </c>
      <c r="BK107" s="4">
        <v>0.375</v>
      </c>
      <c r="BL107" s="4">
        <v>0.73799999999999999</v>
      </c>
      <c r="BM107" s="4">
        <v>19.28</v>
      </c>
      <c r="BQ107" s="4">
        <v>12.105</v>
      </c>
      <c r="BR107" s="4">
        <v>0.40288299999999999</v>
      </c>
      <c r="BS107" s="4">
        <v>-5</v>
      </c>
      <c r="BT107" s="4">
        <v>8.9379999999999998E-3</v>
      </c>
      <c r="BU107" s="4">
        <v>9.8454499999999996</v>
      </c>
      <c r="BV107" s="4">
        <v>0.18054600000000001</v>
      </c>
      <c r="BW107" s="4">
        <f t="shared" si="14"/>
        <v>2.6011678899999997</v>
      </c>
      <c r="BY107" s="4">
        <f t="shared" si="15"/>
        <v>11129.292200320249</v>
      </c>
      <c r="BZ107" s="4">
        <f t="shared" si="16"/>
        <v>6645.8008729617995</v>
      </c>
      <c r="CA107" s="4">
        <f t="shared" si="17"/>
        <v>2.6267069872999995</v>
      </c>
      <c r="CB107" s="4">
        <f t="shared" si="18"/>
        <v>139.897543412</v>
      </c>
    </row>
    <row r="108" spans="1:80" x14ac:dyDescent="0.25">
      <c r="A108" s="2">
        <v>42069</v>
      </c>
      <c r="B108" s="3">
        <v>2.4745370370370372E-3</v>
      </c>
      <c r="C108" s="4">
        <v>9.141</v>
      </c>
      <c r="D108" s="4">
        <v>8.7100000000000009</v>
      </c>
      <c r="E108" s="4">
        <v>87099.942200000005</v>
      </c>
      <c r="F108" s="4">
        <v>27.5</v>
      </c>
      <c r="G108" s="4">
        <v>17.8</v>
      </c>
      <c r="H108" s="4">
        <v>2938.7</v>
      </c>
      <c r="J108" s="4">
        <v>0.1</v>
      </c>
      <c r="K108" s="4">
        <v>0.83579999999999999</v>
      </c>
      <c r="L108" s="4">
        <v>7.6403999999999996</v>
      </c>
      <c r="M108" s="4">
        <v>7.28</v>
      </c>
      <c r="N108" s="4">
        <v>23.0212</v>
      </c>
      <c r="O108" s="4">
        <v>14.881</v>
      </c>
      <c r="P108" s="4">
        <v>37.9</v>
      </c>
      <c r="Q108" s="4">
        <v>17.448699999999999</v>
      </c>
      <c r="R108" s="4">
        <v>11.279</v>
      </c>
      <c r="S108" s="4">
        <v>28.7</v>
      </c>
      <c r="T108" s="4">
        <v>2938.7280999999998</v>
      </c>
      <c r="W108" s="4">
        <v>0</v>
      </c>
      <c r="X108" s="4">
        <v>8.3599999999999994E-2</v>
      </c>
      <c r="Y108" s="4">
        <v>11.8</v>
      </c>
      <c r="Z108" s="4">
        <v>859</v>
      </c>
      <c r="AA108" s="4">
        <v>886</v>
      </c>
      <c r="AB108" s="4">
        <v>813</v>
      </c>
      <c r="AC108" s="4">
        <v>60</v>
      </c>
      <c r="AD108" s="4">
        <v>7.05</v>
      </c>
      <c r="AE108" s="4">
        <v>0.16</v>
      </c>
      <c r="AF108" s="4">
        <v>978</v>
      </c>
      <c r="AG108" s="4">
        <v>-11</v>
      </c>
      <c r="AH108" s="4">
        <v>7</v>
      </c>
      <c r="AI108" s="4">
        <v>25</v>
      </c>
      <c r="AJ108" s="4">
        <v>191</v>
      </c>
      <c r="AK108" s="4">
        <v>138</v>
      </c>
      <c r="AL108" s="4">
        <v>2.9</v>
      </c>
      <c r="AM108" s="4">
        <v>195</v>
      </c>
      <c r="AN108" s="4" t="s">
        <v>155</v>
      </c>
      <c r="AO108" s="4">
        <v>2</v>
      </c>
      <c r="AP108" s="4">
        <v>0.5857175925925926</v>
      </c>
      <c r="AQ108" s="4">
        <v>47.163801999999997</v>
      </c>
      <c r="AR108" s="4">
        <v>-88.490195</v>
      </c>
      <c r="AS108" s="4">
        <v>318.5</v>
      </c>
      <c r="AT108" s="4">
        <v>30.3</v>
      </c>
      <c r="AU108" s="4">
        <v>9</v>
      </c>
      <c r="AV108" s="4">
        <v>8</v>
      </c>
      <c r="AW108" s="4" t="s">
        <v>206</v>
      </c>
      <c r="AX108" s="4">
        <v>1</v>
      </c>
      <c r="AY108" s="4">
        <v>1.0851150000000001</v>
      </c>
      <c r="AZ108" s="4">
        <v>1.9</v>
      </c>
      <c r="BA108" s="4">
        <v>14.023</v>
      </c>
      <c r="BB108" s="4">
        <v>10.77</v>
      </c>
      <c r="BC108" s="4">
        <v>0.77</v>
      </c>
      <c r="BD108" s="4">
        <v>19.643999999999998</v>
      </c>
      <c r="BE108" s="4">
        <v>1522.1890000000001</v>
      </c>
      <c r="BF108" s="4">
        <v>923.11699999999996</v>
      </c>
      <c r="BG108" s="4">
        <v>0.48</v>
      </c>
      <c r="BH108" s="4">
        <v>0.31</v>
      </c>
      <c r="BI108" s="4">
        <v>0.79100000000000004</v>
      </c>
      <c r="BJ108" s="4">
        <v>0.36399999999999999</v>
      </c>
      <c r="BK108" s="4">
        <v>0.23499999999999999</v>
      </c>
      <c r="BL108" s="4">
        <v>0.59899999999999998</v>
      </c>
      <c r="BM108" s="4">
        <v>19.3611</v>
      </c>
      <c r="BQ108" s="4">
        <v>12.108000000000001</v>
      </c>
      <c r="BR108" s="4">
        <v>0.31864199999999998</v>
      </c>
      <c r="BS108" s="4">
        <v>-5</v>
      </c>
      <c r="BT108" s="4">
        <v>8.0619999999999997E-3</v>
      </c>
      <c r="BU108" s="4">
        <v>7.7868130000000004</v>
      </c>
      <c r="BV108" s="4">
        <v>0.162852</v>
      </c>
      <c r="BW108" s="4">
        <f t="shared" si="14"/>
        <v>2.0572759945999999</v>
      </c>
      <c r="BY108" s="4">
        <f t="shared" si="15"/>
        <v>8735.6618060252094</v>
      </c>
      <c r="BZ108" s="4">
        <f t="shared" si="16"/>
        <v>5297.6587791611773</v>
      </c>
      <c r="CA108" s="4">
        <f t="shared" si="17"/>
        <v>2.0889527498840001</v>
      </c>
      <c r="CB108" s="4">
        <f t="shared" si="18"/>
        <v>111.11105243345911</v>
      </c>
    </row>
    <row r="109" spans="1:80" x14ac:dyDescent="0.25">
      <c r="A109" s="2">
        <v>42069</v>
      </c>
      <c r="B109" s="3">
        <v>2.4861111111111112E-3</v>
      </c>
      <c r="C109" s="4">
        <v>8.8529999999999998</v>
      </c>
      <c r="D109" s="4">
        <v>9.0547000000000004</v>
      </c>
      <c r="E109" s="4">
        <v>90546.582179999998</v>
      </c>
      <c r="F109" s="4">
        <v>26.1</v>
      </c>
      <c r="G109" s="4">
        <v>12.9</v>
      </c>
      <c r="H109" s="4">
        <v>3056.6</v>
      </c>
      <c r="J109" s="4">
        <v>0.1</v>
      </c>
      <c r="K109" s="4">
        <v>0.83440000000000003</v>
      </c>
      <c r="L109" s="4">
        <v>7.3868999999999998</v>
      </c>
      <c r="M109" s="4">
        <v>7.5553999999999997</v>
      </c>
      <c r="N109" s="4">
        <v>21.746500000000001</v>
      </c>
      <c r="O109" s="4">
        <v>10.763999999999999</v>
      </c>
      <c r="P109" s="4">
        <v>32.5</v>
      </c>
      <c r="Q109" s="4">
        <v>16.482500000000002</v>
      </c>
      <c r="R109" s="4">
        <v>8.1585000000000001</v>
      </c>
      <c r="S109" s="4">
        <v>24.6</v>
      </c>
      <c r="T109" s="4">
        <v>3056.6008000000002</v>
      </c>
      <c r="W109" s="4">
        <v>0</v>
      </c>
      <c r="X109" s="4">
        <v>8.3400000000000002E-2</v>
      </c>
      <c r="Y109" s="4">
        <v>11.8</v>
      </c>
      <c r="Z109" s="4">
        <v>860</v>
      </c>
      <c r="AA109" s="4">
        <v>886</v>
      </c>
      <c r="AB109" s="4">
        <v>811</v>
      </c>
      <c r="AC109" s="4">
        <v>60</v>
      </c>
      <c r="AD109" s="4">
        <v>7.05</v>
      </c>
      <c r="AE109" s="4">
        <v>0.16</v>
      </c>
      <c r="AF109" s="4">
        <v>978</v>
      </c>
      <c r="AG109" s="4">
        <v>-11</v>
      </c>
      <c r="AH109" s="4">
        <v>7</v>
      </c>
      <c r="AI109" s="4">
        <v>25</v>
      </c>
      <c r="AJ109" s="4">
        <v>191</v>
      </c>
      <c r="AK109" s="4">
        <v>138.9</v>
      </c>
      <c r="AL109" s="4">
        <v>2.8</v>
      </c>
      <c r="AM109" s="4">
        <v>195</v>
      </c>
      <c r="AN109" s="4" t="s">
        <v>155</v>
      </c>
      <c r="AO109" s="4">
        <v>2</v>
      </c>
      <c r="AP109" s="4">
        <v>0.5857175925925926</v>
      </c>
      <c r="AQ109" s="4">
        <v>47.163758000000001</v>
      </c>
      <c r="AR109" s="4">
        <v>-88.490336999999997</v>
      </c>
      <c r="AS109" s="4">
        <v>318.7</v>
      </c>
      <c r="AT109" s="4">
        <v>30.5</v>
      </c>
      <c r="AU109" s="4">
        <v>9</v>
      </c>
      <c r="AV109" s="4">
        <v>8</v>
      </c>
      <c r="AW109" s="4" t="s">
        <v>206</v>
      </c>
      <c r="AX109" s="4">
        <v>1</v>
      </c>
      <c r="AY109" s="4">
        <v>1.18493</v>
      </c>
      <c r="AZ109" s="4">
        <v>1.9849300000000001</v>
      </c>
      <c r="BA109" s="4">
        <v>14.023</v>
      </c>
      <c r="BB109" s="4">
        <v>10.68</v>
      </c>
      <c r="BC109" s="4">
        <v>0.76</v>
      </c>
      <c r="BD109" s="4">
        <v>19.844000000000001</v>
      </c>
      <c r="BE109" s="4">
        <v>1468.414</v>
      </c>
      <c r="BF109" s="4">
        <v>955.91700000000003</v>
      </c>
      <c r="BG109" s="4">
        <v>0.45300000000000001</v>
      </c>
      <c r="BH109" s="4">
        <v>0.224</v>
      </c>
      <c r="BI109" s="4">
        <v>0.67700000000000005</v>
      </c>
      <c r="BJ109" s="4">
        <v>0.34300000000000003</v>
      </c>
      <c r="BK109" s="4">
        <v>0.17</v>
      </c>
      <c r="BL109" s="4">
        <v>0.51300000000000001</v>
      </c>
      <c r="BM109" s="4">
        <v>20.093</v>
      </c>
      <c r="BQ109" s="4">
        <v>12.061</v>
      </c>
      <c r="BR109" s="4">
        <v>0.295178</v>
      </c>
      <c r="BS109" s="4">
        <v>-5</v>
      </c>
      <c r="BT109" s="4">
        <v>7.0619999999999997E-3</v>
      </c>
      <c r="BU109" s="4">
        <v>7.2134119999999999</v>
      </c>
      <c r="BV109" s="4">
        <v>0.142652</v>
      </c>
      <c r="BW109" s="4">
        <f t="shared" si="14"/>
        <v>1.9057834504</v>
      </c>
      <c r="BY109" s="4">
        <f t="shared" si="15"/>
        <v>7806.5067992346158</v>
      </c>
      <c r="BZ109" s="4">
        <f t="shared" si="16"/>
        <v>5081.9268680385485</v>
      </c>
      <c r="CA109" s="4">
        <f t="shared" si="17"/>
        <v>1.8234856328920002</v>
      </c>
      <c r="CB109" s="4">
        <f t="shared" si="18"/>
        <v>106.82010735189201</v>
      </c>
    </row>
    <row r="110" spans="1:80" x14ac:dyDescent="0.25">
      <c r="A110" s="2">
        <v>42069</v>
      </c>
      <c r="B110" s="3">
        <v>2.4976851851851853E-3</v>
      </c>
      <c r="C110" s="4">
        <v>8.6999999999999993</v>
      </c>
      <c r="D110" s="4">
        <v>9.4080999999999992</v>
      </c>
      <c r="E110" s="4">
        <v>94081.429770000002</v>
      </c>
      <c r="F110" s="4">
        <v>24.6</v>
      </c>
      <c r="G110" s="4">
        <v>58.8</v>
      </c>
      <c r="H110" s="4">
        <v>3213.7</v>
      </c>
      <c r="J110" s="4">
        <v>0.1</v>
      </c>
      <c r="K110" s="4">
        <v>0.83189999999999997</v>
      </c>
      <c r="L110" s="4">
        <v>7.2374999999999998</v>
      </c>
      <c r="M110" s="4">
        <v>7.8266999999999998</v>
      </c>
      <c r="N110" s="4">
        <v>20.442799999999998</v>
      </c>
      <c r="O110" s="4">
        <v>48.902700000000003</v>
      </c>
      <c r="P110" s="4">
        <v>69.3</v>
      </c>
      <c r="Q110" s="4">
        <v>15.4945</v>
      </c>
      <c r="R110" s="4">
        <v>37.065399999999997</v>
      </c>
      <c r="S110" s="4">
        <v>52.6</v>
      </c>
      <c r="T110" s="4">
        <v>3213.6774</v>
      </c>
      <c r="W110" s="4">
        <v>0</v>
      </c>
      <c r="X110" s="4">
        <v>8.3199999999999996E-2</v>
      </c>
      <c r="Y110" s="4">
        <v>11.8</v>
      </c>
      <c r="Z110" s="4">
        <v>859</v>
      </c>
      <c r="AA110" s="4">
        <v>884</v>
      </c>
      <c r="AB110" s="4">
        <v>812</v>
      </c>
      <c r="AC110" s="4">
        <v>60</v>
      </c>
      <c r="AD110" s="4">
        <v>7.05</v>
      </c>
      <c r="AE110" s="4">
        <v>0.16</v>
      </c>
      <c r="AF110" s="4">
        <v>978</v>
      </c>
      <c r="AG110" s="4">
        <v>-11</v>
      </c>
      <c r="AH110" s="4">
        <v>7</v>
      </c>
      <c r="AI110" s="4">
        <v>25</v>
      </c>
      <c r="AJ110" s="4">
        <v>191</v>
      </c>
      <c r="AK110" s="4">
        <v>139</v>
      </c>
      <c r="AL110" s="4">
        <v>2.9</v>
      </c>
      <c r="AM110" s="4">
        <v>195</v>
      </c>
      <c r="AN110" s="4" t="s">
        <v>155</v>
      </c>
      <c r="AO110" s="4">
        <v>2</v>
      </c>
      <c r="AP110" s="4">
        <v>0.58572916666666663</v>
      </c>
      <c r="AQ110" s="4">
        <v>47.163724999999999</v>
      </c>
      <c r="AR110" s="4">
        <v>-88.490515000000002</v>
      </c>
      <c r="AS110" s="4">
        <v>318.7</v>
      </c>
      <c r="AT110" s="4">
        <v>30.4</v>
      </c>
      <c r="AU110" s="4">
        <v>9</v>
      </c>
      <c r="AV110" s="4">
        <v>8</v>
      </c>
      <c r="AW110" s="4" t="s">
        <v>206</v>
      </c>
      <c r="AX110" s="4">
        <v>1.0848150000000001</v>
      </c>
      <c r="AY110" s="4">
        <v>1.3696299999999999</v>
      </c>
      <c r="AZ110" s="4">
        <v>2.1696300000000002</v>
      </c>
      <c r="BA110" s="4">
        <v>14.023</v>
      </c>
      <c r="BB110" s="4">
        <v>10.51</v>
      </c>
      <c r="BC110" s="4">
        <v>0.75</v>
      </c>
      <c r="BD110" s="4">
        <v>20.207000000000001</v>
      </c>
      <c r="BE110" s="4">
        <v>1425.809</v>
      </c>
      <c r="BF110" s="4">
        <v>981.36</v>
      </c>
      <c r="BG110" s="4">
        <v>0.42199999999999999</v>
      </c>
      <c r="BH110" s="4">
        <v>1.0089999999999999</v>
      </c>
      <c r="BI110" s="4">
        <v>1.431</v>
      </c>
      <c r="BJ110" s="4">
        <v>0.32</v>
      </c>
      <c r="BK110" s="4">
        <v>0.76500000000000001</v>
      </c>
      <c r="BL110" s="4">
        <v>1.0840000000000001</v>
      </c>
      <c r="BM110" s="4">
        <v>20.936199999999999</v>
      </c>
      <c r="BQ110" s="4">
        <v>11.916</v>
      </c>
      <c r="BR110" s="4">
        <v>0.31088399999999999</v>
      </c>
      <c r="BS110" s="4">
        <v>-5</v>
      </c>
      <c r="BT110" s="4">
        <v>9.8139999999999998E-3</v>
      </c>
      <c r="BU110" s="4">
        <v>7.5972280000000003</v>
      </c>
      <c r="BV110" s="4">
        <v>0.198243</v>
      </c>
      <c r="BW110" s="4">
        <f t="shared" si="14"/>
        <v>2.0071876376</v>
      </c>
      <c r="BY110" s="4">
        <f t="shared" si="15"/>
        <v>7983.328494342124</v>
      </c>
      <c r="BZ110" s="4">
        <f t="shared" si="16"/>
        <v>5494.7887488489605</v>
      </c>
      <c r="CA110" s="4">
        <f t="shared" si="17"/>
        <v>1.79173025152</v>
      </c>
      <c r="CB110" s="4">
        <f t="shared" si="18"/>
        <v>117.2250715371032</v>
      </c>
    </row>
    <row r="111" spans="1:80" x14ac:dyDescent="0.25">
      <c r="A111" s="2">
        <v>42069</v>
      </c>
      <c r="B111" s="3">
        <v>2.5092592592592593E-3</v>
      </c>
      <c r="C111" s="4">
        <v>8.6910000000000007</v>
      </c>
      <c r="D111" s="4">
        <v>9.5205000000000002</v>
      </c>
      <c r="E111" s="4">
        <v>95205.404949999996</v>
      </c>
      <c r="F111" s="4">
        <v>21.4</v>
      </c>
      <c r="G111" s="4">
        <v>59.9</v>
      </c>
      <c r="H111" s="4">
        <v>3276</v>
      </c>
      <c r="J111" s="4">
        <v>0.1</v>
      </c>
      <c r="K111" s="4">
        <v>0.83069999999999999</v>
      </c>
      <c r="L111" s="4">
        <v>7.2201000000000004</v>
      </c>
      <c r="M111" s="4">
        <v>7.9089999999999998</v>
      </c>
      <c r="N111" s="4">
        <v>17.786999999999999</v>
      </c>
      <c r="O111" s="4">
        <v>49.770400000000002</v>
      </c>
      <c r="P111" s="4">
        <v>67.599999999999994</v>
      </c>
      <c r="Q111" s="4">
        <v>13.4815</v>
      </c>
      <c r="R111" s="4">
        <v>37.722999999999999</v>
      </c>
      <c r="S111" s="4">
        <v>51.2</v>
      </c>
      <c r="T111" s="4">
        <v>3275.9978999999998</v>
      </c>
      <c r="W111" s="4">
        <v>0</v>
      </c>
      <c r="X111" s="4">
        <v>8.3099999999999993E-2</v>
      </c>
      <c r="Y111" s="4">
        <v>11.8</v>
      </c>
      <c r="Z111" s="4">
        <v>860</v>
      </c>
      <c r="AA111" s="4">
        <v>885</v>
      </c>
      <c r="AB111" s="4">
        <v>811</v>
      </c>
      <c r="AC111" s="4">
        <v>60</v>
      </c>
      <c r="AD111" s="4">
        <v>7.05</v>
      </c>
      <c r="AE111" s="4">
        <v>0.16</v>
      </c>
      <c r="AF111" s="4">
        <v>978</v>
      </c>
      <c r="AG111" s="4">
        <v>-11</v>
      </c>
      <c r="AH111" s="4">
        <v>7</v>
      </c>
      <c r="AI111" s="4">
        <v>25</v>
      </c>
      <c r="AJ111" s="4">
        <v>191</v>
      </c>
      <c r="AK111" s="4">
        <v>139</v>
      </c>
      <c r="AL111" s="4">
        <v>2.7</v>
      </c>
      <c r="AM111" s="4">
        <v>195</v>
      </c>
      <c r="AN111" s="4" t="s">
        <v>155</v>
      </c>
      <c r="AO111" s="4">
        <v>2</v>
      </c>
      <c r="AP111" s="4">
        <v>0.58574074074074078</v>
      </c>
      <c r="AQ111" s="4">
        <v>47.163696000000002</v>
      </c>
      <c r="AR111" s="4">
        <v>-88.490692999999993</v>
      </c>
      <c r="AS111" s="4">
        <v>319</v>
      </c>
      <c r="AT111" s="4">
        <v>30.1</v>
      </c>
      <c r="AU111" s="4">
        <v>9</v>
      </c>
      <c r="AV111" s="4">
        <v>8</v>
      </c>
      <c r="AW111" s="4" t="s">
        <v>206</v>
      </c>
      <c r="AX111" s="4">
        <v>1.184715</v>
      </c>
      <c r="AY111" s="4">
        <v>1.484715</v>
      </c>
      <c r="AZ111" s="4">
        <v>2.2847149999999998</v>
      </c>
      <c r="BA111" s="4">
        <v>14.023</v>
      </c>
      <c r="BB111" s="4">
        <v>10.43</v>
      </c>
      <c r="BC111" s="4">
        <v>0.74</v>
      </c>
      <c r="BD111" s="4">
        <v>20.376000000000001</v>
      </c>
      <c r="BE111" s="4">
        <v>1415.8240000000001</v>
      </c>
      <c r="BF111" s="4">
        <v>987.09900000000005</v>
      </c>
      <c r="BG111" s="4">
        <v>0.36499999999999999</v>
      </c>
      <c r="BH111" s="4">
        <v>1.022</v>
      </c>
      <c r="BI111" s="4">
        <v>1.387</v>
      </c>
      <c r="BJ111" s="4">
        <v>0.27700000000000002</v>
      </c>
      <c r="BK111" s="4">
        <v>0.77500000000000002</v>
      </c>
      <c r="BL111" s="4">
        <v>1.0509999999999999</v>
      </c>
      <c r="BM111" s="4">
        <v>21.243600000000001</v>
      </c>
      <c r="BQ111" s="4">
        <v>11.845000000000001</v>
      </c>
      <c r="BR111" s="4">
        <v>0.32419399999999998</v>
      </c>
      <c r="BS111" s="4">
        <v>-5</v>
      </c>
      <c r="BT111" s="4">
        <v>7.1859999999999997E-3</v>
      </c>
      <c r="BU111" s="4">
        <v>7.9224909999999999</v>
      </c>
      <c r="BV111" s="4">
        <v>0.14515700000000001</v>
      </c>
      <c r="BW111" s="4">
        <f t="shared" si="14"/>
        <v>2.0931221222</v>
      </c>
      <c r="BY111" s="4">
        <f t="shared" si="15"/>
        <v>8266.8205855194083</v>
      </c>
      <c r="BZ111" s="4">
        <f t="shared" si="16"/>
        <v>5763.5485294398331</v>
      </c>
      <c r="CA111" s="4">
        <f t="shared" si="17"/>
        <v>1.6173686151589999</v>
      </c>
      <c r="CB111" s="4">
        <f t="shared" si="18"/>
        <v>124.03874336820121</v>
      </c>
    </row>
    <row r="112" spans="1:80" x14ac:dyDescent="0.25">
      <c r="A112" s="2">
        <v>42069</v>
      </c>
      <c r="B112" s="3">
        <v>2.5208333333333333E-3</v>
      </c>
      <c r="C112" s="4">
        <v>8.8819999999999997</v>
      </c>
      <c r="D112" s="4">
        <v>9.2842000000000002</v>
      </c>
      <c r="E112" s="4">
        <v>92842.026689999999</v>
      </c>
      <c r="F112" s="4">
        <v>19.8</v>
      </c>
      <c r="G112" s="4">
        <v>41.8</v>
      </c>
      <c r="H112" s="4">
        <v>3280.2</v>
      </c>
      <c r="J112" s="4">
        <v>0.1</v>
      </c>
      <c r="K112" s="4">
        <v>0.83169999999999999</v>
      </c>
      <c r="L112" s="4">
        <v>7.3871000000000002</v>
      </c>
      <c r="M112" s="4">
        <v>7.7218</v>
      </c>
      <c r="N112" s="4">
        <v>16.468</v>
      </c>
      <c r="O112" s="4">
        <v>34.765700000000002</v>
      </c>
      <c r="P112" s="4">
        <v>51.2</v>
      </c>
      <c r="Q112" s="4">
        <v>12.4817</v>
      </c>
      <c r="R112" s="4">
        <v>26.350300000000001</v>
      </c>
      <c r="S112" s="4">
        <v>38.799999999999997</v>
      </c>
      <c r="T112" s="4">
        <v>3280.2130000000002</v>
      </c>
      <c r="W112" s="4">
        <v>0</v>
      </c>
      <c r="X112" s="4">
        <v>8.3199999999999996E-2</v>
      </c>
      <c r="Y112" s="4">
        <v>11.8</v>
      </c>
      <c r="Z112" s="4">
        <v>859</v>
      </c>
      <c r="AA112" s="4">
        <v>885</v>
      </c>
      <c r="AB112" s="4">
        <v>811</v>
      </c>
      <c r="AC112" s="4">
        <v>60</v>
      </c>
      <c r="AD112" s="4">
        <v>7.05</v>
      </c>
      <c r="AE112" s="4">
        <v>0.16</v>
      </c>
      <c r="AF112" s="4">
        <v>978</v>
      </c>
      <c r="AG112" s="4">
        <v>-11</v>
      </c>
      <c r="AH112" s="4">
        <v>7</v>
      </c>
      <c r="AI112" s="4">
        <v>25</v>
      </c>
      <c r="AJ112" s="4">
        <v>191</v>
      </c>
      <c r="AK112" s="4">
        <v>139</v>
      </c>
      <c r="AL112" s="4">
        <v>2.9</v>
      </c>
      <c r="AM112" s="4">
        <v>195</v>
      </c>
      <c r="AN112" s="4" t="s">
        <v>155</v>
      </c>
      <c r="AO112" s="4">
        <v>2</v>
      </c>
      <c r="AP112" s="4">
        <v>0.58575231481481482</v>
      </c>
      <c r="AQ112" s="4">
        <v>47.163662000000002</v>
      </c>
      <c r="AR112" s="4">
        <v>-88.490865999999997</v>
      </c>
      <c r="AS112" s="4">
        <v>319.2</v>
      </c>
      <c r="AT112" s="4">
        <v>29.7</v>
      </c>
      <c r="AU112" s="4">
        <v>9</v>
      </c>
      <c r="AV112" s="4">
        <v>8</v>
      </c>
      <c r="AW112" s="4" t="s">
        <v>206</v>
      </c>
      <c r="AX112" s="4">
        <v>1.2</v>
      </c>
      <c r="AY112" s="4">
        <v>1.0769230000000001</v>
      </c>
      <c r="AZ112" s="4">
        <v>2.1307689999999999</v>
      </c>
      <c r="BA112" s="4">
        <v>14.023</v>
      </c>
      <c r="BB112" s="4">
        <v>10.49</v>
      </c>
      <c r="BC112" s="4">
        <v>0.75</v>
      </c>
      <c r="BD112" s="4">
        <v>20.234000000000002</v>
      </c>
      <c r="BE112" s="4">
        <v>1450.433</v>
      </c>
      <c r="BF112" s="4">
        <v>964.97699999999998</v>
      </c>
      <c r="BG112" s="4">
        <v>0.33900000000000002</v>
      </c>
      <c r="BH112" s="4">
        <v>0.71499999999999997</v>
      </c>
      <c r="BI112" s="4">
        <v>1.0529999999999999</v>
      </c>
      <c r="BJ112" s="4">
        <v>0.25700000000000001</v>
      </c>
      <c r="BK112" s="4">
        <v>0.54200000000000004</v>
      </c>
      <c r="BL112" s="4">
        <v>0.79800000000000004</v>
      </c>
      <c r="BM112" s="4">
        <v>21.298200000000001</v>
      </c>
      <c r="BQ112" s="4">
        <v>11.874000000000001</v>
      </c>
      <c r="BR112" s="4">
        <v>0.27622400000000003</v>
      </c>
      <c r="BS112" s="4">
        <v>-5</v>
      </c>
      <c r="BT112" s="4">
        <v>8.8760000000000002E-3</v>
      </c>
      <c r="BU112" s="4">
        <v>6.7502240000000002</v>
      </c>
      <c r="BV112" s="4">
        <v>0.17929500000000001</v>
      </c>
      <c r="BW112" s="4">
        <f t="shared" si="14"/>
        <v>1.7834091808000001</v>
      </c>
      <c r="BY112" s="4">
        <f t="shared" si="15"/>
        <v>7215.781015833104</v>
      </c>
      <c r="BZ112" s="4">
        <f t="shared" si="16"/>
        <v>4800.6786368729763</v>
      </c>
      <c r="CA112" s="4">
        <f t="shared" si="17"/>
        <v>1.2785531776160002</v>
      </c>
      <c r="CB112" s="4">
        <f t="shared" si="18"/>
        <v>105.9567365272416</v>
      </c>
    </row>
    <row r="113" spans="1:80" x14ac:dyDescent="0.25">
      <c r="A113" s="2">
        <v>42069</v>
      </c>
      <c r="B113" s="3">
        <v>2.5324074074074073E-3</v>
      </c>
      <c r="C113" s="4">
        <v>9.2210000000000001</v>
      </c>
      <c r="D113" s="4">
        <v>8.7588000000000008</v>
      </c>
      <c r="E113" s="4">
        <v>87587.64804</v>
      </c>
      <c r="F113" s="4">
        <v>19.399999999999999</v>
      </c>
      <c r="G113" s="4">
        <v>38.1</v>
      </c>
      <c r="H113" s="4">
        <v>3126.7</v>
      </c>
      <c r="J113" s="4">
        <v>0.1</v>
      </c>
      <c r="K113" s="4">
        <v>0.83460000000000001</v>
      </c>
      <c r="L113" s="4">
        <v>7.6957000000000004</v>
      </c>
      <c r="M113" s="4">
        <v>7.3102999999999998</v>
      </c>
      <c r="N113" s="4">
        <v>16.1587</v>
      </c>
      <c r="O113" s="4">
        <v>31.816700000000001</v>
      </c>
      <c r="P113" s="4">
        <v>48</v>
      </c>
      <c r="Q113" s="4">
        <v>12.2425</v>
      </c>
      <c r="R113" s="4">
        <v>24.105699999999999</v>
      </c>
      <c r="S113" s="4">
        <v>36.299999999999997</v>
      </c>
      <c r="T113" s="4">
        <v>3126.6783999999998</v>
      </c>
      <c r="W113" s="4">
        <v>0</v>
      </c>
      <c r="X113" s="4">
        <v>8.3500000000000005E-2</v>
      </c>
      <c r="Y113" s="4">
        <v>11.9</v>
      </c>
      <c r="Z113" s="4">
        <v>859</v>
      </c>
      <c r="AA113" s="4">
        <v>885</v>
      </c>
      <c r="AB113" s="4">
        <v>810</v>
      </c>
      <c r="AC113" s="4">
        <v>59.1</v>
      </c>
      <c r="AD113" s="4">
        <v>6.94</v>
      </c>
      <c r="AE113" s="4">
        <v>0.16</v>
      </c>
      <c r="AF113" s="4">
        <v>978</v>
      </c>
      <c r="AG113" s="4">
        <v>-11</v>
      </c>
      <c r="AH113" s="4">
        <v>7</v>
      </c>
      <c r="AI113" s="4">
        <v>25</v>
      </c>
      <c r="AJ113" s="4">
        <v>191</v>
      </c>
      <c r="AK113" s="4">
        <v>139</v>
      </c>
      <c r="AL113" s="4">
        <v>3.1</v>
      </c>
      <c r="AM113" s="4">
        <v>195</v>
      </c>
      <c r="AN113" s="4" t="s">
        <v>155</v>
      </c>
      <c r="AO113" s="4">
        <v>2</v>
      </c>
      <c r="AP113" s="4">
        <v>0.58576388888888886</v>
      </c>
      <c r="AQ113" s="4">
        <v>47.163601999999997</v>
      </c>
      <c r="AR113" s="4">
        <v>-88.491175999999996</v>
      </c>
      <c r="AS113" s="4">
        <v>319</v>
      </c>
      <c r="AT113" s="4">
        <v>29.5</v>
      </c>
      <c r="AU113" s="4">
        <v>9</v>
      </c>
      <c r="AV113" s="4">
        <v>8</v>
      </c>
      <c r="AW113" s="4" t="s">
        <v>206</v>
      </c>
      <c r="AX113" s="4">
        <v>1.2</v>
      </c>
      <c r="AY113" s="4">
        <v>1.1690309999999999</v>
      </c>
      <c r="AZ113" s="4">
        <v>2.1845150000000002</v>
      </c>
      <c r="BA113" s="4">
        <v>14.023</v>
      </c>
      <c r="BB113" s="4">
        <v>10.69</v>
      </c>
      <c r="BC113" s="4">
        <v>0.76</v>
      </c>
      <c r="BD113" s="4">
        <v>19.814</v>
      </c>
      <c r="BE113" s="4">
        <v>1522.722</v>
      </c>
      <c r="BF113" s="4">
        <v>920.63099999999997</v>
      </c>
      <c r="BG113" s="4">
        <v>0.33500000000000002</v>
      </c>
      <c r="BH113" s="4">
        <v>0.65900000000000003</v>
      </c>
      <c r="BI113" s="4">
        <v>0.99399999999999999</v>
      </c>
      <c r="BJ113" s="4">
        <v>0.254</v>
      </c>
      <c r="BK113" s="4">
        <v>0.499</v>
      </c>
      <c r="BL113" s="4">
        <v>0.753</v>
      </c>
      <c r="BM113" s="4">
        <v>20.4587</v>
      </c>
      <c r="BQ113" s="4">
        <v>12.007999999999999</v>
      </c>
      <c r="BR113" s="4">
        <v>0.30676799999999999</v>
      </c>
      <c r="BS113" s="4">
        <v>-5</v>
      </c>
      <c r="BT113" s="4">
        <v>1.2751999999999999E-2</v>
      </c>
      <c r="BU113" s="4">
        <v>7.4966439999999999</v>
      </c>
      <c r="BV113" s="4">
        <v>0.25758999999999999</v>
      </c>
      <c r="BW113" s="4">
        <f t="shared" si="14"/>
        <v>1.9806133447999998</v>
      </c>
      <c r="BY113" s="4">
        <f t="shared" si="15"/>
        <v>8413.0795970414165</v>
      </c>
      <c r="BZ113" s="4">
        <f t="shared" si="16"/>
        <v>5086.5107895622677</v>
      </c>
      <c r="CA113" s="4">
        <f t="shared" si="17"/>
        <v>1.4033567635119999</v>
      </c>
      <c r="CB113" s="4">
        <f t="shared" si="18"/>
        <v>113.0348622742636</v>
      </c>
    </row>
    <row r="114" spans="1:80" x14ac:dyDescent="0.25">
      <c r="A114" s="2">
        <v>42069</v>
      </c>
      <c r="B114" s="3">
        <v>2.5439814814814813E-3</v>
      </c>
      <c r="C114" s="4">
        <v>9.6850000000000005</v>
      </c>
      <c r="D114" s="4">
        <v>7.9572000000000003</v>
      </c>
      <c r="E114" s="4">
        <v>79571.520659999995</v>
      </c>
      <c r="F114" s="4">
        <v>17.5</v>
      </c>
      <c r="G114" s="4">
        <v>31.1</v>
      </c>
      <c r="H114" s="4">
        <v>2982.1</v>
      </c>
      <c r="J114" s="4">
        <v>0.1</v>
      </c>
      <c r="K114" s="4">
        <v>0.83909999999999996</v>
      </c>
      <c r="L114" s="4">
        <v>8.1265000000000001</v>
      </c>
      <c r="M114" s="4">
        <v>6.6768999999999998</v>
      </c>
      <c r="N114" s="4">
        <v>14.67</v>
      </c>
      <c r="O114" s="4">
        <v>26.136900000000001</v>
      </c>
      <c r="P114" s="4">
        <v>40.799999999999997</v>
      </c>
      <c r="Q114" s="4">
        <v>11.1187</v>
      </c>
      <c r="R114" s="4">
        <v>19.809699999999999</v>
      </c>
      <c r="S114" s="4">
        <v>30.9</v>
      </c>
      <c r="T114" s="4">
        <v>2982.1363999999999</v>
      </c>
      <c r="W114" s="4">
        <v>0</v>
      </c>
      <c r="X114" s="4">
        <v>8.3900000000000002E-2</v>
      </c>
      <c r="Y114" s="4">
        <v>11.9</v>
      </c>
      <c r="Z114" s="4">
        <v>859</v>
      </c>
      <c r="AA114" s="4">
        <v>885</v>
      </c>
      <c r="AB114" s="4">
        <v>809</v>
      </c>
      <c r="AC114" s="4">
        <v>59.9</v>
      </c>
      <c r="AD114" s="4">
        <v>7.04</v>
      </c>
      <c r="AE114" s="4">
        <v>0.16</v>
      </c>
      <c r="AF114" s="4">
        <v>978</v>
      </c>
      <c r="AG114" s="4">
        <v>-11</v>
      </c>
      <c r="AH114" s="4">
        <v>7</v>
      </c>
      <c r="AI114" s="4">
        <v>25</v>
      </c>
      <c r="AJ114" s="4">
        <v>191</v>
      </c>
      <c r="AK114" s="4">
        <v>139</v>
      </c>
      <c r="AL114" s="4">
        <v>3.1</v>
      </c>
      <c r="AM114" s="4">
        <v>195</v>
      </c>
      <c r="AN114" s="4" t="s">
        <v>155</v>
      </c>
      <c r="AO114" s="4">
        <v>2</v>
      </c>
      <c r="AP114" s="4">
        <v>0.58578703703703705</v>
      </c>
      <c r="AQ114" s="4">
        <v>47.163592000000001</v>
      </c>
      <c r="AR114" s="4">
        <v>-88.491228000000007</v>
      </c>
      <c r="AS114" s="4">
        <v>319</v>
      </c>
      <c r="AT114" s="4">
        <v>29.3</v>
      </c>
      <c r="AU114" s="4">
        <v>9</v>
      </c>
      <c r="AV114" s="4">
        <v>8</v>
      </c>
      <c r="AW114" s="4" t="s">
        <v>206</v>
      </c>
      <c r="AX114" s="4">
        <v>1.284416</v>
      </c>
      <c r="AY114" s="4">
        <v>1.284416</v>
      </c>
      <c r="AZ114" s="4">
        <v>2.2844159999999998</v>
      </c>
      <c r="BA114" s="4">
        <v>14.023</v>
      </c>
      <c r="BB114" s="4">
        <v>11</v>
      </c>
      <c r="BC114" s="4">
        <v>0.78</v>
      </c>
      <c r="BD114" s="4">
        <v>19.173999999999999</v>
      </c>
      <c r="BE114" s="4">
        <v>1631.1420000000001</v>
      </c>
      <c r="BF114" s="4">
        <v>852.99</v>
      </c>
      <c r="BG114" s="4">
        <v>0.308</v>
      </c>
      <c r="BH114" s="4">
        <v>0.54900000000000004</v>
      </c>
      <c r="BI114" s="4">
        <v>0.85799999999999998</v>
      </c>
      <c r="BJ114" s="4">
        <v>0.23400000000000001</v>
      </c>
      <c r="BK114" s="4">
        <v>0.41599999999999998</v>
      </c>
      <c r="BL114" s="4">
        <v>0.65</v>
      </c>
      <c r="BM114" s="4">
        <v>19.7941</v>
      </c>
      <c r="BQ114" s="4">
        <v>12.246</v>
      </c>
      <c r="BR114" s="4">
        <v>0.37184600000000001</v>
      </c>
      <c r="BS114" s="4">
        <v>-5</v>
      </c>
      <c r="BT114" s="4">
        <v>1.2062E-2</v>
      </c>
      <c r="BU114" s="4">
        <v>9.0869870000000006</v>
      </c>
      <c r="BV114" s="4">
        <v>0.24365200000000001</v>
      </c>
      <c r="BW114" s="4">
        <f t="shared" si="14"/>
        <v>2.4007819654000002</v>
      </c>
      <c r="BY114" s="4">
        <f t="shared" si="15"/>
        <v>10923.936451926498</v>
      </c>
      <c r="BZ114" s="4">
        <f t="shared" si="16"/>
        <v>5712.5673633128099</v>
      </c>
      <c r="CA114" s="4">
        <f t="shared" si="17"/>
        <v>1.5671236040460002</v>
      </c>
      <c r="CB114" s="4">
        <f t="shared" si="18"/>
        <v>132.56325355062791</v>
      </c>
    </row>
    <row r="115" spans="1:80" x14ac:dyDescent="0.25">
      <c r="A115" s="2">
        <v>42069</v>
      </c>
      <c r="B115" s="3">
        <v>2.5555555555555553E-3</v>
      </c>
      <c r="C115" s="4">
        <v>10.11</v>
      </c>
      <c r="D115" s="4">
        <v>7.3552</v>
      </c>
      <c r="E115" s="4">
        <v>73552.457280000002</v>
      </c>
      <c r="F115" s="4">
        <v>16.3</v>
      </c>
      <c r="G115" s="4">
        <v>22.9</v>
      </c>
      <c r="H115" s="4">
        <v>2818.1</v>
      </c>
      <c r="J115" s="4">
        <v>0.1</v>
      </c>
      <c r="K115" s="4">
        <v>0.84189999999999998</v>
      </c>
      <c r="L115" s="4">
        <v>8.5115999999999996</v>
      </c>
      <c r="M115" s="4">
        <v>6.1924000000000001</v>
      </c>
      <c r="N115" s="4">
        <v>13.759600000000001</v>
      </c>
      <c r="O115" s="4">
        <v>19.2898</v>
      </c>
      <c r="P115" s="4">
        <v>33</v>
      </c>
      <c r="Q115" s="4">
        <v>10.424899999999999</v>
      </c>
      <c r="R115" s="4">
        <v>14.614800000000001</v>
      </c>
      <c r="S115" s="4">
        <v>25</v>
      </c>
      <c r="T115" s="4">
        <v>2818.1176</v>
      </c>
      <c r="W115" s="4">
        <v>0</v>
      </c>
      <c r="X115" s="4">
        <v>8.4199999999999997E-2</v>
      </c>
      <c r="Y115" s="4">
        <v>12</v>
      </c>
      <c r="Z115" s="4">
        <v>858</v>
      </c>
      <c r="AA115" s="4">
        <v>884</v>
      </c>
      <c r="AB115" s="4">
        <v>811</v>
      </c>
      <c r="AC115" s="4">
        <v>59.1</v>
      </c>
      <c r="AD115" s="4">
        <v>6.94</v>
      </c>
      <c r="AE115" s="4">
        <v>0.16</v>
      </c>
      <c r="AF115" s="4">
        <v>978</v>
      </c>
      <c r="AG115" s="4">
        <v>-11</v>
      </c>
      <c r="AH115" s="4">
        <v>7</v>
      </c>
      <c r="AI115" s="4">
        <v>25</v>
      </c>
      <c r="AJ115" s="4">
        <v>191</v>
      </c>
      <c r="AK115" s="4">
        <v>139</v>
      </c>
      <c r="AL115" s="4">
        <v>3.1</v>
      </c>
      <c r="AM115" s="4">
        <v>195</v>
      </c>
      <c r="AN115" s="4" t="s">
        <v>155</v>
      </c>
      <c r="AO115" s="4">
        <v>2</v>
      </c>
      <c r="AP115" s="4">
        <v>0.58578703703703705</v>
      </c>
      <c r="AQ115" s="4">
        <v>47.163491999999998</v>
      </c>
      <c r="AR115" s="4">
        <v>-88.491493000000006</v>
      </c>
      <c r="AS115" s="4">
        <v>319.10000000000002</v>
      </c>
      <c r="AT115" s="4">
        <v>29.6</v>
      </c>
      <c r="AU115" s="4">
        <v>9</v>
      </c>
      <c r="AV115" s="4">
        <v>8</v>
      </c>
      <c r="AW115" s="4" t="s">
        <v>206</v>
      </c>
      <c r="AX115" s="4">
        <v>1.3</v>
      </c>
      <c r="AY115" s="4">
        <v>1.3843160000000001</v>
      </c>
      <c r="AZ115" s="4">
        <v>2.2999999999999998</v>
      </c>
      <c r="BA115" s="4">
        <v>14.023</v>
      </c>
      <c r="BB115" s="4">
        <v>11.21</v>
      </c>
      <c r="BC115" s="4">
        <v>0.8</v>
      </c>
      <c r="BD115" s="4">
        <v>18.779</v>
      </c>
      <c r="BE115" s="4">
        <v>1721.6949999999999</v>
      </c>
      <c r="BF115" s="4">
        <v>797.22299999999996</v>
      </c>
      <c r="BG115" s="4">
        <v>0.29099999999999998</v>
      </c>
      <c r="BH115" s="4">
        <v>0.40899999999999997</v>
      </c>
      <c r="BI115" s="4">
        <v>0.7</v>
      </c>
      <c r="BJ115" s="4">
        <v>0.221</v>
      </c>
      <c r="BK115" s="4">
        <v>0.31</v>
      </c>
      <c r="BL115" s="4">
        <v>0.53</v>
      </c>
      <c r="BM115" s="4">
        <v>18.8506</v>
      </c>
      <c r="BQ115" s="4">
        <v>12.382</v>
      </c>
      <c r="BR115" s="4">
        <v>0.39663599999999999</v>
      </c>
      <c r="BS115" s="4">
        <v>-5</v>
      </c>
      <c r="BT115" s="4">
        <v>1.2938E-2</v>
      </c>
      <c r="BU115" s="4">
        <v>9.6927920000000007</v>
      </c>
      <c r="BV115" s="4">
        <v>0.26134800000000002</v>
      </c>
      <c r="BW115" s="4">
        <f t="shared" si="14"/>
        <v>2.5608356464000002</v>
      </c>
      <c r="BY115" s="4">
        <f t="shared" si="15"/>
        <v>12299.079232038281</v>
      </c>
      <c r="BZ115" s="4">
        <f t="shared" si="16"/>
        <v>5695.0324201459916</v>
      </c>
      <c r="CA115" s="4">
        <f t="shared" si="17"/>
        <v>1.5787328825840001</v>
      </c>
      <c r="CB115" s="4">
        <f t="shared" si="18"/>
        <v>134.66091437302242</v>
      </c>
    </row>
    <row r="116" spans="1:80" x14ac:dyDescent="0.25">
      <c r="A116" s="2">
        <v>42069</v>
      </c>
      <c r="B116" s="3">
        <v>2.5671296296296297E-3</v>
      </c>
      <c r="C116" s="4">
        <v>10.121</v>
      </c>
      <c r="D116" s="4">
        <v>7.1063000000000001</v>
      </c>
      <c r="E116" s="4">
        <v>71063.173649999997</v>
      </c>
      <c r="F116" s="4">
        <v>16.3</v>
      </c>
      <c r="G116" s="4">
        <v>18.7</v>
      </c>
      <c r="H116" s="4">
        <v>2632.9</v>
      </c>
      <c r="J116" s="4">
        <v>0.1</v>
      </c>
      <c r="K116" s="4">
        <v>0.84440000000000004</v>
      </c>
      <c r="L116" s="4">
        <v>8.5463000000000005</v>
      </c>
      <c r="M116" s="4">
        <v>6.0004</v>
      </c>
      <c r="N116" s="4">
        <v>13.763400000000001</v>
      </c>
      <c r="O116" s="4">
        <v>15.826599999999999</v>
      </c>
      <c r="P116" s="4">
        <v>29.6</v>
      </c>
      <c r="Q116" s="4">
        <v>10.4275</v>
      </c>
      <c r="R116" s="4">
        <v>11.990600000000001</v>
      </c>
      <c r="S116" s="4">
        <v>22.4</v>
      </c>
      <c r="T116" s="4">
        <v>2632.9267</v>
      </c>
      <c r="W116" s="4">
        <v>0</v>
      </c>
      <c r="X116" s="4">
        <v>8.4400000000000003E-2</v>
      </c>
      <c r="Y116" s="4">
        <v>11.9</v>
      </c>
      <c r="Z116" s="4">
        <v>858</v>
      </c>
      <c r="AA116" s="4">
        <v>884</v>
      </c>
      <c r="AB116" s="4">
        <v>809</v>
      </c>
      <c r="AC116" s="4">
        <v>59</v>
      </c>
      <c r="AD116" s="4">
        <v>6.93</v>
      </c>
      <c r="AE116" s="4">
        <v>0.16</v>
      </c>
      <c r="AF116" s="4">
        <v>978</v>
      </c>
      <c r="AG116" s="4">
        <v>-11</v>
      </c>
      <c r="AH116" s="4">
        <v>7</v>
      </c>
      <c r="AI116" s="4">
        <v>25</v>
      </c>
      <c r="AJ116" s="4">
        <v>191</v>
      </c>
      <c r="AK116" s="4">
        <v>139</v>
      </c>
      <c r="AL116" s="4">
        <v>3.1</v>
      </c>
      <c r="AM116" s="4">
        <v>195</v>
      </c>
      <c r="AN116" s="4" t="s">
        <v>155</v>
      </c>
      <c r="AO116" s="4">
        <v>2</v>
      </c>
      <c r="AP116" s="4">
        <v>0.58581018518518524</v>
      </c>
      <c r="AQ116" s="4">
        <v>47.163473000000003</v>
      </c>
      <c r="AR116" s="4">
        <v>-88.491541999999995</v>
      </c>
      <c r="AS116" s="4">
        <v>319.10000000000002</v>
      </c>
      <c r="AT116" s="4">
        <v>29.8</v>
      </c>
      <c r="AU116" s="4">
        <v>9</v>
      </c>
      <c r="AV116" s="4">
        <v>8</v>
      </c>
      <c r="AW116" s="4" t="s">
        <v>206</v>
      </c>
      <c r="AX116" s="4">
        <v>1.3842159999999999</v>
      </c>
      <c r="AY116" s="4">
        <v>1.8210789999999999</v>
      </c>
      <c r="AZ116" s="4">
        <v>2.636863</v>
      </c>
      <c r="BA116" s="4">
        <v>14.023</v>
      </c>
      <c r="BB116" s="4">
        <v>11.4</v>
      </c>
      <c r="BC116" s="4">
        <v>0.81</v>
      </c>
      <c r="BD116" s="4">
        <v>18.43</v>
      </c>
      <c r="BE116" s="4">
        <v>1749.287</v>
      </c>
      <c r="BF116" s="4">
        <v>781.70699999999999</v>
      </c>
      <c r="BG116" s="4">
        <v>0.29499999999999998</v>
      </c>
      <c r="BH116" s="4">
        <v>0.33900000000000002</v>
      </c>
      <c r="BI116" s="4">
        <v>0.63400000000000001</v>
      </c>
      <c r="BJ116" s="4">
        <v>0.224</v>
      </c>
      <c r="BK116" s="4">
        <v>0.25700000000000001</v>
      </c>
      <c r="BL116" s="4">
        <v>0.48099999999999998</v>
      </c>
      <c r="BM116" s="4">
        <v>17.821400000000001</v>
      </c>
      <c r="BQ116" s="4">
        <v>12.567</v>
      </c>
      <c r="BR116" s="4">
        <v>0.33984399999999998</v>
      </c>
      <c r="BS116" s="4">
        <v>-5</v>
      </c>
      <c r="BT116" s="4">
        <v>1.2999999999999999E-2</v>
      </c>
      <c r="BU116" s="4">
        <v>8.3049379999999999</v>
      </c>
      <c r="BV116" s="4">
        <v>0.2626</v>
      </c>
      <c r="BW116" s="4">
        <f t="shared" si="14"/>
        <v>2.1941646196</v>
      </c>
      <c r="BY116" s="4">
        <f t="shared" si="15"/>
        <v>10706.929698374821</v>
      </c>
      <c r="BZ116" s="4">
        <f t="shared" si="16"/>
        <v>4784.6247606753423</v>
      </c>
      <c r="CA116" s="4">
        <f t="shared" si="17"/>
        <v>1.371045604544</v>
      </c>
      <c r="CB116" s="4">
        <f t="shared" si="18"/>
        <v>109.0801434679484</v>
      </c>
    </row>
    <row r="117" spans="1:80" x14ac:dyDescent="0.25">
      <c r="A117" s="2">
        <v>42069</v>
      </c>
      <c r="B117" s="3">
        <v>2.5787037037037037E-3</v>
      </c>
      <c r="C117" s="4">
        <v>10.363</v>
      </c>
      <c r="D117" s="4">
        <v>7.1345000000000001</v>
      </c>
      <c r="E117" s="4">
        <v>71345.186990000002</v>
      </c>
      <c r="F117" s="4">
        <v>16.7</v>
      </c>
      <c r="G117" s="4">
        <v>18.7</v>
      </c>
      <c r="H117" s="4">
        <v>2586.5</v>
      </c>
      <c r="J117" s="4">
        <v>0.1</v>
      </c>
      <c r="K117" s="4">
        <v>0.84230000000000005</v>
      </c>
      <c r="L117" s="4">
        <v>8.7286999999999999</v>
      </c>
      <c r="M117" s="4">
        <v>6.0091999999999999</v>
      </c>
      <c r="N117" s="4">
        <v>14.099399999999999</v>
      </c>
      <c r="O117" s="4">
        <v>15.7506</v>
      </c>
      <c r="P117" s="4">
        <v>29.8</v>
      </c>
      <c r="Q117" s="4">
        <v>10.682</v>
      </c>
      <c r="R117" s="4">
        <v>11.933</v>
      </c>
      <c r="S117" s="4">
        <v>22.6</v>
      </c>
      <c r="T117" s="4">
        <v>2586.5351000000001</v>
      </c>
      <c r="W117" s="4">
        <v>0</v>
      </c>
      <c r="X117" s="4">
        <v>8.4199999999999997E-2</v>
      </c>
      <c r="Y117" s="4">
        <v>11.9</v>
      </c>
      <c r="Z117" s="4">
        <v>858</v>
      </c>
      <c r="AA117" s="4">
        <v>883</v>
      </c>
      <c r="AB117" s="4">
        <v>809</v>
      </c>
      <c r="AC117" s="4">
        <v>59</v>
      </c>
      <c r="AD117" s="4">
        <v>6.93</v>
      </c>
      <c r="AE117" s="4">
        <v>0.16</v>
      </c>
      <c r="AF117" s="4">
        <v>978</v>
      </c>
      <c r="AG117" s="4">
        <v>-11</v>
      </c>
      <c r="AH117" s="4">
        <v>7</v>
      </c>
      <c r="AI117" s="4">
        <v>25</v>
      </c>
      <c r="AJ117" s="4">
        <v>191</v>
      </c>
      <c r="AK117" s="4">
        <v>139</v>
      </c>
      <c r="AL117" s="4">
        <v>2.9</v>
      </c>
      <c r="AM117" s="4">
        <v>195</v>
      </c>
      <c r="AN117" s="4" t="s">
        <v>155</v>
      </c>
      <c r="AO117" s="4">
        <v>2</v>
      </c>
      <c r="AP117" s="4">
        <v>0.58581018518518524</v>
      </c>
      <c r="AQ117" s="4">
        <v>47.163409000000001</v>
      </c>
      <c r="AR117" s="4">
        <v>-88.491664999999998</v>
      </c>
      <c r="AS117" s="4">
        <v>319.10000000000002</v>
      </c>
      <c r="AT117" s="4">
        <v>30.3</v>
      </c>
      <c r="AU117" s="4">
        <v>9</v>
      </c>
      <c r="AV117" s="4">
        <v>8</v>
      </c>
      <c r="AW117" s="4" t="s">
        <v>206</v>
      </c>
      <c r="AX117" s="4">
        <v>1.2298990000000001</v>
      </c>
      <c r="AY117" s="4">
        <v>1.9850509999999999</v>
      </c>
      <c r="AZ117" s="4">
        <v>2.7</v>
      </c>
      <c r="BA117" s="4">
        <v>14.023</v>
      </c>
      <c r="BB117" s="4">
        <v>11.24</v>
      </c>
      <c r="BC117" s="4">
        <v>0.8</v>
      </c>
      <c r="BD117" s="4">
        <v>18.725999999999999</v>
      </c>
      <c r="BE117" s="4">
        <v>1764.34</v>
      </c>
      <c r="BF117" s="4">
        <v>773.08799999999997</v>
      </c>
      <c r="BG117" s="4">
        <v>0.29799999999999999</v>
      </c>
      <c r="BH117" s="4">
        <v>0.33300000000000002</v>
      </c>
      <c r="BI117" s="4">
        <v>0.63200000000000001</v>
      </c>
      <c r="BJ117" s="4">
        <v>0.22600000000000001</v>
      </c>
      <c r="BK117" s="4">
        <v>0.253</v>
      </c>
      <c r="BL117" s="4">
        <v>0.47899999999999998</v>
      </c>
      <c r="BM117" s="4">
        <v>17.289000000000001</v>
      </c>
      <c r="BQ117" s="4">
        <v>12.379</v>
      </c>
      <c r="BR117" s="4">
        <v>0.37914799999999999</v>
      </c>
      <c r="BS117" s="4">
        <v>-5</v>
      </c>
      <c r="BT117" s="4">
        <v>1.3938000000000001E-2</v>
      </c>
      <c r="BU117" s="4">
        <v>9.2654289999999992</v>
      </c>
      <c r="BV117" s="4">
        <v>0.28154800000000002</v>
      </c>
      <c r="BW117" s="4">
        <f t="shared" si="14"/>
        <v>2.4479263417999997</v>
      </c>
      <c r="BY117" s="4">
        <f t="shared" si="15"/>
        <v>12048.009480370818</v>
      </c>
      <c r="BZ117" s="4">
        <f t="shared" si="16"/>
        <v>5279.1250853922229</v>
      </c>
      <c r="CA117" s="4">
        <f t="shared" si="17"/>
        <v>1.543268385098</v>
      </c>
      <c r="CB117" s="4">
        <f t="shared" si="18"/>
        <v>118.06003145999699</v>
      </c>
    </row>
    <row r="118" spans="1:80" x14ac:dyDescent="0.25">
      <c r="A118" s="2">
        <v>42069</v>
      </c>
      <c r="B118" s="3">
        <v>2.5902777777777777E-3</v>
      </c>
      <c r="C118" s="4">
        <v>10.022</v>
      </c>
      <c r="D118" s="4">
        <v>7.0884999999999998</v>
      </c>
      <c r="E118" s="4">
        <v>70885.017120000004</v>
      </c>
      <c r="F118" s="4">
        <v>17.899999999999999</v>
      </c>
      <c r="G118" s="4">
        <v>18.600000000000001</v>
      </c>
      <c r="H118" s="4">
        <v>2625.3</v>
      </c>
      <c r="J118" s="4">
        <v>0.1</v>
      </c>
      <c r="K118" s="4">
        <v>0.84530000000000005</v>
      </c>
      <c r="L118" s="4">
        <v>8.4717000000000002</v>
      </c>
      <c r="M118" s="4">
        <v>5.9917999999999996</v>
      </c>
      <c r="N118" s="4">
        <v>15.100300000000001</v>
      </c>
      <c r="O118" s="4">
        <v>15.759</v>
      </c>
      <c r="P118" s="4">
        <v>30.9</v>
      </c>
      <c r="Q118" s="4">
        <v>11.440300000000001</v>
      </c>
      <c r="R118" s="4">
        <v>11.939399999999999</v>
      </c>
      <c r="S118" s="4">
        <v>23.4</v>
      </c>
      <c r="T118" s="4">
        <v>2625.2907</v>
      </c>
      <c r="W118" s="4">
        <v>0</v>
      </c>
      <c r="X118" s="4">
        <v>8.4500000000000006E-2</v>
      </c>
      <c r="Y118" s="4">
        <v>12</v>
      </c>
      <c r="Z118" s="4">
        <v>857</v>
      </c>
      <c r="AA118" s="4">
        <v>883</v>
      </c>
      <c r="AB118" s="4">
        <v>812</v>
      </c>
      <c r="AC118" s="4">
        <v>59</v>
      </c>
      <c r="AD118" s="4">
        <v>6.93</v>
      </c>
      <c r="AE118" s="4">
        <v>0.16</v>
      </c>
      <c r="AF118" s="4">
        <v>978</v>
      </c>
      <c r="AG118" s="4">
        <v>-11</v>
      </c>
      <c r="AH118" s="4">
        <v>7</v>
      </c>
      <c r="AI118" s="4">
        <v>25</v>
      </c>
      <c r="AJ118" s="4">
        <v>191</v>
      </c>
      <c r="AK118" s="4">
        <v>139</v>
      </c>
      <c r="AL118" s="4">
        <v>3</v>
      </c>
      <c r="AM118" s="4">
        <v>195</v>
      </c>
      <c r="AN118" s="4" t="s">
        <v>155</v>
      </c>
      <c r="AO118" s="4">
        <v>2</v>
      </c>
      <c r="AP118" s="4">
        <v>0.58582175925925928</v>
      </c>
      <c r="AQ118" s="4">
        <v>47.163303999999997</v>
      </c>
      <c r="AR118" s="4">
        <v>-88.491776999999999</v>
      </c>
      <c r="AS118" s="4">
        <v>319.3</v>
      </c>
      <c r="AT118" s="4">
        <v>30.7</v>
      </c>
      <c r="AU118" s="4">
        <v>9</v>
      </c>
      <c r="AV118" s="4">
        <v>8</v>
      </c>
      <c r="AW118" s="4" t="s">
        <v>206</v>
      </c>
      <c r="AX118" s="4">
        <v>1.285115</v>
      </c>
      <c r="AY118" s="4">
        <v>2.0851150000000001</v>
      </c>
      <c r="AZ118" s="4">
        <v>2.8702299999999998</v>
      </c>
      <c r="BA118" s="4">
        <v>14.023</v>
      </c>
      <c r="BB118" s="4">
        <v>11.47</v>
      </c>
      <c r="BC118" s="4">
        <v>0.82</v>
      </c>
      <c r="BD118" s="4">
        <v>18.303999999999998</v>
      </c>
      <c r="BE118" s="4">
        <v>1743.9390000000001</v>
      </c>
      <c r="BF118" s="4">
        <v>785.04300000000001</v>
      </c>
      <c r="BG118" s="4">
        <v>0.32600000000000001</v>
      </c>
      <c r="BH118" s="4">
        <v>0.34</v>
      </c>
      <c r="BI118" s="4">
        <v>0.66500000000000004</v>
      </c>
      <c r="BJ118" s="4">
        <v>0.247</v>
      </c>
      <c r="BK118" s="4">
        <v>0.25700000000000001</v>
      </c>
      <c r="BL118" s="4">
        <v>0.504</v>
      </c>
      <c r="BM118" s="4">
        <v>17.871400000000001</v>
      </c>
      <c r="BQ118" s="4">
        <v>12.651999999999999</v>
      </c>
      <c r="BR118" s="4">
        <v>0.47955199999999998</v>
      </c>
      <c r="BS118" s="4">
        <v>-5</v>
      </c>
      <c r="BT118" s="4">
        <v>1.4938E-2</v>
      </c>
      <c r="BU118" s="4">
        <v>11.719052</v>
      </c>
      <c r="BV118" s="4">
        <v>0.30174800000000002</v>
      </c>
      <c r="BW118" s="4">
        <f t="shared" si="14"/>
        <v>3.0961735384</v>
      </c>
      <c r="BY118" s="4">
        <f t="shared" si="15"/>
        <v>15062.298815635237</v>
      </c>
      <c r="BZ118" s="4">
        <f t="shared" si="16"/>
        <v>6780.3703278169314</v>
      </c>
      <c r="CA118" s="4">
        <f t="shared" si="17"/>
        <v>2.133324507028</v>
      </c>
      <c r="CB118" s="4">
        <f t="shared" si="18"/>
        <v>154.35423317773362</v>
      </c>
    </row>
    <row r="119" spans="1:80" x14ac:dyDescent="0.25">
      <c r="A119" s="2">
        <v>42069</v>
      </c>
      <c r="B119" s="3">
        <v>2.6018518518518517E-3</v>
      </c>
      <c r="C119" s="4">
        <v>9.6709999999999994</v>
      </c>
      <c r="D119" s="4">
        <v>7.9814999999999996</v>
      </c>
      <c r="E119" s="4">
        <v>79814.81164</v>
      </c>
      <c r="F119" s="4">
        <v>18.600000000000001</v>
      </c>
      <c r="G119" s="4">
        <v>16.600000000000001</v>
      </c>
      <c r="H119" s="4">
        <v>2802.1</v>
      </c>
      <c r="J119" s="4">
        <v>0.1</v>
      </c>
      <c r="K119" s="4">
        <v>0.83909999999999996</v>
      </c>
      <c r="L119" s="4">
        <v>8.1148000000000007</v>
      </c>
      <c r="M119" s="4">
        <v>6.6970000000000001</v>
      </c>
      <c r="N119" s="4">
        <v>15.592499999999999</v>
      </c>
      <c r="O119" s="4">
        <v>13.897</v>
      </c>
      <c r="P119" s="4">
        <v>29.5</v>
      </c>
      <c r="Q119" s="4">
        <v>11.8132</v>
      </c>
      <c r="R119" s="4">
        <v>10.528700000000001</v>
      </c>
      <c r="S119" s="4">
        <v>22.3</v>
      </c>
      <c r="T119" s="4">
        <v>2802.0592000000001</v>
      </c>
      <c r="W119" s="4">
        <v>0</v>
      </c>
      <c r="X119" s="4">
        <v>8.3900000000000002E-2</v>
      </c>
      <c r="Y119" s="4">
        <v>11.9</v>
      </c>
      <c r="Z119" s="4">
        <v>857</v>
      </c>
      <c r="AA119" s="4">
        <v>883</v>
      </c>
      <c r="AB119" s="4">
        <v>813</v>
      </c>
      <c r="AC119" s="4">
        <v>59</v>
      </c>
      <c r="AD119" s="4">
        <v>6.93</v>
      </c>
      <c r="AE119" s="4">
        <v>0.16</v>
      </c>
      <c r="AF119" s="4">
        <v>978</v>
      </c>
      <c r="AG119" s="4">
        <v>-11</v>
      </c>
      <c r="AH119" s="4">
        <v>7</v>
      </c>
      <c r="AI119" s="4">
        <v>25</v>
      </c>
      <c r="AJ119" s="4">
        <v>191</v>
      </c>
      <c r="AK119" s="4">
        <v>139</v>
      </c>
      <c r="AL119" s="4">
        <v>2.7</v>
      </c>
      <c r="AM119" s="4">
        <v>195</v>
      </c>
      <c r="AN119" s="4" t="s">
        <v>155</v>
      </c>
      <c r="AO119" s="4">
        <v>2</v>
      </c>
      <c r="AP119" s="4">
        <v>0.58583333333333332</v>
      </c>
      <c r="AQ119" s="4">
        <v>47.163181000000002</v>
      </c>
      <c r="AR119" s="4">
        <v>-88.491849999999999</v>
      </c>
      <c r="AS119" s="4">
        <v>319</v>
      </c>
      <c r="AT119" s="4">
        <v>31.2</v>
      </c>
      <c r="AU119" s="4">
        <v>9</v>
      </c>
      <c r="AV119" s="4">
        <v>8</v>
      </c>
      <c r="AW119" s="4" t="s">
        <v>206</v>
      </c>
      <c r="AX119" s="4">
        <v>1.3</v>
      </c>
      <c r="AY119" s="4">
        <v>2.1</v>
      </c>
      <c r="AZ119" s="4">
        <v>2.9</v>
      </c>
      <c r="BA119" s="4">
        <v>14.023</v>
      </c>
      <c r="BB119" s="4">
        <v>11.01</v>
      </c>
      <c r="BC119" s="4">
        <v>0.78</v>
      </c>
      <c r="BD119" s="4">
        <v>19.178999999999998</v>
      </c>
      <c r="BE119" s="4">
        <v>1629.8389999999999</v>
      </c>
      <c r="BF119" s="4">
        <v>856.1</v>
      </c>
      <c r="BG119" s="4">
        <v>0.32800000000000001</v>
      </c>
      <c r="BH119" s="4">
        <v>0.29199999999999998</v>
      </c>
      <c r="BI119" s="4">
        <v>0.62</v>
      </c>
      <c r="BJ119" s="4">
        <v>0.248</v>
      </c>
      <c r="BK119" s="4">
        <v>0.221</v>
      </c>
      <c r="BL119" s="4">
        <v>0.47</v>
      </c>
      <c r="BM119" s="4">
        <v>18.610700000000001</v>
      </c>
      <c r="BQ119" s="4">
        <v>12.254</v>
      </c>
      <c r="BR119" s="4">
        <v>0.49631799999999998</v>
      </c>
      <c r="BS119" s="4">
        <v>-5</v>
      </c>
      <c r="BT119" s="4">
        <v>1.3124E-2</v>
      </c>
      <c r="BU119" s="4">
        <v>12.128772</v>
      </c>
      <c r="BV119" s="4">
        <v>0.26510499999999998</v>
      </c>
      <c r="BW119" s="4">
        <f t="shared" si="14"/>
        <v>3.2044215623999999</v>
      </c>
      <c r="BY119" s="4">
        <f t="shared" si="15"/>
        <v>14568.975927620795</v>
      </c>
      <c r="BZ119" s="4">
        <f t="shared" si="16"/>
        <v>7652.5965396804004</v>
      </c>
      <c r="CA119" s="4">
        <f t="shared" si="17"/>
        <v>2.216848431072</v>
      </c>
      <c r="CB119" s="4">
        <f t="shared" si="18"/>
        <v>166.35927861351482</v>
      </c>
    </row>
    <row r="120" spans="1:80" x14ac:dyDescent="0.25">
      <c r="A120" s="2">
        <v>42069</v>
      </c>
      <c r="B120" s="3">
        <v>2.6134259259259257E-3</v>
      </c>
      <c r="C120" s="4">
        <v>9.5419999999999998</v>
      </c>
      <c r="D120" s="4">
        <v>8.0648999999999997</v>
      </c>
      <c r="E120" s="4">
        <v>80648.787880000003</v>
      </c>
      <c r="F120" s="4">
        <v>27.6</v>
      </c>
      <c r="G120" s="4">
        <v>14.9</v>
      </c>
      <c r="H120" s="4">
        <v>2924.6</v>
      </c>
      <c r="J120" s="4">
        <v>0.1</v>
      </c>
      <c r="K120" s="4">
        <v>0.83909999999999996</v>
      </c>
      <c r="L120" s="4">
        <v>8.0070999999999994</v>
      </c>
      <c r="M120" s="4">
        <v>6.7675000000000001</v>
      </c>
      <c r="N120" s="4">
        <v>23.147200000000002</v>
      </c>
      <c r="O120" s="4">
        <v>12.503</v>
      </c>
      <c r="P120" s="4">
        <v>35.700000000000003</v>
      </c>
      <c r="Q120" s="4">
        <v>17.536899999999999</v>
      </c>
      <c r="R120" s="4">
        <v>9.4725999999999999</v>
      </c>
      <c r="S120" s="4">
        <v>27</v>
      </c>
      <c r="T120" s="4">
        <v>2924.6003999999998</v>
      </c>
      <c r="W120" s="4">
        <v>0</v>
      </c>
      <c r="X120" s="4">
        <v>8.3900000000000002E-2</v>
      </c>
      <c r="Y120" s="4">
        <v>12</v>
      </c>
      <c r="Z120" s="4">
        <v>856</v>
      </c>
      <c r="AA120" s="4">
        <v>883</v>
      </c>
      <c r="AB120" s="4">
        <v>811</v>
      </c>
      <c r="AC120" s="4">
        <v>59</v>
      </c>
      <c r="AD120" s="4">
        <v>6.93</v>
      </c>
      <c r="AE120" s="4">
        <v>0.16</v>
      </c>
      <c r="AF120" s="4">
        <v>978</v>
      </c>
      <c r="AG120" s="4">
        <v>-11</v>
      </c>
      <c r="AH120" s="4">
        <v>7</v>
      </c>
      <c r="AI120" s="4">
        <v>25</v>
      </c>
      <c r="AJ120" s="4">
        <v>191</v>
      </c>
      <c r="AK120" s="4">
        <v>139</v>
      </c>
      <c r="AL120" s="4">
        <v>2.8</v>
      </c>
      <c r="AM120" s="4">
        <v>195</v>
      </c>
      <c r="AN120" s="4" t="s">
        <v>155</v>
      </c>
      <c r="AO120" s="4">
        <v>2</v>
      </c>
      <c r="AP120" s="4">
        <v>0.58584490740740736</v>
      </c>
      <c r="AQ120" s="4">
        <v>47.162927000000003</v>
      </c>
      <c r="AR120" s="4">
        <v>-88.491881000000006</v>
      </c>
      <c r="AS120" s="4">
        <v>319.10000000000002</v>
      </c>
      <c r="AT120" s="4">
        <v>32.6</v>
      </c>
      <c r="AU120" s="4">
        <v>9</v>
      </c>
      <c r="AV120" s="4">
        <v>8</v>
      </c>
      <c r="AW120" s="4" t="s">
        <v>206</v>
      </c>
      <c r="AX120" s="4">
        <v>1.3849149999999999</v>
      </c>
      <c r="AY120" s="4">
        <v>2.1849150000000002</v>
      </c>
      <c r="AZ120" s="4">
        <v>2.9</v>
      </c>
      <c r="BA120" s="4">
        <v>14.023</v>
      </c>
      <c r="BB120" s="4">
        <v>11.01</v>
      </c>
      <c r="BC120" s="4">
        <v>0.79</v>
      </c>
      <c r="BD120" s="4">
        <v>19.170999999999999</v>
      </c>
      <c r="BE120" s="4">
        <v>1610.88</v>
      </c>
      <c r="BF120" s="4">
        <v>866.54399999999998</v>
      </c>
      <c r="BG120" s="4">
        <v>0.48799999999999999</v>
      </c>
      <c r="BH120" s="4">
        <v>0.26300000000000001</v>
      </c>
      <c r="BI120" s="4">
        <v>0.751</v>
      </c>
      <c r="BJ120" s="4">
        <v>0.36899999999999999</v>
      </c>
      <c r="BK120" s="4">
        <v>0.2</v>
      </c>
      <c r="BL120" s="4">
        <v>0.56899999999999995</v>
      </c>
      <c r="BM120" s="4">
        <v>19.456900000000001</v>
      </c>
      <c r="BQ120" s="4">
        <v>12.275</v>
      </c>
      <c r="BR120" s="4">
        <v>0.51763599999999999</v>
      </c>
      <c r="BS120" s="4">
        <v>-5</v>
      </c>
      <c r="BT120" s="4">
        <v>1.4876E-2</v>
      </c>
      <c r="BU120" s="4">
        <v>12.64973</v>
      </c>
      <c r="BV120" s="4">
        <v>0.30049500000000001</v>
      </c>
      <c r="BW120" s="4">
        <f t="shared" si="14"/>
        <v>3.3420586659999998</v>
      </c>
      <c r="BY120" s="4">
        <f t="shared" si="15"/>
        <v>15017.994234988801</v>
      </c>
      <c r="BZ120" s="4">
        <f t="shared" si="16"/>
        <v>8078.6606056094388</v>
      </c>
      <c r="CA120" s="4">
        <f t="shared" si="17"/>
        <v>3.4401320226900003</v>
      </c>
      <c r="CB120" s="4">
        <f t="shared" si="18"/>
        <v>181.39377981646902</v>
      </c>
    </row>
    <row r="121" spans="1:80" x14ac:dyDescent="0.25">
      <c r="A121" s="2">
        <v>42069</v>
      </c>
      <c r="B121" s="3">
        <v>2.6250000000000002E-3</v>
      </c>
      <c r="C121" s="4">
        <v>9.6609999999999996</v>
      </c>
      <c r="D121" s="4">
        <v>8.2263000000000002</v>
      </c>
      <c r="E121" s="4">
        <v>82263.338669999997</v>
      </c>
      <c r="F121" s="4">
        <v>35.1</v>
      </c>
      <c r="G121" s="4">
        <v>14.8</v>
      </c>
      <c r="H121" s="4">
        <v>2930.4</v>
      </c>
      <c r="J121" s="4">
        <v>0.1</v>
      </c>
      <c r="K121" s="4">
        <v>0.83660000000000001</v>
      </c>
      <c r="L121" s="4">
        <v>8.0824999999999996</v>
      </c>
      <c r="M121" s="4">
        <v>6.8825000000000003</v>
      </c>
      <c r="N121" s="4">
        <v>29.356400000000001</v>
      </c>
      <c r="O121" s="4">
        <v>12.4185</v>
      </c>
      <c r="P121" s="4">
        <v>41.8</v>
      </c>
      <c r="Q121" s="4">
        <v>22.241099999999999</v>
      </c>
      <c r="R121" s="4">
        <v>9.4085999999999999</v>
      </c>
      <c r="S121" s="4">
        <v>31.6</v>
      </c>
      <c r="T121" s="4">
        <v>2930.3977</v>
      </c>
      <c r="W121" s="4">
        <v>0</v>
      </c>
      <c r="X121" s="4">
        <v>8.3699999999999997E-2</v>
      </c>
      <c r="Y121" s="4">
        <v>11.9</v>
      </c>
      <c r="Z121" s="4">
        <v>857</v>
      </c>
      <c r="AA121" s="4">
        <v>883</v>
      </c>
      <c r="AB121" s="4">
        <v>813</v>
      </c>
      <c r="AC121" s="4">
        <v>59</v>
      </c>
      <c r="AD121" s="4">
        <v>6.93</v>
      </c>
      <c r="AE121" s="4">
        <v>0.16</v>
      </c>
      <c r="AF121" s="4">
        <v>978</v>
      </c>
      <c r="AG121" s="4">
        <v>-11</v>
      </c>
      <c r="AH121" s="4">
        <v>7</v>
      </c>
      <c r="AI121" s="4">
        <v>25</v>
      </c>
      <c r="AJ121" s="4">
        <v>191</v>
      </c>
      <c r="AK121" s="4">
        <v>139</v>
      </c>
      <c r="AL121" s="4">
        <v>2.7</v>
      </c>
      <c r="AM121" s="4">
        <v>195</v>
      </c>
      <c r="AN121" s="4" t="s">
        <v>155</v>
      </c>
      <c r="AO121" s="4">
        <v>2</v>
      </c>
      <c r="AP121" s="4">
        <v>0.58586805555555554</v>
      </c>
      <c r="AQ121" s="4">
        <v>47.162885000000003</v>
      </c>
      <c r="AR121" s="4">
        <v>-88.491884999999996</v>
      </c>
      <c r="AS121" s="4">
        <v>319.10000000000002</v>
      </c>
      <c r="AT121" s="4">
        <v>34.200000000000003</v>
      </c>
      <c r="AU121" s="4">
        <v>9</v>
      </c>
      <c r="AV121" s="4">
        <v>8</v>
      </c>
      <c r="AW121" s="4" t="s">
        <v>206</v>
      </c>
      <c r="AX121" s="4">
        <v>1.4</v>
      </c>
      <c r="AY121" s="4">
        <v>2.2000000000000002</v>
      </c>
      <c r="AZ121" s="4">
        <v>2.9</v>
      </c>
      <c r="BA121" s="4">
        <v>14.023</v>
      </c>
      <c r="BB121" s="4">
        <v>10.83</v>
      </c>
      <c r="BC121" s="4">
        <v>0.77</v>
      </c>
      <c r="BD121" s="4">
        <v>19.526</v>
      </c>
      <c r="BE121" s="4">
        <v>1605.643</v>
      </c>
      <c r="BF121" s="4">
        <v>870.21</v>
      </c>
      <c r="BG121" s="4">
        <v>0.61099999999999999</v>
      </c>
      <c r="BH121" s="4">
        <v>0.25800000000000001</v>
      </c>
      <c r="BI121" s="4">
        <v>0.86899999999999999</v>
      </c>
      <c r="BJ121" s="4">
        <v>0.46300000000000002</v>
      </c>
      <c r="BK121" s="4">
        <v>0.19600000000000001</v>
      </c>
      <c r="BL121" s="4">
        <v>0.65800000000000003</v>
      </c>
      <c r="BM121" s="4">
        <v>19.250900000000001</v>
      </c>
      <c r="BQ121" s="4">
        <v>12.085000000000001</v>
      </c>
      <c r="BR121" s="4">
        <v>0.58935000000000004</v>
      </c>
      <c r="BS121" s="4">
        <v>-5</v>
      </c>
      <c r="BT121" s="4">
        <v>1.4062E-2</v>
      </c>
      <c r="BU121" s="4">
        <v>14.402241</v>
      </c>
      <c r="BV121" s="4">
        <v>0.28405200000000003</v>
      </c>
      <c r="BW121" s="4">
        <f t="shared" si="14"/>
        <v>3.8050720721999998</v>
      </c>
      <c r="BY121" s="4">
        <f t="shared" si="15"/>
        <v>17043.01993767473</v>
      </c>
      <c r="BZ121" s="4">
        <f t="shared" si="16"/>
        <v>9236.8019416295701</v>
      </c>
      <c r="CA121" s="4">
        <f t="shared" si="17"/>
        <v>4.9144910986710002</v>
      </c>
      <c r="CB121" s="4">
        <f t="shared" si="18"/>
        <v>204.33774663370531</v>
      </c>
    </row>
    <row r="122" spans="1:80" x14ac:dyDescent="0.25">
      <c r="A122" s="2">
        <v>42069</v>
      </c>
      <c r="B122" s="3">
        <v>2.6365740740740742E-3</v>
      </c>
      <c r="C122" s="4">
        <v>9.83</v>
      </c>
      <c r="D122" s="4">
        <v>7.9962999999999997</v>
      </c>
      <c r="E122" s="4">
        <v>79963.202390000006</v>
      </c>
      <c r="F122" s="4">
        <v>45.1</v>
      </c>
      <c r="G122" s="4">
        <v>14.8</v>
      </c>
      <c r="H122" s="4">
        <v>2978.5</v>
      </c>
      <c r="J122" s="4">
        <v>0.1</v>
      </c>
      <c r="K122" s="4">
        <v>0.83760000000000001</v>
      </c>
      <c r="L122" s="4">
        <v>8.234</v>
      </c>
      <c r="M122" s="4">
        <v>6.6978999999999997</v>
      </c>
      <c r="N122" s="4">
        <v>37.7879</v>
      </c>
      <c r="O122" s="4">
        <v>12.3969</v>
      </c>
      <c r="P122" s="4">
        <v>50.2</v>
      </c>
      <c r="Q122" s="4">
        <v>28.629000000000001</v>
      </c>
      <c r="R122" s="4">
        <v>9.3922000000000008</v>
      </c>
      <c r="S122" s="4">
        <v>38</v>
      </c>
      <c r="T122" s="4">
        <v>2978.5364</v>
      </c>
      <c r="W122" s="4">
        <v>0</v>
      </c>
      <c r="X122" s="4">
        <v>8.3799999999999999E-2</v>
      </c>
      <c r="Y122" s="4">
        <v>12</v>
      </c>
      <c r="Z122" s="4">
        <v>857</v>
      </c>
      <c r="AA122" s="4">
        <v>884</v>
      </c>
      <c r="AB122" s="4">
        <v>810</v>
      </c>
      <c r="AC122" s="4">
        <v>59</v>
      </c>
      <c r="AD122" s="4">
        <v>6.93</v>
      </c>
      <c r="AE122" s="4">
        <v>0.16</v>
      </c>
      <c r="AF122" s="4">
        <v>978</v>
      </c>
      <c r="AG122" s="4">
        <v>-11</v>
      </c>
      <c r="AH122" s="4">
        <v>7</v>
      </c>
      <c r="AI122" s="4">
        <v>25</v>
      </c>
      <c r="AJ122" s="4">
        <v>191</v>
      </c>
      <c r="AK122" s="4">
        <v>139</v>
      </c>
      <c r="AL122" s="4">
        <v>3</v>
      </c>
      <c r="AM122" s="4">
        <v>195</v>
      </c>
      <c r="AN122" s="4" t="s">
        <v>155</v>
      </c>
      <c r="AO122" s="4">
        <v>2</v>
      </c>
      <c r="AP122" s="4">
        <v>0.58586805555555554</v>
      </c>
      <c r="AQ122" s="4">
        <v>47.162759999999999</v>
      </c>
      <c r="AR122" s="4">
        <v>-88.491881000000006</v>
      </c>
      <c r="AS122" s="4">
        <v>319.3</v>
      </c>
      <c r="AT122" s="4">
        <v>35.6</v>
      </c>
      <c r="AU122" s="4">
        <v>9</v>
      </c>
      <c r="AV122" s="4">
        <v>8</v>
      </c>
      <c r="AW122" s="4" t="s">
        <v>206</v>
      </c>
      <c r="AX122" s="4">
        <v>1.1458539999999999</v>
      </c>
      <c r="AY122" s="4">
        <v>1.776424</v>
      </c>
      <c r="AZ122" s="4">
        <v>2.2222780000000002</v>
      </c>
      <c r="BA122" s="4">
        <v>14.023</v>
      </c>
      <c r="BB122" s="4">
        <v>10.9</v>
      </c>
      <c r="BC122" s="4">
        <v>0.78</v>
      </c>
      <c r="BD122" s="4">
        <v>19.385000000000002</v>
      </c>
      <c r="BE122" s="4">
        <v>1638.7819999999999</v>
      </c>
      <c r="BF122" s="4">
        <v>848.45299999999997</v>
      </c>
      <c r="BG122" s="4">
        <v>0.78800000000000003</v>
      </c>
      <c r="BH122" s="4">
        <v>0.25800000000000001</v>
      </c>
      <c r="BI122" s="4">
        <v>1.046</v>
      </c>
      <c r="BJ122" s="4">
        <v>0.59699999999999998</v>
      </c>
      <c r="BK122" s="4">
        <v>0.19600000000000001</v>
      </c>
      <c r="BL122" s="4">
        <v>0.79200000000000004</v>
      </c>
      <c r="BM122" s="4">
        <v>19.603400000000001</v>
      </c>
      <c r="BQ122" s="4">
        <v>12.122</v>
      </c>
      <c r="BR122" s="4">
        <v>0.60430799999999996</v>
      </c>
      <c r="BS122" s="4">
        <v>-5</v>
      </c>
      <c r="BT122" s="4">
        <v>1.4937000000000001E-2</v>
      </c>
      <c r="BU122" s="4">
        <v>14.767770000000001</v>
      </c>
      <c r="BV122" s="4">
        <v>0.30172900000000002</v>
      </c>
      <c r="BW122" s="4">
        <f t="shared" si="14"/>
        <v>3.9016448339999998</v>
      </c>
      <c r="BY122" s="4">
        <f t="shared" si="15"/>
        <v>17836.251718575179</v>
      </c>
      <c r="BZ122" s="4">
        <f t="shared" si="16"/>
        <v>9234.4322059799706</v>
      </c>
      <c r="CA122" s="4">
        <f t="shared" si="17"/>
        <v>6.4976563545299992</v>
      </c>
      <c r="CB122" s="4">
        <f t="shared" si="18"/>
        <v>213.36039628206603</v>
      </c>
    </row>
    <row r="123" spans="1:80" x14ac:dyDescent="0.25">
      <c r="A123" s="2">
        <v>42069</v>
      </c>
      <c r="B123" s="3">
        <v>2.6481481481481482E-3</v>
      </c>
      <c r="C123" s="4">
        <v>9.8469999999999995</v>
      </c>
      <c r="D123" s="4">
        <v>7.3109000000000002</v>
      </c>
      <c r="E123" s="4">
        <v>73109.219509999995</v>
      </c>
      <c r="F123" s="4">
        <v>50.7</v>
      </c>
      <c r="G123" s="4">
        <v>14.9</v>
      </c>
      <c r="H123" s="4">
        <v>2779.3</v>
      </c>
      <c r="J123" s="4">
        <v>0.1</v>
      </c>
      <c r="K123" s="4">
        <v>0.84430000000000005</v>
      </c>
      <c r="L123" s="4">
        <v>8.3142999999999994</v>
      </c>
      <c r="M123" s="4">
        <v>6.1727999999999996</v>
      </c>
      <c r="N123" s="4">
        <v>42.793500000000002</v>
      </c>
      <c r="O123" s="4">
        <v>12.580399999999999</v>
      </c>
      <c r="P123" s="4">
        <v>55.4</v>
      </c>
      <c r="Q123" s="4">
        <v>32.421300000000002</v>
      </c>
      <c r="R123" s="4">
        <v>9.5312000000000001</v>
      </c>
      <c r="S123" s="4">
        <v>42</v>
      </c>
      <c r="T123" s="4">
        <v>2779.3015999999998</v>
      </c>
      <c r="W123" s="4">
        <v>0</v>
      </c>
      <c r="X123" s="4">
        <v>8.4400000000000003E-2</v>
      </c>
      <c r="Y123" s="4">
        <v>12</v>
      </c>
      <c r="Z123" s="4">
        <v>857</v>
      </c>
      <c r="AA123" s="4">
        <v>884</v>
      </c>
      <c r="AB123" s="4">
        <v>812</v>
      </c>
      <c r="AC123" s="4">
        <v>59</v>
      </c>
      <c r="AD123" s="4">
        <v>6.93</v>
      </c>
      <c r="AE123" s="4">
        <v>0.16</v>
      </c>
      <c r="AF123" s="4">
        <v>978</v>
      </c>
      <c r="AG123" s="4">
        <v>-11</v>
      </c>
      <c r="AH123" s="4">
        <v>7</v>
      </c>
      <c r="AI123" s="4">
        <v>25</v>
      </c>
      <c r="AJ123" s="4">
        <v>191</v>
      </c>
      <c r="AK123" s="4">
        <v>139</v>
      </c>
      <c r="AL123" s="4">
        <v>3</v>
      </c>
      <c r="AM123" s="4">
        <v>195</v>
      </c>
      <c r="AN123" s="4" t="s">
        <v>155</v>
      </c>
      <c r="AO123" s="4">
        <v>2</v>
      </c>
      <c r="AP123" s="4">
        <v>0.58587962962962969</v>
      </c>
      <c r="AQ123" s="4">
        <v>47.162610000000001</v>
      </c>
      <c r="AR123" s="4">
        <v>-88.491859000000005</v>
      </c>
      <c r="AS123" s="4">
        <v>319.2</v>
      </c>
      <c r="AT123" s="4">
        <v>37.200000000000003</v>
      </c>
      <c r="AU123" s="4">
        <v>9</v>
      </c>
      <c r="AV123" s="4">
        <v>8</v>
      </c>
      <c r="AW123" s="4" t="s">
        <v>206</v>
      </c>
      <c r="AX123" s="4">
        <v>1.1000000000000001</v>
      </c>
      <c r="AY123" s="4">
        <v>1.7846150000000001</v>
      </c>
      <c r="AZ123" s="4">
        <v>2.1</v>
      </c>
      <c r="BA123" s="4">
        <v>14.023</v>
      </c>
      <c r="BB123" s="4">
        <v>11.39</v>
      </c>
      <c r="BC123" s="4">
        <v>0.81</v>
      </c>
      <c r="BD123" s="4">
        <v>18.437999999999999</v>
      </c>
      <c r="BE123" s="4">
        <v>1706.999</v>
      </c>
      <c r="BF123" s="4">
        <v>806.61500000000001</v>
      </c>
      <c r="BG123" s="4">
        <v>0.92</v>
      </c>
      <c r="BH123" s="4">
        <v>0.27</v>
      </c>
      <c r="BI123" s="4">
        <v>1.1910000000000001</v>
      </c>
      <c r="BJ123" s="4">
        <v>0.69699999999999995</v>
      </c>
      <c r="BK123" s="4">
        <v>0.20499999999999999</v>
      </c>
      <c r="BL123" s="4">
        <v>0.90200000000000002</v>
      </c>
      <c r="BM123" s="4">
        <v>18.869700000000002</v>
      </c>
      <c r="BQ123" s="4">
        <v>12.603999999999999</v>
      </c>
      <c r="BR123" s="4">
        <v>0.57592399999999999</v>
      </c>
      <c r="BS123" s="4">
        <v>-5</v>
      </c>
      <c r="BT123" s="4">
        <v>1.4062E-2</v>
      </c>
      <c r="BU123" s="4">
        <v>14.074140999999999</v>
      </c>
      <c r="BV123" s="4">
        <v>0.28405399999999997</v>
      </c>
      <c r="BW123" s="4">
        <f t="shared" si="14"/>
        <v>3.7183880521999995</v>
      </c>
      <c r="BY123" s="4">
        <f t="shared" si="15"/>
        <v>17706.08937967708</v>
      </c>
      <c r="BZ123" s="4">
        <f t="shared" si="16"/>
        <v>8366.728559880954</v>
      </c>
      <c r="CA123" s="4">
        <f t="shared" si="17"/>
        <v>7.2297314161489998</v>
      </c>
      <c r="CB123" s="4">
        <f t="shared" si="18"/>
        <v>195.7286411812149</v>
      </c>
    </row>
    <row r="124" spans="1:80" x14ac:dyDescent="0.25">
      <c r="A124" s="2">
        <v>42069</v>
      </c>
      <c r="B124" s="3">
        <v>2.6597222222222226E-3</v>
      </c>
      <c r="C124" s="4">
        <v>9.9830000000000005</v>
      </c>
      <c r="D124" s="4">
        <v>7.5193000000000003</v>
      </c>
      <c r="E124" s="4">
        <v>75193.457219999997</v>
      </c>
      <c r="F124" s="4">
        <v>57.8</v>
      </c>
      <c r="G124" s="4">
        <v>14.9</v>
      </c>
      <c r="H124" s="4">
        <v>2715</v>
      </c>
      <c r="J124" s="4">
        <v>0.1</v>
      </c>
      <c r="K124" s="4">
        <v>0.84130000000000005</v>
      </c>
      <c r="L124" s="4">
        <v>8.3993000000000002</v>
      </c>
      <c r="M124" s="4">
        <v>6.3262</v>
      </c>
      <c r="N124" s="4">
        <v>48.655299999999997</v>
      </c>
      <c r="O124" s="4">
        <v>12.5357</v>
      </c>
      <c r="P124" s="4">
        <v>61.2</v>
      </c>
      <c r="Q124" s="4">
        <v>36.862400000000001</v>
      </c>
      <c r="R124" s="4">
        <v>9.4974000000000007</v>
      </c>
      <c r="S124" s="4">
        <v>46.4</v>
      </c>
      <c r="T124" s="4">
        <v>2714.9562999999998</v>
      </c>
      <c r="W124" s="4">
        <v>0</v>
      </c>
      <c r="X124" s="4">
        <v>8.4099999999999994E-2</v>
      </c>
      <c r="Y124" s="4">
        <v>11.9</v>
      </c>
      <c r="Z124" s="4">
        <v>857</v>
      </c>
      <c r="AA124" s="4">
        <v>884</v>
      </c>
      <c r="AB124" s="4">
        <v>814</v>
      </c>
      <c r="AC124" s="4">
        <v>59</v>
      </c>
      <c r="AD124" s="4">
        <v>6.93</v>
      </c>
      <c r="AE124" s="4">
        <v>0.16</v>
      </c>
      <c r="AF124" s="4">
        <v>978</v>
      </c>
      <c r="AG124" s="4">
        <v>-11</v>
      </c>
      <c r="AH124" s="4">
        <v>7</v>
      </c>
      <c r="AI124" s="4">
        <v>25</v>
      </c>
      <c r="AJ124" s="4">
        <v>191</v>
      </c>
      <c r="AK124" s="4">
        <v>139</v>
      </c>
      <c r="AL124" s="4">
        <v>2.9</v>
      </c>
      <c r="AM124" s="4">
        <v>195</v>
      </c>
      <c r="AN124" s="4" t="s">
        <v>155</v>
      </c>
      <c r="AO124" s="4">
        <v>2</v>
      </c>
      <c r="AP124" s="4">
        <v>0.58589120370370373</v>
      </c>
      <c r="AQ124" s="4">
        <v>47.162317000000002</v>
      </c>
      <c r="AR124" s="4">
        <v>-88.491765000000001</v>
      </c>
      <c r="AS124" s="4">
        <v>318.89999999999998</v>
      </c>
      <c r="AT124" s="4">
        <v>39.200000000000003</v>
      </c>
      <c r="AU124" s="4">
        <v>9</v>
      </c>
      <c r="AV124" s="4">
        <v>8</v>
      </c>
      <c r="AW124" s="4" t="s">
        <v>206</v>
      </c>
      <c r="AX124" s="4">
        <v>1.1000000000000001</v>
      </c>
      <c r="AY124" s="4">
        <v>1.7154849999999999</v>
      </c>
      <c r="AZ124" s="4">
        <v>2.1</v>
      </c>
      <c r="BA124" s="4">
        <v>14.023</v>
      </c>
      <c r="BB124" s="4">
        <v>11.17</v>
      </c>
      <c r="BC124" s="4">
        <v>0.8</v>
      </c>
      <c r="BD124" s="4">
        <v>18.86</v>
      </c>
      <c r="BE124" s="4">
        <v>1697.6990000000001</v>
      </c>
      <c r="BF124" s="4">
        <v>813.84299999999996</v>
      </c>
      <c r="BG124" s="4">
        <v>1.03</v>
      </c>
      <c r="BH124" s="4">
        <v>0.26500000000000001</v>
      </c>
      <c r="BI124" s="4">
        <v>1.2949999999999999</v>
      </c>
      <c r="BJ124" s="4">
        <v>0.78</v>
      </c>
      <c r="BK124" s="4">
        <v>0.20100000000000001</v>
      </c>
      <c r="BL124" s="4">
        <v>0.98099999999999998</v>
      </c>
      <c r="BM124" s="4">
        <v>18.146899999999999</v>
      </c>
      <c r="BQ124" s="4">
        <v>12.365</v>
      </c>
      <c r="BR124" s="4">
        <v>0.61808600000000002</v>
      </c>
      <c r="BS124" s="4">
        <v>-5</v>
      </c>
      <c r="BT124" s="4">
        <v>1.2123999999999999E-2</v>
      </c>
      <c r="BU124" s="4">
        <v>15.104476999999999</v>
      </c>
      <c r="BV124" s="4">
        <v>0.24490500000000001</v>
      </c>
      <c r="BW124" s="4">
        <f t="shared" si="14"/>
        <v>3.9906028233999997</v>
      </c>
      <c r="BY124" s="4">
        <f t="shared" si="15"/>
        <v>18898.784502337749</v>
      </c>
      <c r="BZ124" s="4">
        <f t="shared" si="16"/>
        <v>9059.6999089568053</v>
      </c>
      <c r="CA124" s="4">
        <f t="shared" si="17"/>
        <v>8.6829596482199989</v>
      </c>
      <c r="CB124" s="4">
        <f t="shared" si="18"/>
        <v>202.01128261574806</v>
      </c>
    </row>
    <row r="125" spans="1:80" x14ac:dyDescent="0.25">
      <c r="A125" s="2">
        <v>42069</v>
      </c>
      <c r="B125" s="3">
        <v>2.6712962962962962E-3</v>
      </c>
      <c r="C125" s="4">
        <v>9.923</v>
      </c>
      <c r="D125" s="4">
        <v>7.5625999999999998</v>
      </c>
      <c r="E125" s="4">
        <v>75625.609330000007</v>
      </c>
      <c r="F125" s="4">
        <v>70.5</v>
      </c>
      <c r="G125" s="4">
        <v>29.1</v>
      </c>
      <c r="H125" s="4">
        <v>2623.4</v>
      </c>
      <c r="J125" s="4">
        <v>0.1</v>
      </c>
      <c r="K125" s="4">
        <v>0.84150000000000003</v>
      </c>
      <c r="L125" s="4">
        <v>8.3504000000000005</v>
      </c>
      <c r="M125" s="4">
        <v>6.3636999999999997</v>
      </c>
      <c r="N125" s="4">
        <v>59.306199999999997</v>
      </c>
      <c r="O125" s="4">
        <v>24.529</v>
      </c>
      <c r="P125" s="4">
        <v>83.8</v>
      </c>
      <c r="Q125" s="4">
        <v>44.931800000000003</v>
      </c>
      <c r="R125" s="4">
        <v>18.5838</v>
      </c>
      <c r="S125" s="4">
        <v>63.5</v>
      </c>
      <c r="T125" s="4">
        <v>2623.4</v>
      </c>
      <c r="W125" s="4">
        <v>0</v>
      </c>
      <c r="X125" s="4">
        <v>8.4099999999999994E-2</v>
      </c>
      <c r="Y125" s="4">
        <v>12</v>
      </c>
      <c r="Z125" s="4">
        <v>857</v>
      </c>
      <c r="AA125" s="4">
        <v>885</v>
      </c>
      <c r="AB125" s="4">
        <v>812</v>
      </c>
      <c r="AC125" s="4">
        <v>59</v>
      </c>
      <c r="AD125" s="4">
        <v>6.93</v>
      </c>
      <c r="AE125" s="4">
        <v>0.16</v>
      </c>
      <c r="AF125" s="4">
        <v>978</v>
      </c>
      <c r="AG125" s="4">
        <v>-11</v>
      </c>
      <c r="AH125" s="4">
        <v>7</v>
      </c>
      <c r="AI125" s="4">
        <v>25</v>
      </c>
      <c r="AJ125" s="4">
        <v>191</v>
      </c>
      <c r="AK125" s="4">
        <v>139.9</v>
      </c>
      <c r="AL125" s="4">
        <v>3</v>
      </c>
      <c r="AM125" s="4">
        <v>195</v>
      </c>
      <c r="AN125" s="4" t="s">
        <v>155</v>
      </c>
      <c r="AO125" s="4">
        <v>2</v>
      </c>
      <c r="AP125" s="4">
        <v>0.58591435185185181</v>
      </c>
      <c r="AQ125" s="4">
        <v>47.162267</v>
      </c>
      <c r="AR125" s="4">
        <v>-88.491748000000001</v>
      </c>
      <c r="AS125" s="4">
        <v>318.89999999999998</v>
      </c>
      <c r="AT125" s="4">
        <v>40.9</v>
      </c>
      <c r="AU125" s="4">
        <v>9</v>
      </c>
      <c r="AV125" s="4">
        <v>9</v>
      </c>
      <c r="AW125" s="4" t="s">
        <v>206</v>
      </c>
      <c r="AX125" s="4">
        <v>1.1000000000000001</v>
      </c>
      <c r="AY125" s="4">
        <v>1.784416</v>
      </c>
      <c r="AZ125" s="4">
        <v>2.1</v>
      </c>
      <c r="BA125" s="4">
        <v>14.023</v>
      </c>
      <c r="BB125" s="4">
        <v>11.18</v>
      </c>
      <c r="BC125" s="4">
        <v>0.8</v>
      </c>
      <c r="BD125" s="4">
        <v>18.838999999999999</v>
      </c>
      <c r="BE125" s="4">
        <v>1690.1369999999999</v>
      </c>
      <c r="BF125" s="4">
        <v>819.79300000000001</v>
      </c>
      <c r="BG125" s="4">
        <v>1.2569999999999999</v>
      </c>
      <c r="BH125" s="4">
        <v>0.52</v>
      </c>
      <c r="BI125" s="4">
        <v>1.7769999999999999</v>
      </c>
      <c r="BJ125" s="4">
        <v>0.95199999999999996</v>
      </c>
      <c r="BK125" s="4">
        <v>0.39400000000000002</v>
      </c>
      <c r="BL125" s="4">
        <v>1.3460000000000001</v>
      </c>
      <c r="BM125" s="4">
        <v>17.559100000000001</v>
      </c>
      <c r="BQ125" s="4">
        <v>12.384</v>
      </c>
      <c r="BR125" s="4">
        <v>0.64820199999999994</v>
      </c>
      <c r="BS125" s="4">
        <v>-5</v>
      </c>
      <c r="BT125" s="4">
        <v>1.3875999999999999E-2</v>
      </c>
      <c r="BU125" s="4">
        <v>15.840436</v>
      </c>
      <c r="BV125" s="4">
        <v>0.28029500000000002</v>
      </c>
      <c r="BW125" s="4">
        <f t="shared" si="14"/>
        <v>4.1850431912000001</v>
      </c>
      <c r="BY125" s="4">
        <f t="shared" si="15"/>
        <v>19731.337644062482</v>
      </c>
      <c r="BZ125" s="4">
        <f t="shared" si="16"/>
        <v>9570.592491164276</v>
      </c>
      <c r="CA125" s="4">
        <f t="shared" si="17"/>
        <v>11.114030068063999</v>
      </c>
      <c r="CB125" s="4">
        <f t="shared" si="18"/>
        <v>204.99198042872121</v>
      </c>
    </row>
    <row r="126" spans="1:80" x14ac:dyDescent="0.25">
      <c r="A126" s="2">
        <v>42069</v>
      </c>
      <c r="B126" s="3">
        <v>2.6828703703703702E-3</v>
      </c>
      <c r="C126" s="4">
        <v>9.93</v>
      </c>
      <c r="D126" s="4">
        <v>7.4851999999999999</v>
      </c>
      <c r="E126" s="4">
        <v>74852.050040000002</v>
      </c>
      <c r="F126" s="4">
        <v>96.3</v>
      </c>
      <c r="G126" s="4">
        <v>56.7</v>
      </c>
      <c r="H126" s="4">
        <v>2562.3000000000002</v>
      </c>
      <c r="J126" s="4">
        <v>0.1</v>
      </c>
      <c r="K126" s="4">
        <v>0.84219999999999995</v>
      </c>
      <c r="L126" s="4">
        <v>8.3633000000000006</v>
      </c>
      <c r="M126" s="4">
        <v>6.3041</v>
      </c>
      <c r="N126" s="4">
        <v>81.063699999999997</v>
      </c>
      <c r="O126" s="4">
        <v>47.790300000000002</v>
      </c>
      <c r="P126" s="4">
        <v>128.9</v>
      </c>
      <c r="Q126" s="4">
        <v>61.415799999999997</v>
      </c>
      <c r="R126" s="4">
        <v>36.207099999999997</v>
      </c>
      <c r="S126" s="4">
        <v>97.6</v>
      </c>
      <c r="T126" s="4">
        <v>2562.3274000000001</v>
      </c>
      <c r="W126" s="4">
        <v>0</v>
      </c>
      <c r="X126" s="4">
        <v>8.4199999999999997E-2</v>
      </c>
      <c r="Y126" s="4">
        <v>11.9</v>
      </c>
      <c r="Z126" s="4">
        <v>857</v>
      </c>
      <c r="AA126" s="4">
        <v>885</v>
      </c>
      <c r="AB126" s="4">
        <v>810</v>
      </c>
      <c r="AC126" s="4">
        <v>59</v>
      </c>
      <c r="AD126" s="4">
        <v>6.93</v>
      </c>
      <c r="AE126" s="4">
        <v>0.16</v>
      </c>
      <c r="AF126" s="4">
        <v>978</v>
      </c>
      <c r="AG126" s="4">
        <v>-11</v>
      </c>
      <c r="AH126" s="4">
        <v>7</v>
      </c>
      <c r="AI126" s="4">
        <v>25</v>
      </c>
      <c r="AJ126" s="4">
        <v>191</v>
      </c>
      <c r="AK126" s="4">
        <v>140</v>
      </c>
      <c r="AL126" s="4">
        <v>2.9</v>
      </c>
      <c r="AM126" s="4">
        <v>195</v>
      </c>
      <c r="AN126" s="4" t="s">
        <v>155</v>
      </c>
      <c r="AO126" s="4">
        <v>2</v>
      </c>
      <c r="AP126" s="4">
        <v>0.58591435185185181</v>
      </c>
      <c r="AQ126" s="4">
        <v>47.162128000000003</v>
      </c>
      <c r="AR126" s="4">
        <v>-88.491669999999999</v>
      </c>
      <c r="AS126" s="4">
        <v>318.7</v>
      </c>
      <c r="AT126" s="4">
        <v>42.7</v>
      </c>
      <c r="AU126" s="4">
        <v>9</v>
      </c>
      <c r="AV126" s="4">
        <v>9</v>
      </c>
      <c r="AW126" s="4" t="s">
        <v>206</v>
      </c>
      <c r="AX126" s="4">
        <v>1.015684</v>
      </c>
      <c r="AY126" s="4">
        <v>1.8</v>
      </c>
      <c r="AZ126" s="4">
        <v>2.1</v>
      </c>
      <c r="BA126" s="4">
        <v>14.023</v>
      </c>
      <c r="BB126" s="4">
        <v>11.23</v>
      </c>
      <c r="BC126" s="4">
        <v>0.8</v>
      </c>
      <c r="BD126" s="4">
        <v>18.736000000000001</v>
      </c>
      <c r="BE126" s="4">
        <v>1698.7570000000001</v>
      </c>
      <c r="BF126" s="4">
        <v>814.995</v>
      </c>
      <c r="BG126" s="4">
        <v>1.724</v>
      </c>
      <c r="BH126" s="4">
        <v>1.0169999999999999</v>
      </c>
      <c r="BI126" s="4">
        <v>2.7410000000000001</v>
      </c>
      <c r="BJ126" s="4">
        <v>1.306</v>
      </c>
      <c r="BK126" s="4">
        <v>0.77</v>
      </c>
      <c r="BL126" s="4">
        <v>2.077</v>
      </c>
      <c r="BM126" s="4">
        <v>17.211200000000002</v>
      </c>
      <c r="BQ126" s="4">
        <v>12.439</v>
      </c>
      <c r="BR126" s="4">
        <v>0.65468999999999999</v>
      </c>
      <c r="BS126" s="4">
        <v>-5</v>
      </c>
      <c r="BT126" s="4">
        <v>1.3062000000000001E-2</v>
      </c>
      <c r="BU126" s="4">
        <v>15.998987</v>
      </c>
      <c r="BV126" s="4">
        <v>0.26385199999999998</v>
      </c>
      <c r="BW126" s="4">
        <f t="shared" si="14"/>
        <v>4.2269323653999997</v>
      </c>
      <c r="BY126" s="4">
        <f t="shared" si="15"/>
        <v>20030.474284300184</v>
      </c>
      <c r="BZ126" s="4">
        <f t="shared" si="16"/>
        <v>9609.8125802179038</v>
      </c>
      <c r="CA126" s="4">
        <f t="shared" si="17"/>
        <v>15.399376965214</v>
      </c>
      <c r="CB126" s="4">
        <f t="shared" si="18"/>
        <v>202.94162084509279</v>
      </c>
    </row>
    <row r="127" spans="1:80" x14ac:dyDescent="0.25">
      <c r="A127" s="2">
        <v>42069</v>
      </c>
      <c r="B127" s="3">
        <v>2.6944444444444442E-3</v>
      </c>
      <c r="C127" s="4">
        <v>9.9779999999999998</v>
      </c>
      <c r="D127" s="4">
        <v>7.6246999999999998</v>
      </c>
      <c r="E127" s="4">
        <v>76246.938439999998</v>
      </c>
      <c r="F127" s="4">
        <v>110.6</v>
      </c>
      <c r="G127" s="4">
        <v>44.5</v>
      </c>
      <c r="H127" s="4">
        <v>2514.8000000000002</v>
      </c>
      <c r="J127" s="4">
        <v>0.1</v>
      </c>
      <c r="K127" s="4">
        <v>0.84050000000000002</v>
      </c>
      <c r="L127" s="4">
        <v>8.3870000000000005</v>
      </c>
      <c r="M127" s="4">
        <v>6.4086999999999996</v>
      </c>
      <c r="N127" s="4">
        <v>92.923199999999994</v>
      </c>
      <c r="O127" s="4">
        <v>37.439599999999999</v>
      </c>
      <c r="P127" s="4">
        <v>130.4</v>
      </c>
      <c r="Q127" s="4">
        <v>70.400800000000004</v>
      </c>
      <c r="R127" s="4">
        <v>28.365100000000002</v>
      </c>
      <c r="S127" s="4">
        <v>98.8</v>
      </c>
      <c r="T127" s="4">
        <v>2514.7626</v>
      </c>
      <c r="W127" s="4">
        <v>0</v>
      </c>
      <c r="X127" s="4">
        <v>8.4099999999999994E-2</v>
      </c>
      <c r="Y127" s="4">
        <v>11.9</v>
      </c>
      <c r="Z127" s="4">
        <v>857</v>
      </c>
      <c r="AA127" s="4">
        <v>886</v>
      </c>
      <c r="AB127" s="4">
        <v>810</v>
      </c>
      <c r="AC127" s="4">
        <v>59</v>
      </c>
      <c r="AD127" s="4">
        <v>6.93</v>
      </c>
      <c r="AE127" s="4">
        <v>0.16</v>
      </c>
      <c r="AF127" s="4">
        <v>978</v>
      </c>
      <c r="AG127" s="4">
        <v>-11</v>
      </c>
      <c r="AH127" s="4">
        <v>7</v>
      </c>
      <c r="AI127" s="4">
        <v>25</v>
      </c>
      <c r="AJ127" s="4">
        <v>191</v>
      </c>
      <c r="AK127" s="4">
        <v>140</v>
      </c>
      <c r="AL127" s="4">
        <v>2.8</v>
      </c>
      <c r="AM127" s="4">
        <v>195</v>
      </c>
      <c r="AN127" s="4" t="s">
        <v>155</v>
      </c>
      <c r="AO127" s="4">
        <v>2</v>
      </c>
      <c r="AP127" s="4">
        <v>0.58592592592592596</v>
      </c>
      <c r="AQ127" s="4">
        <v>47.161811999999998</v>
      </c>
      <c r="AR127" s="4">
        <v>-88.491487000000006</v>
      </c>
      <c r="AS127" s="4">
        <v>318.2</v>
      </c>
      <c r="AT127" s="4">
        <v>44.4</v>
      </c>
      <c r="AU127" s="4">
        <v>9</v>
      </c>
      <c r="AV127" s="4">
        <v>9</v>
      </c>
      <c r="AW127" s="4" t="s">
        <v>206</v>
      </c>
      <c r="AX127" s="4">
        <v>1.0842160000000001</v>
      </c>
      <c r="AY127" s="4">
        <v>1.8</v>
      </c>
      <c r="AZ127" s="4">
        <v>2.1</v>
      </c>
      <c r="BA127" s="4">
        <v>14.023</v>
      </c>
      <c r="BB127" s="4">
        <v>11.11</v>
      </c>
      <c r="BC127" s="4">
        <v>0.79</v>
      </c>
      <c r="BD127" s="4">
        <v>18.974</v>
      </c>
      <c r="BE127" s="4">
        <v>1689.547</v>
      </c>
      <c r="BF127" s="4">
        <v>821.69600000000003</v>
      </c>
      <c r="BG127" s="4">
        <v>1.96</v>
      </c>
      <c r="BH127" s="4">
        <v>0.79</v>
      </c>
      <c r="BI127" s="4">
        <v>2.75</v>
      </c>
      <c r="BJ127" s="4">
        <v>1.4850000000000001</v>
      </c>
      <c r="BK127" s="4">
        <v>0.59799999999999998</v>
      </c>
      <c r="BL127" s="4">
        <v>2.0840000000000001</v>
      </c>
      <c r="BM127" s="4">
        <v>16.752600000000001</v>
      </c>
      <c r="BQ127" s="4">
        <v>12.311</v>
      </c>
      <c r="BR127" s="4">
        <v>0.62217</v>
      </c>
      <c r="BS127" s="4">
        <v>-5</v>
      </c>
      <c r="BT127" s="4">
        <v>1.1124E-2</v>
      </c>
      <c r="BU127" s="4">
        <v>15.204279</v>
      </c>
      <c r="BV127" s="4">
        <v>0.22470499999999999</v>
      </c>
      <c r="BW127" s="4">
        <f t="shared" si="14"/>
        <v>4.0169705117999994</v>
      </c>
      <c r="BY127" s="4">
        <f t="shared" si="15"/>
        <v>18932.309507078782</v>
      </c>
      <c r="BZ127" s="4">
        <f t="shared" si="16"/>
        <v>9207.5585898046083</v>
      </c>
      <c r="CA127" s="4">
        <f t="shared" si="17"/>
        <v>16.640247130155</v>
      </c>
      <c r="CB127" s="4">
        <f t="shared" si="18"/>
        <v>187.72215762466979</v>
      </c>
    </row>
    <row r="128" spans="1:80" x14ac:dyDescent="0.25">
      <c r="A128" s="2">
        <v>42069</v>
      </c>
      <c r="B128" s="3">
        <v>2.7060185185185186E-3</v>
      </c>
      <c r="C128" s="4">
        <v>9.2940000000000005</v>
      </c>
      <c r="D128" s="4">
        <v>8.4382999999999999</v>
      </c>
      <c r="E128" s="4">
        <v>84382.878540000005</v>
      </c>
      <c r="F128" s="4">
        <v>117.5</v>
      </c>
      <c r="G128" s="4">
        <v>50.3</v>
      </c>
      <c r="H128" s="4">
        <v>2608.5</v>
      </c>
      <c r="J128" s="4">
        <v>0.1</v>
      </c>
      <c r="K128" s="4">
        <v>0.8377</v>
      </c>
      <c r="L128" s="4">
        <v>7.7850000000000001</v>
      </c>
      <c r="M128" s="4">
        <v>7.0685000000000002</v>
      </c>
      <c r="N128" s="4">
        <v>98.407600000000002</v>
      </c>
      <c r="O128" s="4">
        <v>42.174900000000001</v>
      </c>
      <c r="P128" s="4">
        <v>140.6</v>
      </c>
      <c r="Q128" s="4">
        <v>74.555899999999994</v>
      </c>
      <c r="R128" s="4">
        <v>31.9527</v>
      </c>
      <c r="S128" s="4">
        <v>106.5</v>
      </c>
      <c r="T128" s="4">
        <v>2608.4558000000002</v>
      </c>
      <c r="W128" s="4">
        <v>0</v>
      </c>
      <c r="X128" s="4">
        <v>8.3799999999999999E-2</v>
      </c>
      <c r="Y128" s="4">
        <v>11.9</v>
      </c>
      <c r="Z128" s="4">
        <v>856</v>
      </c>
      <c r="AA128" s="4">
        <v>885</v>
      </c>
      <c r="AB128" s="4">
        <v>812</v>
      </c>
      <c r="AC128" s="4">
        <v>59</v>
      </c>
      <c r="AD128" s="4">
        <v>6.93</v>
      </c>
      <c r="AE128" s="4">
        <v>0.16</v>
      </c>
      <c r="AF128" s="4">
        <v>978</v>
      </c>
      <c r="AG128" s="4">
        <v>-11</v>
      </c>
      <c r="AH128" s="4">
        <v>7</v>
      </c>
      <c r="AI128" s="4">
        <v>25</v>
      </c>
      <c r="AJ128" s="4">
        <v>191.9</v>
      </c>
      <c r="AK128" s="4">
        <v>140</v>
      </c>
      <c r="AL128" s="4">
        <v>2.8</v>
      </c>
      <c r="AM128" s="4">
        <v>195</v>
      </c>
      <c r="AN128" s="4" t="s">
        <v>155</v>
      </c>
      <c r="AO128" s="4">
        <v>2</v>
      </c>
      <c r="AP128" s="4">
        <v>0.58594907407407404</v>
      </c>
      <c r="AQ128" s="4">
        <v>47.161757999999999</v>
      </c>
      <c r="AR128" s="4">
        <v>-88.491455000000002</v>
      </c>
      <c r="AS128" s="4">
        <v>318.10000000000002</v>
      </c>
      <c r="AT128" s="4">
        <v>45.6</v>
      </c>
      <c r="AU128" s="4">
        <v>9</v>
      </c>
      <c r="AV128" s="4">
        <v>9</v>
      </c>
      <c r="AW128" s="4" t="s">
        <v>206</v>
      </c>
      <c r="AX128" s="4">
        <v>1.1000000000000001</v>
      </c>
      <c r="AY128" s="4">
        <v>1.885051</v>
      </c>
      <c r="AZ128" s="4">
        <v>2.1850510000000001</v>
      </c>
      <c r="BA128" s="4">
        <v>14.023</v>
      </c>
      <c r="BB128" s="4">
        <v>10.9</v>
      </c>
      <c r="BC128" s="4">
        <v>0.78</v>
      </c>
      <c r="BD128" s="4">
        <v>19.379000000000001</v>
      </c>
      <c r="BE128" s="4">
        <v>1561.277</v>
      </c>
      <c r="BF128" s="4">
        <v>902.245</v>
      </c>
      <c r="BG128" s="4">
        <v>2.0670000000000002</v>
      </c>
      <c r="BH128" s="4">
        <v>0.88600000000000001</v>
      </c>
      <c r="BI128" s="4">
        <v>2.952</v>
      </c>
      <c r="BJ128" s="4">
        <v>1.5660000000000001</v>
      </c>
      <c r="BK128" s="4">
        <v>0.67100000000000004</v>
      </c>
      <c r="BL128" s="4">
        <v>2.2370000000000001</v>
      </c>
      <c r="BM128" s="4">
        <v>17.299099999999999</v>
      </c>
      <c r="BQ128" s="4">
        <v>12.215</v>
      </c>
      <c r="BR128" s="4">
        <v>0.45584999999999998</v>
      </c>
      <c r="BS128" s="4">
        <v>-5</v>
      </c>
      <c r="BT128" s="4">
        <v>1.0062E-2</v>
      </c>
      <c r="BU128" s="4">
        <v>11.139835</v>
      </c>
      <c r="BV128" s="4">
        <v>0.20325199999999999</v>
      </c>
      <c r="BW128" s="4">
        <f t="shared" si="14"/>
        <v>2.9431444069999997</v>
      </c>
      <c r="BY128" s="4">
        <f t="shared" si="15"/>
        <v>12818.175340770416</v>
      </c>
      <c r="BZ128" s="4">
        <f t="shared" si="16"/>
        <v>7407.4841365967741</v>
      </c>
      <c r="CA128" s="4">
        <f t="shared" si="17"/>
        <v>12.856951446569999</v>
      </c>
      <c r="CB128" s="4">
        <f t="shared" si="18"/>
        <v>142.02662118094449</v>
      </c>
    </row>
    <row r="129" spans="1:80" x14ac:dyDescent="0.25">
      <c r="A129" s="2">
        <v>42069</v>
      </c>
      <c r="B129" s="3">
        <v>2.7175925925925926E-3</v>
      </c>
      <c r="C129" s="4">
        <v>8.3879999999999999</v>
      </c>
      <c r="D129" s="4">
        <v>9.5048999999999992</v>
      </c>
      <c r="E129" s="4">
        <v>95049.450459999993</v>
      </c>
      <c r="F129" s="4">
        <v>118.9</v>
      </c>
      <c r="G129" s="4">
        <v>119.9</v>
      </c>
      <c r="H129" s="4">
        <v>3274</v>
      </c>
      <c r="J129" s="4">
        <v>0.1</v>
      </c>
      <c r="K129" s="4">
        <v>0.83320000000000005</v>
      </c>
      <c r="L129" s="4">
        <v>6.9892000000000003</v>
      </c>
      <c r="M129" s="4">
        <v>7.9194000000000004</v>
      </c>
      <c r="N129" s="4">
        <v>99.093800000000002</v>
      </c>
      <c r="O129" s="4">
        <v>99.903599999999997</v>
      </c>
      <c r="P129" s="4">
        <v>199</v>
      </c>
      <c r="Q129" s="4">
        <v>75.075800000000001</v>
      </c>
      <c r="R129" s="4">
        <v>75.689300000000003</v>
      </c>
      <c r="S129" s="4">
        <v>150.80000000000001</v>
      </c>
      <c r="T129" s="4">
        <v>3274.0182</v>
      </c>
      <c r="W129" s="4">
        <v>0</v>
      </c>
      <c r="X129" s="4">
        <v>8.3299999999999999E-2</v>
      </c>
      <c r="Y129" s="4">
        <v>11.9</v>
      </c>
      <c r="Z129" s="4">
        <v>857</v>
      </c>
      <c r="AA129" s="4">
        <v>886</v>
      </c>
      <c r="AB129" s="4">
        <v>813</v>
      </c>
      <c r="AC129" s="4">
        <v>59</v>
      </c>
      <c r="AD129" s="4">
        <v>6.93</v>
      </c>
      <c r="AE129" s="4">
        <v>0.16</v>
      </c>
      <c r="AF129" s="4">
        <v>978</v>
      </c>
      <c r="AG129" s="4">
        <v>-11</v>
      </c>
      <c r="AH129" s="4">
        <v>7</v>
      </c>
      <c r="AI129" s="4">
        <v>25</v>
      </c>
      <c r="AJ129" s="4">
        <v>191.1</v>
      </c>
      <c r="AK129" s="4">
        <v>140</v>
      </c>
      <c r="AL129" s="4">
        <v>2.8</v>
      </c>
      <c r="AM129" s="4">
        <v>195</v>
      </c>
      <c r="AN129" s="4" t="s">
        <v>155</v>
      </c>
      <c r="AO129" s="4">
        <v>2</v>
      </c>
      <c r="AP129" s="4">
        <v>0.58594907407407404</v>
      </c>
      <c r="AQ129" s="4">
        <v>47.161613000000003</v>
      </c>
      <c r="AR129" s="4">
        <v>-88.491347000000005</v>
      </c>
      <c r="AS129" s="4">
        <v>317.89999999999998</v>
      </c>
      <c r="AT129" s="4">
        <v>45.5</v>
      </c>
      <c r="AU129" s="4">
        <v>9</v>
      </c>
      <c r="AV129" s="4">
        <v>9</v>
      </c>
      <c r="AW129" s="4" t="s">
        <v>206</v>
      </c>
      <c r="AX129" s="4">
        <v>1.27023</v>
      </c>
      <c r="AY129" s="4">
        <v>1.133966</v>
      </c>
      <c r="AZ129" s="4">
        <v>2.2851149999999998</v>
      </c>
      <c r="BA129" s="4">
        <v>14.023</v>
      </c>
      <c r="BB129" s="4">
        <v>10.59</v>
      </c>
      <c r="BC129" s="4">
        <v>0.76</v>
      </c>
      <c r="BD129" s="4">
        <v>20.021000000000001</v>
      </c>
      <c r="BE129" s="4">
        <v>1390.44</v>
      </c>
      <c r="BF129" s="4">
        <v>1002.756</v>
      </c>
      <c r="BG129" s="4">
        <v>2.0640000000000001</v>
      </c>
      <c r="BH129" s="4">
        <v>2.081</v>
      </c>
      <c r="BI129" s="4">
        <v>4.1459999999999999</v>
      </c>
      <c r="BJ129" s="4">
        <v>1.5640000000000001</v>
      </c>
      <c r="BK129" s="4">
        <v>1.577</v>
      </c>
      <c r="BL129" s="4">
        <v>3.141</v>
      </c>
      <c r="BM129" s="4">
        <v>21.539100000000001</v>
      </c>
      <c r="BQ129" s="4">
        <v>12.052</v>
      </c>
      <c r="BR129" s="4">
        <v>0.35776599999999997</v>
      </c>
      <c r="BS129" s="4">
        <v>-5</v>
      </c>
      <c r="BT129" s="4">
        <v>4.372E-3</v>
      </c>
      <c r="BU129" s="4">
        <v>8.7429070000000007</v>
      </c>
      <c r="BV129" s="4">
        <v>8.8314000000000004E-2</v>
      </c>
      <c r="BW129" s="4">
        <f t="shared" si="14"/>
        <v>2.3098760294000003</v>
      </c>
      <c r="BY129" s="4">
        <f t="shared" si="15"/>
        <v>8959.3313678919603</v>
      </c>
      <c r="BZ129" s="4">
        <f t="shared" si="16"/>
        <v>6461.2808068970044</v>
      </c>
      <c r="CA129" s="4">
        <f t="shared" si="17"/>
        <v>10.077669125876001</v>
      </c>
      <c r="CB129" s="4">
        <f t="shared" si="18"/>
        <v>138.78767459664692</v>
      </c>
    </row>
    <row r="130" spans="1:80" x14ac:dyDescent="0.25">
      <c r="A130" s="2">
        <v>42069</v>
      </c>
      <c r="B130" s="3">
        <v>2.7291666666666662E-3</v>
      </c>
      <c r="C130" s="4">
        <v>9.8059999999999992</v>
      </c>
      <c r="D130" s="4">
        <v>8.6632999999999996</v>
      </c>
      <c r="E130" s="4">
        <v>86633.284610000002</v>
      </c>
      <c r="F130" s="4">
        <v>121</v>
      </c>
      <c r="G130" s="4">
        <v>225.6</v>
      </c>
      <c r="H130" s="4">
        <v>3215.9</v>
      </c>
      <c r="J130" s="4">
        <v>0.1</v>
      </c>
      <c r="K130" s="4">
        <v>0.83109999999999995</v>
      </c>
      <c r="L130" s="4">
        <v>8.1494999999999997</v>
      </c>
      <c r="M130" s="4">
        <v>7.2001999999999997</v>
      </c>
      <c r="N130" s="4">
        <v>100.5853</v>
      </c>
      <c r="O130" s="4">
        <v>187.5085</v>
      </c>
      <c r="P130" s="4">
        <v>288.10000000000002</v>
      </c>
      <c r="Q130" s="4">
        <v>76.205799999999996</v>
      </c>
      <c r="R130" s="4">
        <v>142.0609</v>
      </c>
      <c r="S130" s="4">
        <v>218.3</v>
      </c>
      <c r="T130" s="4">
        <v>3215.8692000000001</v>
      </c>
      <c r="W130" s="4">
        <v>0</v>
      </c>
      <c r="X130" s="4">
        <v>8.3099999999999993E-2</v>
      </c>
      <c r="Y130" s="4">
        <v>11.9</v>
      </c>
      <c r="Z130" s="4">
        <v>857</v>
      </c>
      <c r="AA130" s="4">
        <v>887</v>
      </c>
      <c r="AB130" s="4">
        <v>812</v>
      </c>
      <c r="AC130" s="4">
        <v>59</v>
      </c>
      <c r="AD130" s="4">
        <v>6.93</v>
      </c>
      <c r="AE130" s="4">
        <v>0.16</v>
      </c>
      <c r="AF130" s="4">
        <v>978</v>
      </c>
      <c r="AG130" s="4">
        <v>-11</v>
      </c>
      <c r="AH130" s="4">
        <v>7</v>
      </c>
      <c r="AI130" s="4">
        <v>25</v>
      </c>
      <c r="AJ130" s="4">
        <v>191.9</v>
      </c>
      <c r="AK130" s="4">
        <v>140</v>
      </c>
      <c r="AL130" s="4">
        <v>3.1</v>
      </c>
      <c r="AM130" s="4">
        <v>195</v>
      </c>
      <c r="AN130" s="4" t="s">
        <v>155</v>
      </c>
      <c r="AO130" s="4">
        <v>2</v>
      </c>
      <c r="AP130" s="4">
        <v>0.58596064814814819</v>
      </c>
      <c r="AQ130" s="4">
        <v>47.161453999999999</v>
      </c>
      <c r="AR130" s="4">
        <v>-88.491213000000002</v>
      </c>
      <c r="AS130" s="4">
        <v>317.8</v>
      </c>
      <c r="AT130" s="4">
        <v>44.6</v>
      </c>
      <c r="AU130" s="4">
        <v>9</v>
      </c>
      <c r="AV130" s="4">
        <v>9</v>
      </c>
      <c r="AW130" s="4" t="s">
        <v>206</v>
      </c>
      <c r="AX130" s="4">
        <v>1.3</v>
      </c>
      <c r="AY130" s="4">
        <v>1.0850150000000001</v>
      </c>
      <c r="AZ130" s="4">
        <v>2.2999999999999998</v>
      </c>
      <c r="BA130" s="4">
        <v>14.023</v>
      </c>
      <c r="BB130" s="4">
        <v>10.45</v>
      </c>
      <c r="BC130" s="4">
        <v>0.75</v>
      </c>
      <c r="BD130" s="4">
        <v>20.321000000000002</v>
      </c>
      <c r="BE130" s="4">
        <v>1576.1479999999999</v>
      </c>
      <c r="BF130" s="4">
        <v>886.31100000000004</v>
      </c>
      <c r="BG130" s="4">
        <v>2.0369999999999999</v>
      </c>
      <c r="BH130" s="4">
        <v>3.798</v>
      </c>
      <c r="BI130" s="4">
        <v>5.835</v>
      </c>
      <c r="BJ130" s="4">
        <v>1.5429999999999999</v>
      </c>
      <c r="BK130" s="4">
        <v>2.8769999999999998</v>
      </c>
      <c r="BL130" s="4">
        <v>4.4210000000000003</v>
      </c>
      <c r="BM130" s="4">
        <v>20.567599999999999</v>
      </c>
      <c r="BQ130" s="4">
        <v>11.688000000000001</v>
      </c>
      <c r="BR130" s="4">
        <v>0.36607000000000001</v>
      </c>
      <c r="BS130" s="4">
        <v>-5</v>
      </c>
      <c r="BT130" s="4">
        <v>4.9379999999999997E-3</v>
      </c>
      <c r="BU130" s="4">
        <v>8.9458350000000006</v>
      </c>
      <c r="BV130" s="4">
        <v>9.9748000000000003E-2</v>
      </c>
      <c r="BW130" s="4">
        <f t="shared" si="14"/>
        <v>2.363489607</v>
      </c>
      <c r="BY130" s="4">
        <f t="shared" si="15"/>
        <v>10391.67047841846</v>
      </c>
      <c r="BZ130" s="4">
        <f t="shared" si="16"/>
        <v>5843.5196779728449</v>
      </c>
      <c r="CA130" s="4">
        <f t="shared" si="17"/>
        <v>10.173123049485</v>
      </c>
      <c r="CB130" s="4">
        <f t="shared" si="18"/>
        <v>135.603840332202</v>
      </c>
    </row>
    <row r="131" spans="1:80" x14ac:dyDescent="0.25">
      <c r="A131" s="2">
        <v>42069</v>
      </c>
      <c r="B131" s="3">
        <v>2.7407407407407411E-3</v>
      </c>
      <c r="C131" s="4">
        <v>10.265000000000001</v>
      </c>
      <c r="D131" s="4">
        <v>7.1387999999999998</v>
      </c>
      <c r="E131" s="4">
        <v>71388.228719999999</v>
      </c>
      <c r="F131" s="4">
        <v>111.4</v>
      </c>
      <c r="G131" s="4">
        <v>226.6</v>
      </c>
      <c r="H131" s="4">
        <v>2211</v>
      </c>
      <c r="J131" s="4">
        <v>0.1</v>
      </c>
      <c r="K131" s="4">
        <v>0.84340000000000004</v>
      </c>
      <c r="L131" s="4">
        <v>8.6580999999999992</v>
      </c>
      <c r="M131" s="4">
        <v>6.0210999999999997</v>
      </c>
      <c r="N131" s="4">
        <v>93.965699999999998</v>
      </c>
      <c r="O131" s="4">
        <v>191.10480000000001</v>
      </c>
      <c r="P131" s="4">
        <v>285.10000000000002</v>
      </c>
      <c r="Q131" s="4">
        <v>71.190700000000007</v>
      </c>
      <c r="R131" s="4">
        <v>144.78550000000001</v>
      </c>
      <c r="S131" s="4">
        <v>216</v>
      </c>
      <c r="T131" s="4">
        <v>2211.0039999999999</v>
      </c>
      <c r="W131" s="4">
        <v>0</v>
      </c>
      <c r="X131" s="4">
        <v>8.43E-2</v>
      </c>
      <c r="Y131" s="4">
        <v>11.9</v>
      </c>
      <c r="Z131" s="4">
        <v>858</v>
      </c>
      <c r="AA131" s="4">
        <v>887</v>
      </c>
      <c r="AB131" s="4">
        <v>812</v>
      </c>
      <c r="AC131" s="4">
        <v>59</v>
      </c>
      <c r="AD131" s="4">
        <v>6.93</v>
      </c>
      <c r="AE131" s="4">
        <v>0.16</v>
      </c>
      <c r="AF131" s="4">
        <v>978</v>
      </c>
      <c r="AG131" s="4">
        <v>-11</v>
      </c>
      <c r="AH131" s="4">
        <v>7</v>
      </c>
      <c r="AI131" s="4">
        <v>25</v>
      </c>
      <c r="AJ131" s="4">
        <v>192</v>
      </c>
      <c r="AK131" s="4">
        <v>140</v>
      </c>
      <c r="AL131" s="4">
        <v>3.2</v>
      </c>
      <c r="AM131" s="4">
        <v>195</v>
      </c>
      <c r="AN131" s="4" t="s">
        <v>155</v>
      </c>
      <c r="AO131" s="4">
        <v>2</v>
      </c>
      <c r="AP131" s="4">
        <v>0.58597222222222223</v>
      </c>
      <c r="AQ131" s="4">
        <v>47.161318000000001</v>
      </c>
      <c r="AR131" s="4">
        <v>-88.491044000000002</v>
      </c>
      <c r="AS131" s="4">
        <v>317.39999999999998</v>
      </c>
      <c r="AT131" s="4">
        <v>42.9</v>
      </c>
      <c r="AU131" s="4">
        <v>9</v>
      </c>
      <c r="AV131" s="4">
        <v>9</v>
      </c>
      <c r="AW131" s="4" t="s">
        <v>206</v>
      </c>
      <c r="AX131" s="4">
        <v>1.3</v>
      </c>
      <c r="AY131" s="4">
        <v>1.1849149999999999</v>
      </c>
      <c r="AZ131" s="4">
        <v>2.2999999999999998</v>
      </c>
      <c r="BA131" s="4">
        <v>14.023</v>
      </c>
      <c r="BB131" s="4">
        <v>11.32</v>
      </c>
      <c r="BC131" s="4">
        <v>0.81</v>
      </c>
      <c r="BD131" s="4">
        <v>18.564</v>
      </c>
      <c r="BE131" s="4">
        <v>1761.412</v>
      </c>
      <c r="BF131" s="4">
        <v>779.63</v>
      </c>
      <c r="BG131" s="4">
        <v>2.0019999999999998</v>
      </c>
      <c r="BH131" s="4">
        <v>4.0709999999999997</v>
      </c>
      <c r="BI131" s="4">
        <v>6.0730000000000004</v>
      </c>
      <c r="BJ131" s="4">
        <v>1.5169999999999999</v>
      </c>
      <c r="BK131" s="4">
        <v>3.085</v>
      </c>
      <c r="BL131" s="4">
        <v>4.601</v>
      </c>
      <c r="BM131" s="4">
        <v>14.874700000000001</v>
      </c>
      <c r="BQ131" s="4">
        <v>12.476000000000001</v>
      </c>
      <c r="BR131" s="4">
        <v>0.21692</v>
      </c>
      <c r="BS131" s="4">
        <v>-5</v>
      </c>
      <c r="BT131" s="4">
        <v>5.0000000000000001E-3</v>
      </c>
      <c r="BU131" s="4">
        <v>5.3009820000000003</v>
      </c>
      <c r="BV131" s="4">
        <v>0.10100000000000001</v>
      </c>
      <c r="BW131" s="4">
        <f t="shared" si="14"/>
        <v>1.4005194444</v>
      </c>
      <c r="BY131" s="4">
        <f t="shared" si="15"/>
        <v>6881.5262069524088</v>
      </c>
      <c r="BZ131" s="4">
        <f t="shared" si="16"/>
        <v>3045.8769877384202</v>
      </c>
      <c r="CA131" s="4">
        <f t="shared" si="17"/>
        <v>5.9266516044780007</v>
      </c>
      <c r="CB131" s="4">
        <f t="shared" si="18"/>
        <v>58.112830996129809</v>
      </c>
    </row>
    <row r="132" spans="1:80" x14ac:dyDescent="0.25">
      <c r="A132" s="2">
        <v>42069</v>
      </c>
      <c r="B132" s="3">
        <v>2.7523148148148151E-3</v>
      </c>
      <c r="C132" s="4">
        <v>10.02</v>
      </c>
      <c r="D132" s="4">
        <v>7.2896000000000001</v>
      </c>
      <c r="E132" s="4">
        <v>72896.389569999999</v>
      </c>
      <c r="F132" s="4">
        <v>85.3</v>
      </c>
      <c r="G132" s="4">
        <v>138.9</v>
      </c>
      <c r="H132" s="4">
        <v>2327.9</v>
      </c>
      <c r="J132" s="4">
        <v>0.1</v>
      </c>
      <c r="K132" s="4">
        <v>0.84370000000000001</v>
      </c>
      <c r="L132" s="4">
        <v>8.4535999999999998</v>
      </c>
      <c r="M132" s="4">
        <v>6.15</v>
      </c>
      <c r="N132" s="4">
        <v>71.976799999999997</v>
      </c>
      <c r="O132" s="4">
        <v>117.1764</v>
      </c>
      <c r="P132" s="4">
        <v>189.2</v>
      </c>
      <c r="Q132" s="4">
        <v>54.531300000000002</v>
      </c>
      <c r="R132" s="4">
        <v>88.775599999999997</v>
      </c>
      <c r="S132" s="4">
        <v>143.30000000000001</v>
      </c>
      <c r="T132" s="4">
        <v>2327.8782999999999</v>
      </c>
      <c r="W132" s="4">
        <v>0</v>
      </c>
      <c r="X132" s="4">
        <v>8.4400000000000003E-2</v>
      </c>
      <c r="Y132" s="4">
        <v>11.9</v>
      </c>
      <c r="Z132" s="4">
        <v>859</v>
      </c>
      <c r="AA132" s="4">
        <v>888</v>
      </c>
      <c r="AB132" s="4">
        <v>811</v>
      </c>
      <c r="AC132" s="4">
        <v>59</v>
      </c>
      <c r="AD132" s="4">
        <v>6.93</v>
      </c>
      <c r="AE132" s="4">
        <v>0.16</v>
      </c>
      <c r="AF132" s="4">
        <v>978</v>
      </c>
      <c r="AG132" s="4">
        <v>-11</v>
      </c>
      <c r="AH132" s="4">
        <v>7</v>
      </c>
      <c r="AI132" s="4">
        <v>25</v>
      </c>
      <c r="AJ132" s="4">
        <v>191.1</v>
      </c>
      <c r="AK132" s="4">
        <v>140</v>
      </c>
      <c r="AL132" s="4">
        <v>3</v>
      </c>
      <c r="AM132" s="4">
        <v>195</v>
      </c>
      <c r="AN132" s="4" t="s">
        <v>155</v>
      </c>
      <c r="AO132" s="4">
        <v>2</v>
      </c>
      <c r="AP132" s="4">
        <v>0.58598379629629627</v>
      </c>
      <c r="AQ132" s="4">
        <v>47.161079000000001</v>
      </c>
      <c r="AR132" s="4">
        <v>-88.490797000000001</v>
      </c>
      <c r="AS132" s="4">
        <v>317.10000000000002</v>
      </c>
      <c r="AT132" s="4">
        <v>40.200000000000003</v>
      </c>
      <c r="AU132" s="4">
        <v>9</v>
      </c>
      <c r="AV132" s="4">
        <v>9</v>
      </c>
      <c r="AW132" s="4" t="s">
        <v>206</v>
      </c>
      <c r="AX132" s="4">
        <v>1.3</v>
      </c>
      <c r="AY132" s="4">
        <v>1.2</v>
      </c>
      <c r="AZ132" s="4">
        <v>2.2999999999999998</v>
      </c>
      <c r="BA132" s="4">
        <v>14.023</v>
      </c>
      <c r="BB132" s="4">
        <v>11.34</v>
      </c>
      <c r="BC132" s="4">
        <v>0.81</v>
      </c>
      <c r="BD132" s="4">
        <v>18.53</v>
      </c>
      <c r="BE132" s="4">
        <v>1727.22</v>
      </c>
      <c r="BF132" s="4">
        <v>799.76700000000005</v>
      </c>
      <c r="BG132" s="4">
        <v>1.54</v>
      </c>
      <c r="BH132" s="4">
        <v>2.5070000000000001</v>
      </c>
      <c r="BI132" s="4">
        <v>4.0469999999999997</v>
      </c>
      <c r="BJ132" s="4">
        <v>1.167</v>
      </c>
      <c r="BK132" s="4">
        <v>1.899</v>
      </c>
      <c r="BL132" s="4">
        <v>3.0659999999999998</v>
      </c>
      <c r="BM132" s="4">
        <v>15.7285</v>
      </c>
      <c r="BQ132" s="4">
        <v>12.534000000000001</v>
      </c>
      <c r="BR132" s="4">
        <v>0.339258</v>
      </c>
      <c r="BS132" s="4">
        <v>-5</v>
      </c>
      <c r="BT132" s="4">
        <v>3.124E-3</v>
      </c>
      <c r="BU132" s="4">
        <v>8.2906169999999992</v>
      </c>
      <c r="BV132" s="4">
        <v>6.3104999999999994E-2</v>
      </c>
      <c r="BW132" s="4">
        <f t="shared" si="14"/>
        <v>2.1903810113999995</v>
      </c>
      <c r="BY132" s="4">
        <f t="shared" si="15"/>
        <v>10553.633267623378</v>
      </c>
      <c r="BZ132" s="4">
        <f t="shared" si="16"/>
        <v>4886.724110158143</v>
      </c>
      <c r="CA132" s="4">
        <f t="shared" si="17"/>
        <v>7.1305855787430001</v>
      </c>
      <c r="CB132" s="4">
        <f t="shared" si="18"/>
        <v>96.104040510076487</v>
      </c>
    </row>
    <row r="133" spans="1:80" x14ac:dyDescent="0.25">
      <c r="A133" s="2">
        <v>42069</v>
      </c>
      <c r="B133" s="3">
        <v>2.7638888888888886E-3</v>
      </c>
      <c r="C133" s="4">
        <v>9.98</v>
      </c>
      <c r="D133" s="4">
        <v>7.4010999999999996</v>
      </c>
      <c r="E133" s="4">
        <v>74011.332779999997</v>
      </c>
      <c r="F133" s="4">
        <v>64</v>
      </c>
      <c r="G133" s="4">
        <v>109.8</v>
      </c>
      <c r="H133" s="4">
        <v>2529.4</v>
      </c>
      <c r="J133" s="4">
        <v>0.1</v>
      </c>
      <c r="K133" s="4">
        <v>0.8427</v>
      </c>
      <c r="L133" s="4">
        <v>8.4105000000000008</v>
      </c>
      <c r="M133" s="4">
        <v>6.2370999999999999</v>
      </c>
      <c r="N133" s="4">
        <v>53.944099999999999</v>
      </c>
      <c r="O133" s="4">
        <v>92.531000000000006</v>
      </c>
      <c r="P133" s="4">
        <v>146.5</v>
      </c>
      <c r="Q133" s="4">
        <v>40.869300000000003</v>
      </c>
      <c r="R133" s="4">
        <v>70.103700000000003</v>
      </c>
      <c r="S133" s="4">
        <v>111</v>
      </c>
      <c r="T133" s="4">
        <v>2529.375</v>
      </c>
      <c r="W133" s="4">
        <v>0</v>
      </c>
      <c r="X133" s="4">
        <v>8.43E-2</v>
      </c>
      <c r="Y133" s="4">
        <v>11.9</v>
      </c>
      <c r="Z133" s="4">
        <v>858</v>
      </c>
      <c r="AA133" s="4">
        <v>887</v>
      </c>
      <c r="AB133" s="4">
        <v>812</v>
      </c>
      <c r="AC133" s="4">
        <v>59</v>
      </c>
      <c r="AD133" s="4">
        <v>6.93</v>
      </c>
      <c r="AE133" s="4">
        <v>0.16</v>
      </c>
      <c r="AF133" s="4">
        <v>978</v>
      </c>
      <c r="AG133" s="4">
        <v>-11</v>
      </c>
      <c r="AH133" s="4">
        <v>7</v>
      </c>
      <c r="AI133" s="4">
        <v>25</v>
      </c>
      <c r="AJ133" s="4">
        <v>191</v>
      </c>
      <c r="AK133" s="4">
        <v>140</v>
      </c>
      <c r="AL133" s="4">
        <v>3.1</v>
      </c>
      <c r="AM133" s="4">
        <v>195</v>
      </c>
      <c r="AN133" s="4" t="s">
        <v>155</v>
      </c>
      <c r="AO133" s="4">
        <v>2</v>
      </c>
      <c r="AP133" s="4">
        <v>0.58600694444444446</v>
      </c>
      <c r="AQ133" s="4">
        <v>47.160924000000001</v>
      </c>
      <c r="AR133" s="4">
        <v>-88.490683000000004</v>
      </c>
      <c r="AS133" s="4">
        <v>316.8</v>
      </c>
      <c r="AT133" s="4">
        <v>37.5</v>
      </c>
      <c r="AU133" s="4">
        <v>9</v>
      </c>
      <c r="AV133" s="4">
        <v>9</v>
      </c>
      <c r="AW133" s="4" t="s">
        <v>206</v>
      </c>
      <c r="AX133" s="4">
        <v>1.3847149999999999</v>
      </c>
      <c r="AY133" s="4">
        <v>1.4541459999999999</v>
      </c>
      <c r="AZ133" s="4">
        <v>2.5541459999999998</v>
      </c>
      <c r="BA133" s="4">
        <v>14.023</v>
      </c>
      <c r="BB133" s="4">
        <v>11.27</v>
      </c>
      <c r="BC133" s="4">
        <v>0.8</v>
      </c>
      <c r="BD133" s="4">
        <v>18.663</v>
      </c>
      <c r="BE133" s="4">
        <v>1710.999</v>
      </c>
      <c r="BF133" s="4">
        <v>807.58900000000006</v>
      </c>
      <c r="BG133" s="4">
        <v>1.149</v>
      </c>
      <c r="BH133" s="4">
        <v>1.9710000000000001</v>
      </c>
      <c r="BI133" s="4">
        <v>3.121</v>
      </c>
      <c r="BJ133" s="4">
        <v>0.871</v>
      </c>
      <c r="BK133" s="4">
        <v>1.494</v>
      </c>
      <c r="BL133" s="4">
        <v>2.3639999999999999</v>
      </c>
      <c r="BM133" s="4">
        <v>17.016200000000001</v>
      </c>
      <c r="BQ133" s="4">
        <v>12.465999999999999</v>
      </c>
      <c r="BR133" s="4">
        <v>0.38270599999999999</v>
      </c>
      <c r="BS133" s="4">
        <v>-5</v>
      </c>
      <c r="BT133" s="4">
        <v>3.0000000000000001E-3</v>
      </c>
      <c r="BU133" s="4">
        <v>9.3523770000000006</v>
      </c>
      <c r="BV133" s="4">
        <v>6.0600000000000001E-2</v>
      </c>
      <c r="BW133" s="4">
        <f t="shared" si="14"/>
        <v>2.4708980033999999</v>
      </c>
      <c r="BY133" s="4">
        <f t="shared" si="15"/>
        <v>11793.405970937152</v>
      </c>
      <c r="BZ133" s="4">
        <f t="shared" si="16"/>
        <v>5566.4701935320618</v>
      </c>
      <c r="CA133" s="4">
        <f t="shared" si="17"/>
        <v>6.0035433104790004</v>
      </c>
      <c r="CB133" s="4">
        <f t="shared" si="18"/>
        <v>117.28759320295381</v>
      </c>
    </row>
    <row r="134" spans="1:80" x14ac:dyDescent="0.25">
      <c r="A134" s="2">
        <v>42069</v>
      </c>
      <c r="B134" s="3">
        <v>2.7754629629629626E-3</v>
      </c>
      <c r="C134" s="4">
        <v>9.7989999999999995</v>
      </c>
      <c r="D134" s="4">
        <v>7.6976000000000004</v>
      </c>
      <c r="E134" s="4">
        <v>76976.035210000002</v>
      </c>
      <c r="F134" s="4">
        <v>43.3</v>
      </c>
      <c r="G134" s="4">
        <v>103.6</v>
      </c>
      <c r="H134" s="4">
        <v>2536.3000000000002</v>
      </c>
      <c r="J134" s="4">
        <v>0.1</v>
      </c>
      <c r="K134" s="4">
        <v>0.84119999999999995</v>
      </c>
      <c r="L134" s="4">
        <v>8.2428000000000008</v>
      </c>
      <c r="M134" s="4">
        <v>6.4749999999999996</v>
      </c>
      <c r="N134" s="4">
        <v>36.414499999999997</v>
      </c>
      <c r="O134" s="4">
        <v>87.121600000000001</v>
      </c>
      <c r="P134" s="4">
        <v>123.5</v>
      </c>
      <c r="Q134" s="4">
        <v>27.5885</v>
      </c>
      <c r="R134" s="4">
        <v>66.005399999999995</v>
      </c>
      <c r="S134" s="4">
        <v>93.6</v>
      </c>
      <c r="T134" s="4">
        <v>2536.2707999999998</v>
      </c>
      <c r="W134" s="4">
        <v>0</v>
      </c>
      <c r="X134" s="4">
        <v>8.4099999999999994E-2</v>
      </c>
      <c r="Y134" s="4">
        <v>11.8</v>
      </c>
      <c r="Z134" s="4">
        <v>859</v>
      </c>
      <c r="AA134" s="4">
        <v>888</v>
      </c>
      <c r="AB134" s="4">
        <v>814</v>
      </c>
      <c r="AC134" s="4">
        <v>59</v>
      </c>
      <c r="AD134" s="4">
        <v>6.93</v>
      </c>
      <c r="AE134" s="4">
        <v>0.16</v>
      </c>
      <c r="AF134" s="4">
        <v>978</v>
      </c>
      <c r="AG134" s="4">
        <v>-11</v>
      </c>
      <c r="AH134" s="4">
        <v>7</v>
      </c>
      <c r="AI134" s="4">
        <v>25</v>
      </c>
      <c r="AJ134" s="4">
        <v>191</v>
      </c>
      <c r="AK134" s="4">
        <v>140</v>
      </c>
      <c r="AL134" s="4">
        <v>2.9</v>
      </c>
      <c r="AM134" s="4">
        <v>195</v>
      </c>
      <c r="AN134" s="4" t="s">
        <v>155</v>
      </c>
      <c r="AO134" s="4">
        <v>2</v>
      </c>
      <c r="AP134" s="4">
        <v>0.58601851851851849</v>
      </c>
      <c r="AQ134" s="4">
        <v>47.160902999999998</v>
      </c>
      <c r="AR134" s="4">
        <v>-88.490669999999994</v>
      </c>
      <c r="AS134" s="4">
        <v>316.8</v>
      </c>
      <c r="AT134" s="4">
        <v>35.200000000000003</v>
      </c>
      <c r="AU134" s="4">
        <v>9</v>
      </c>
      <c r="AV134" s="4">
        <v>9</v>
      </c>
      <c r="AW134" s="4" t="s">
        <v>206</v>
      </c>
      <c r="AX134" s="4">
        <v>1.0615380000000001</v>
      </c>
      <c r="AY134" s="4">
        <v>1.5846150000000001</v>
      </c>
      <c r="AZ134" s="4">
        <v>2.1769229999999999</v>
      </c>
      <c r="BA134" s="4">
        <v>14.023</v>
      </c>
      <c r="BB134" s="4">
        <v>11.16</v>
      </c>
      <c r="BC134" s="4">
        <v>0.8</v>
      </c>
      <c r="BD134" s="4">
        <v>18.881</v>
      </c>
      <c r="BE134" s="4">
        <v>1668.913</v>
      </c>
      <c r="BF134" s="4">
        <v>834.41200000000003</v>
      </c>
      <c r="BG134" s="4">
        <v>0.77200000000000002</v>
      </c>
      <c r="BH134" s="4">
        <v>1.847</v>
      </c>
      <c r="BI134" s="4">
        <v>2.6190000000000002</v>
      </c>
      <c r="BJ134" s="4">
        <v>0.58499999999999996</v>
      </c>
      <c r="BK134" s="4">
        <v>1.4</v>
      </c>
      <c r="BL134" s="4">
        <v>1.984</v>
      </c>
      <c r="BM134" s="4">
        <v>16.9815</v>
      </c>
      <c r="BQ134" s="4">
        <v>12.384</v>
      </c>
      <c r="BR134" s="4">
        <v>0.37937199999999999</v>
      </c>
      <c r="BS134" s="4">
        <v>-5</v>
      </c>
      <c r="BT134" s="4">
        <v>1.8599999999999999E-4</v>
      </c>
      <c r="BU134" s="4">
        <v>9.2709030000000006</v>
      </c>
      <c r="BV134" s="4">
        <v>3.7569999999999999E-3</v>
      </c>
      <c r="BW134" s="4">
        <f t="shared" si="14"/>
        <v>2.4493725726000002</v>
      </c>
      <c r="BY134" s="4">
        <f t="shared" si="15"/>
        <v>11403.107606829542</v>
      </c>
      <c r="BZ134" s="4">
        <f t="shared" si="16"/>
        <v>5701.2497502445322</v>
      </c>
      <c r="CA134" s="4">
        <f t="shared" si="17"/>
        <v>3.9971034739349998</v>
      </c>
      <c r="CB134" s="4">
        <f t="shared" si="18"/>
        <v>116.02873956004652</v>
      </c>
    </row>
    <row r="135" spans="1:80" x14ac:dyDescent="0.25">
      <c r="A135" s="2">
        <v>42069</v>
      </c>
      <c r="B135" s="3">
        <v>2.7870370370370375E-3</v>
      </c>
      <c r="C135" s="4">
        <v>9.234</v>
      </c>
      <c r="D135" s="4">
        <v>8.5050000000000008</v>
      </c>
      <c r="E135" s="4">
        <v>85050</v>
      </c>
      <c r="F135" s="4">
        <v>33.9</v>
      </c>
      <c r="G135" s="4">
        <v>73.3</v>
      </c>
      <c r="H135" s="4">
        <v>2706.3</v>
      </c>
      <c r="J135" s="4">
        <v>0.1</v>
      </c>
      <c r="K135" s="4">
        <v>0.83740000000000003</v>
      </c>
      <c r="L135" s="4">
        <v>7.7328999999999999</v>
      </c>
      <c r="M135" s="4">
        <v>7.1222000000000003</v>
      </c>
      <c r="N135" s="4">
        <v>28.3886</v>
      </c>
      <c r="O135" s="4">
        <v>61.403799999999997</v>
      </c>
      <c r="P135" s="4">
        <v>89.8</v>
      </c>
      <c r="Q135" s="4">
        <v>21.507899999999999</v>
      </c>
      <c r="R135" s="4">
        <v>46.521000000000001</v>
      </c>
      <c r="S135" s="4">
        <v>68</v>
      </c>
      <c r="T135" s="4">
        <v>2706.3346000000001</v>
      </c>
      <c r="W135" s="4">
        <v>0</v>
      </c>
      <c r="X135" s="4">
        <v>8.3699999999999997E-2</v>
      </c>
      <c r="Y135" s="4">
        <v>11.9</v>
      </c>
      <c r="Z135" s="4">
        <v>858</v>
      </c>
      <c r="AA135" s="4">
        <v>888</v>
      </c>
      <c r="AB135" s="4">
        <v>813</v>
      </c>
      <c r="AC135" s="4">
        <v>59</v>
      </c>
      <c r="AD135" s="4">
        <v>6.93</v>
      </c>
      <c r="AE135" s="4">
        <v>0.16</v>
      </c>
      <c r="AF135" s="4">
        <v>978</v>
      </c>
      <c r="AG135" s="4">
        <v>-11</v>
      </c>
      <c r="AH135" s="4">
        <v>7</v>
      </c>
      <c r="AI135" s="4">
        <v>25</v>
      </c>
      <c r="AJ135" s="4">
        <v>191</v>
      </c>
      <c r="AK135" s="4">
        <v>140</v>
      </c>
      <c r="AL135" s="4">
        <v>3</v>
      </c>
      <c r="AM135" s="4">
        <v>195</v>
      </c>
      <c r="AN135" s="4" t="s">
        <v>155</v>
      </c>
      <c r="AO135" s="4">
        <v>2</v>
      </c>
      <c r="AP135" s="4">
        <v>0.58601851851851849</v>
      </c>
      <c r="AQ135" s="4">
        <v>47.160671999999998</v>
      </c>
      <c r="AR135" s="4">
        <v>-88.490629999999996</v>
      </c>
      <c r="AS135" s="4">
        <v>316.8</v>
      </c>
      <c r="AT135" s="4">
        <v>34.799999999999997</v>
      </c>
      <c r="AU135" s="4">
        <v>9</v>
      </c>
      <c r="AV135" s="4">
        <v>9</v>
      </c>
      <c r="AW135" s="4" t="s">
        <v>206</v>
      </c>
      <c r="AX135" s="4">
        <v>1.0845149999999999</v>
      </c>
      <c r="AY135" s="4">
        <v>1.684515</v>
      </c>
      <c r="AZ135" s="4">
        <v>2.1845150000000002</v>
      </c>
      <c r="BA135" s="4">
        <v>14.023</v>
      </c>
      <c r="BB135" s="4">
        <v>10.88</v>
      </c>
      <c r="BC135" s="4">
        <v>0.78</v>
      </c>
      <c r="BD135" s="4">
        <v>19.414999999999999</v>
      </c>
      <c r="BE135" s="4">
        <v>1549.6469999999999</v>
      </c>
      <c r="BF135" s="4">
        <v>908.41899999999998</v>
      </c>
      <c r="BG135" s="4">
        <v>0.59599999999999997</v>
      </c>
      <c r="BH135" s="4">
        <v>1.2889999999999999</v>
      </c>
      <c r="BI135" s="4">
        <v>1.8839999999999999</v>
      </c>
      <c r="BJ135" s="4">
        <v>0.45100000000000001</v>
      </c>
      <c r="BK135" s="4">
        <v>0.97599999999999998</v>
      </c>
      <c r="BL135" s="4">
        <v>1.4279999999999999</v>
      </c>
      <c r="BM135" s="4">
        <v>17.934699999999999</v>
      </c>
      <c r="BQ135" s="4">
        <v>12.202</v>
      </c>
      <c r="BR135" s="4">
        <v>0.44090800000000002</v>
      </c>
      <c r="BS135" s="4">
        <v>-5</v>
      </c>
      <c r="BT135" s="4">
        <v>3.7520000000000001E-3</v>
      </c>
      <c r="BU135" s="4">
        <v>10.77469</v>
      </c>
      <c r="BV135" s="4">
        <v>7.5789999999999996E-2</v>
      </c>
      <c r="BW135" s="4">
        <f t="shared" si="14"/>
        <v>2.8466730979999997</v>
      </c>
      <c r="BY135" s="4">
        <f t="shared" si="15"/>
        <v>12305.663967374909</v>
      </c>
      <c r="BZ135" s="4">
        <f t="shared" si="16"/>
        <v>7213.7067058360699</v>
      </c>
      <c r="CA135" s="4">
        <f t="shared" si="17"/>
        <v>3.58136688503</v>
      </c>
      <c r="CB135" s="4">
        <f t="shared" si="18"/>
        <v>142.41849373159098</v>
      </c>
    </row>
    <row r="136" spans="1:80" x14ac:dyDescent="0.25">
      <c r="A136" s="2">
        <v>42069</v>
      </c>
      <c r="B136" s="3">
        <v>2.7986111111111111E-3</v>
      </c>
      <c r="C136" s="4">
        <v>9.0150000000000006</v>
      </c>
      <c r="D136" s="4">
        <v>9.0198</v>
      </c>
      <c r="E136" s="4">
        <v>90198.181819999998</v>
      </c>
      <c r="F136" s="4">
        <v>30.4</v>
      </c>
      <c r="G136" s="4">
        <v>56.4</v>
      </c>
      <c r="H136" s="4">
        <v>2876.7</v>
      </c>
      <c r="J136" s="4">
        <v>0.1</v>
      </c>
      <c r="K136" s="4">
        <v>0.83389999999999997</v>
      </c>
      <c r="L136" s="4">
        <v>7.5178000000000003</v>
      </c>
      <c r="M136" s="4">
        <v>7.5217000000000001</v>
      </c>
      <c r="N136" s="4">
        <v>25.368200000000002</v>
      </c>
      <c r="O136" s="4">
        <v>47.028199999999998</v>
      </c>
      <c r="P136" s="4">
        <v>72.400000000000006</v>
      </c>
      <c r="Q136" s="4">
        <v>19.219100000000001</v>
      </c>
      <c r="R136" s="4">
        <v>35.628799999999998</v>
      </c>
      <c r="S136" s="4">
        <v>54.8</v>
      </c>
      <c r="T136" s="4">
        <v>2876.6569</v>
      </c>
      <c r="W136" s="4">
        <v>0</v>
      </c>
      <c r="X136" s="4">
        <v>8.3400000000000002E-2</v>
      </c>
      <c r="Y136" s="4">
        <v>12.2</v>
      </c>
      <c r="Z136" s="4">
        <v>857</v>
      </c>
      <c r="AA136" s="4">
        <v>887</v>
      </c>
      <c r="AB136" s="4">
        <v>813</v>
      </c>
      <c r="AC136" s="4">
        <v>59</v>
      </c>
      <c r="AD136" s="4">
        <v>6.93</v>
      </c>
      <c r="AE136" s="4">
        <v>0.16</v>
      </c>
      <c r="AF136" s="4">
        <v>979</v>
      </c>
      <c r="AG136" s="4">
        <v>-11</v>
      </c>
      <c r="AH136" s="4">
        <v>7</v>
      </c>
      <c r="AI136" s="4">
        <v>25</v>
      </c>
      <c r="AJ136" s="4">
        <v>191</v>
      </c>
      <c r="AK136" s="4">
        <v>140</v>
      </c>
      <c r="AL136" s="4">
        <v>3.4</v>
      </c>
      <c r="AM136" s="4">
        <v>195</v>
      </c>
      <c r="AN136" s="4" t="s">
        <v>155</v>
      </c>
      <c r="AO136" s="4">
        <v>2</v>
      </c>
      <c r="AP136" s="4">
        <v>0.58604166666666668</v>
      </c>
      <c r="AQ136" s="4">
        <v>47.160629999999998</v>
      </c>
      <c r="AR136" s="4">
        <v>-88.490622999999999</v>
      </c>
      <c r="AS136" s="4">
        <v>316.8</v>
      </c>
      <c r="AT136" s="4">
        <v>35.1</v>
      </c>
      <c r="AU136" s="4">
        <v>9</v>
      </c>
      <c r="AV136" s="4">
        <v>9</v>
      </c>
      <c r="AW136" s="4" t="s">
        <v>206</v>
      </c>
      <c r="AX136" s="4">
        <v>1.1000000000000001</v>
      </c>
      <c r="AY136" s="4">
        <v>1.784416</v>
      </c>
      <c r="AZ136" s="4">
        <v>2.2844159999999998</v>
      </c>
      <c r="BA136" s="4">
        <v>14.023</v>
      </c>
      <c r="BB136" s="4">
        <v>10.63</v>
      </c>
      <c r="BC136" s="4">
        <v>0.76</v>
      </c>
      <c r="BD136" s="4">
        <v>19.917000000000002</v>
      </c>
      <c r="BE136" s="4">
        <v>1486.692</v>
      </c>
      <c r="BF136" s="4">
        <v>946.72400000000005</v>
      </c>
      <c r="BG136" s="4">
        <v>0.52500000000000002</v>
      </c>
      <c r="BH136" s="4">
        <v>0.97399999999999998</v>
      </c>
      <c r="BI136" s="4">
        <v>1.4990000000000001</v>
      </c>
      <c r="BJ136" s="4">
        <v>0.39800000000000002</v>
      </c>
      <c r="BK136" s="4">
        <v>0.73799999999999999</v>
      </c>
      <c r="BL136" s="4">
        <v>1.1359999999999999</v>
      </c>
      <c r="BM136" s="4">
        <v>18.812100000000001</v>
      </c>
      <c r="BQ136" s="4">
        <v>11.991</v>
      </c>
      <c r="BR136" s="4">
        <v>0.41310799999999998</v>
      </c>
      <c r="BS136" s="4">
        <v>-5</v>
      </c>
      <c r="BT136" s="4">
        <v>9.6279999999999994E-3</v>
      </c>
      <c r="BU136" s="4">
        <v>10.095326999999999</v>
      </c>
      <c r="BV136" s="4">
        <v>0.19448599999999999</v>
      </c>
      <c r="BW136" s="4">
        <f t="shared" si="14"/>
        <v>2.6671853933999996</v>
      </c>
      <c r="BY136" s="4">
        <f t="shared" si="15"/>
        <v>11061.369071665307</v>
      </c>
      <c r="BZ136" s="4">
        <f t="shared" si="16"/>
        <v>7043.8689203972754</v>
      </c>
      <c r="CA136" s="4">
        <f t="shared" si="17"/>
        <v>2.961221887602</v>
      </c>
      <c r="CB136" s="4">
        <f t="shared" si="18"/>
        <v>139.96683987878791</v>
      </c>
    </row>
    <row r="137" spans="1:80" x14ac:dyDescent="0.25">
      <c r="A137" s="2">
        <v>42069</v>
      </c>
      <c r="B137" s="3">
        <v>2.8101851851851851E-3</v>
      </c>
      <c r="C137" s="4">
        <v>9.4169999999999998</v>
      </c>
      <c r="D137" s="4">
        <v>8.4743999999999993</v>
      </c>
      <c r="E137" s="4">
        <v>84743.636360000004</v>
      </c>
      <c r="F137" s="4">
        <v>28.3</v>
      </c>
      <c r="G137" s="4">
        <v>51.1</v>
      </c>
      <c r="H137" s="4">
        <v>2936.3</v>
      </c>
      <c r="J137" s="4">
        <v>0.1</v>
      </c>
      <c r="K137" s="4">
        <v>0.83620000000000005</v>
      </c>
      <c r="L137" s="4">
        <v>7.8747999999999996</v>
      </c>
      <c r="M137" s="4">
        <v>7.0865</v>
      </c>
      <c r="N137" s="4">
        <v>23.6587</v>
      </c>
      <c r="O137" s="4">
        <v>42.731200000000001</v>
      </c>
      <c r="P137" s="4">
        <v>66.400000000000006</v>
      </c>
      <c r="Q137" s="4">
        <v>17.924399999999999</v>
      </c>
      <c r="R137" s="4">
        <v>32.374099999999999</v>
      </c>
      <c r="S137" s="4">
        <v>50.3</v>
      </c>
      <c r="T137" s="4">
        <v>2936.3269</v>
      </c>
      <c r="W137" s="4">
        <v>0</v>
      </c>
      <c r="X137" s="4">
        <v>8.3599999999999994E-2</v>
      </c>
      <c r="Y137" s="4">
        <v>12.2</v>
      </c>
      <c r="Z137" s="4">
        <v>857</v>
      </c>
      <c r="AA137" s="4">
        <v>887</v>
      </c>
      <c r="AB137" s="4">
        <v>812</v>
      </c>
      <c r="AC137" s="4">
        <v>59</v>
      </c>
      <c r="AD137" s="4">
        <v>6.93</v>
      </c>
      <c r="AE137" s="4">
        <v>0.16</v>
      </c>
      <c r="AF137" s="4">
        <v>978</v>
      </c>
      <c r="AG137" s="4">
        <v>-11</v>
      </c>
      <c r="AH137" s="4">
        <v>7</v>
      </c>
      <c r="AI137" s="4">
        <v>25</v>
      </c>
      <c r="AJ137" s="4">
        <v>191.9</v>
      </c>
      <c r="AK137" s="4">
        <v>140.9</v>
      </c>
      <c r="AL137" s="4">
        <v>3.4</v>
      </c>
      <c r="AM137" s="4">
        <v>195</v>
      </c>
      <c r="AN137" s="4" t="s">
        <v>155</v>
      </c>
      <c r="AO137" s="4">
        <v>2</v>
      </c>
      <c r="AP137" s="4">
        <v>0.58604166666666668</v>
      </c>
      <c r="AQ137" s="4">
        <v>47.160508</v>
      </c>
      <c r="AR137" s="4">
        <v>-88.490626000000006</v>
      </c>
      <c r="AS137" s="4">
        <v>316.89999999999998</v>
      </c>
      <c r="AT137" s="4">
        <v>35</v>
      </c>
      <c r="AU137" s="4">
        <v>9</v>
      </c>
      <c r="AV137" s="4">
        <v>9</v>
      </c>
      <c r="AW137" s="4" t="s">
        <v>206</v>
      </c>
      <c r="AX137" s="4">
        <v>1.184232</v>
      </c>
      <c r="AY137" s="4">
        <v>2.1369259999999999</v>
      </c>
      <c r="AZ137" s="4">
        <v>2.6369259999999999</v>
      </c>
      <c r="BA137" s="4">
        <v>14.023</v>
      </c>
      <c r="BB137" s="4">
        <v>10.79</v>
      </c>
      <c r="BC137" s="4">
        <v>0.77</v>
      </c>
      <c r="BD137" s="4">
        <v>19.585000000000001</v>
      </c>
      <c r="BE137" s="4">
        <v>1564.6949999999999</v>
      </c>
      <c r="BF137" s="4">
        <v>896.18499999999995</v>
      </c>
      <c r="BG137" s="4">
        <v>0.49199999999999999</v>
      </c>
      <c r="BH137" s="4">
        <v>0.88900000000000001</v>
      </c>
      <c r="BI137" s="4">
        <v>1.381</v>
      </c>
      <c r="BJ137" s="4">
        <v>0.373</v>
      </c>
      <c r="BK137" s="4">
        <v>0.67400000000000004</v>
      </c>
      <c r="BL137" s="4">
        <v>1.0469999999999999</v>
      </c>
      <c r="BM137" s="4">
        <v>19.293600000000001</v>
      </c>
      <c r="BQ137" s="4">
        <v>12.081</v>
      </c>
      <c r="BR137" s="4">
        <v>0.35659600000000002</v>
      </c>
      <c r="BS137" s="4">
        <v>-5</v>
      </c>
      <c r="BT137" s="4">
        <v>1.1875999999999999E-2</v>
      </c>
      <c r="BU137" s="4">
        <v>8.7143139999999999</v>
      </c>
      <c r="BV137" s="4">
        <v>0.239895</v>
      </c>
      <c r="BW137" s="4">
        <f t="shared" si="14"/>
        <v>2.3023217587999998</v>
      </c>
      <c r="BY137" s="4">
        <f t="shared" si="15"/>
        <v>10049.174492097509</v>
      </c>
      <c r="BZ137" s="4">
        <f t="shared" si="16"/>
        <v>5755.7028316703299</v>
      </c>
      <c r="CA137" s="4">
        <f t="shared" si="17"/>
        <v>2.3955736329140001</v>
      </c>
      <c r="CB137" s="4">
        <f t="shared" si="18"/>
        <v>123.91217009112481</v>
      </c>
    </row>
    <row r="138" spans="1:80" x14ac:dyDescent="0.25">
      <c r="A138" s="2">
        <v>42069</v>
      </c>
      <c r="B138" s="3">
        <v>2.8217592592592595E-3</v>
      </c>
      <c r="C138" s="4">
        <v>9.9949999999999992</v>
      </c>
      <c r="D138" s="4">
        <v>7.532</v>
      </c>
      <c r="E138" s="4">
        <v>75320.451610000004</v>
      </c>
      <c r="F138" s="4">
        <v>27.9</v>
      </c>
      <c r="G138" s="4">
        <v>84.3</v>
      </c>
      <c r="H138" s="4">
        <v>2819.7</v>
      </c>
      <c r="J138" s="4">
        <v>0.1</v>
      </c>
      <c r="K138" s="4">
        <v>0.84119999999999995</v>
      </c>
      <c r="L138" s="4">
        <v>8.4077999999999999</v>
      </c>
      <c r="M138" s="4">
        <v>6.3357000000000001</v>
      </c>
      <c r="N138" s="4">
        <v>23.443200000000001</v>
      </c>
      <c r="O138" s="4">
        <v>70.892300000000006</v>
      </c>
      <c r="P138" s="4">
        <v>94.3</v>
      </c>
      <c r="Q138" s="4">
        <v>17.7607</v>
      </c>
      <c r="R138" s="4">
        <v>53.708399999999997</v>
      </c>
      <c r="S138" s="4">
        <v>71.5</v>
      </c>
      <c r="T138" s="4">
        <v>2819.7377999999999</v>
      </c>
      <c r="W138" s="4">
        <v>0</v>
      </c>
      <c r="X138" s="4">
        <v>8.4099999999999994E-2</v>
      </c>
      <c r="Y138" s="4">
        <v>12.4</v>
      </c>
      <c r="Z138" s="4">
        <v>856</v>
      </c>
      <c r="AA138" s="4">
        <v>885</v>
      </c>
      <c r="AB138" s="4">
        <v>812</v>
      </c>
      <c r="AC138" s="4">
        <v>59</v>
      </c>
      <c r="AD138" s="4">
        <v>6.93</v>
      </c>
      <c r="AE138" s="4">
        <v>0.16</v>
      </c>
      <c r="AF138" s="4">
        <v>979</v>
      </c>
      <c r="AG138" s="4">
        <v>-11</v>
      </c>
      <c r="AH138" s="4">
        <v>7.9370630000000002</v>
      </c>
      <c r="AI138" s="4">
        <v>25</v>
      </c>
      <c r="AJ138" s="4">
        <v>192</v>
      </c>
      <c r="AK138" s="4">
        <v>141</v>
      </c>
      <c r="AL138" s="4">
        <v>3.5</v>
      </c>
      <c r="AM138" s="4">
        <v>195</v>
      </c>
      <c r="AN138" s="4" t="s">
        <v>155</v>
      </c>
      <c r="AO138" s="4">
        <v>2</v>
      </c>
      <c r="AP138" s="4">
        <v>0.58605324074074072</v>
      </c>
      <c r="AQ138" s="4">
        <v>47.160246999999998</v>
      </c>
      <c r="AR138" s="4">
        <v>-88.490622999999999</v>
      </c>
      <c r="AS138" s="4">
        <v>316.2</v>
      </c>
      <c r="AT138" s="4">
        <v>34.700000000000003</v>
      </c>
      <c r="AU138" s="4">
        <v>9</v>
      </c>
      <c r="AV138" s="4">
        <v>9</v>
      </c>
      <c r="AW138" s="4" t="s">
        <v>206</v>
      </c>
      <c r="AX138" s="4">
        <v>1.2</v>
      </c>
      <c r="AY138" s="4">
        <v>2.0298989999999999</v>
      </c>
      <c r="AZ138" s="4">
        <v>2.3597980000000001</v>
      </c>
      <c r="BA138" s="4">
        <v>14.023</v>
      </c>
      <c r="BB138" s="4">
        <v>11.14</v>
      </c>
      <c r="BC138" s="4">
        <v>0.79</v>
      </c>
      <c r="BD138" s="4">
        <v>18.882000000000001</v>
      </c>
      <c r="BE138" s="4">
        <v>1696.19</v>
      </c>
      <c r="BF138" s="4">
        <v>813.51400000000001</v>
      </c>
      <c r="BG138" s="4">
        <v>0.495</v>
      </c>
      <c r="BH138" s="4">
        <v>1.498</v>
      </c>
      <c r="BI138" s="4">
        <v>1.9930000000000001</v>
      </c>
      <c r="BJ138" s="4">
        <v>0.375</v>
      </c>
      <c r="BK138" s="4">
        <v>1.135</v>
      </c>
      <c r="BL138" s="4">
        <v>1.51</v>
      </c>
      <c r="BM138" s="4">
        <v>18.811399999999999</v>
      </c>
      <c r="BQ138" s="4">
        <v>12.339</v>
      </c>
      <c r="BR138" s="4">
        <v>0.42046899999999998</v>
      </c>
      <c r="BS138" s="4">
        <v>-5</v>
      </c>
      <c r="BT138" s="4">
        <v>1.5748000000000002E-2</v>
      </c>
      <c r="BU138" s="4">
        <v>10.275199000000001</v>
      </c>
      <c r="BV138" s="4">
        <v>0.31811499999999998</v>
      </c>
      <c r="BW138" s="4">
        <f t="shared" si="14"/>
        <v>2.7147075757999999</v>
      </c>
      <c r="BY138" s="4">
        <f t="shared" si="15"/>
        <v>12844.94437656397</v>
      </c>
      <c r="BZ138" s="4">
        <f t="shared" si="16"/>
        <v>6160.5964423537825</v>
      </c>
      <c r="CA138" s="4">
        <f t="shared" si="17"/>
        <v>2.8398081236250001</v>
      </c>
      <c r="CB138" s="4">
        <f t="shared" si="18"/>
        <v>142.45537743135819</v>
      </c>
    </row>
    <row r="139" spans="1:80" x14ac:dyDescent="0.25">
      <c r="A139" s="2">
        <v>42069</v>
      </c>
      <c r="B139" s="3">
        <v>2.8333333333333335E-3</v>
      </c>
      <c r="C139" s="4">
        <v>10.3</v>
      </c>
      <c r="D139" s="4">
        <v>6.9916999999999998</v>
      </c>
      <c r="E139" s="4">
        <v>69916.946110000004</v>
      </c>
      <c r="F139" s="4">
        <v>27.8</v>
      </c>
      <c r="G139" s="4">
        <v>109</v>
      </c>
      <c r="H139" s="4">
        <v>2661.2</v>
      </c>
      <c r="J139" s="4">
        <v>0.1</v>
      </c>
      <c r="K139" s="4">
        <v>0.84419999999999995</v>
      </c>
      <c r="L139" s="4">
        <v>8.6952999999999996</v>
      </c>
      <c r="M139" s="4">
        <v>5.9024000000000001</v>
      </c>
      <c r="N139" s="4">
        <v>23.435500000000001</v>
      </c>
      <c r="O139" s="4">
        <v>92.050299999999993</v>
      </c>
      <c r="P139" s="4">
        <v>115.5</v>
      </c>
      <c r="Q139" s="4">
        <v>17.754799999999999</v>
      </c>
      <c r="R139" s="4">
        <v>69.737700000000004</v>
      </c>
      <c r="S139" s="4">
        <v>87.5</v>
      </c>
      <c r="T139" s="4">
        <v>2661.1817999999998</v>
      </c>
      <c r="W139" s="4">
        <v>0</v>
      </c>
      <c r="X139" s="4">
        <v>8.4400000000000003E-2</v>
      </c>
      <c r="Y139" s="4">
        <v>12.3</v>
      </c>
      <c r="Z139" s="4">
        <v>855</v>
      </c>
      <c r="AA139" s="4">
        <v>885</v>
      </c>
      <c r="AB139" s="4">
        <v>810</v>
      </c>
      <c r="AC139" s="4">
        <v>59</v>
      </c>
      <c r="AD139" s="4">
        <v>6.93</v>
      </c>
      <c r="AE139" s="4">
        <v>0.16</v>
      </c>
      <c r="AF139" s="4">
        <v>979</v>
      </c>
      <c r="AG139" s="4">
        <v>-11</v>
      </c>
      <c r="AH139" s="4">
        <v>8</v>
      </c>
      <c r="AI139" s="4">
        <v>25</v>
      </c>
      <c r="AJ139" s="4">
        <v>192</v>
      </c>
      <c r="AK139" s="4">
        <v>141</v>
      </c>
      <c r="AL139" s="4">
        <v>3.5</v>
      </c>
      <c r="AM139" s="4">
        <v>195</v>
      </c>
      <c r="AN139" s="4" t="s">
        <v>155</v>
      </c>
      <c r="AO139" s="4">
        <v>2</v>
      </c>
      <c r="AP139" s="4">
        <v>0.58607638888888891</v>
      </c>
      <c r="AQ139" s="4">
        <v>47.160089999999997</v>
      </c>
      <c r="AR139" s="4">
        <v>-88.490592000000007</v>
      </c>
      <c r="AS139" s="4">
        <v>315.8</v>
      </c>
      <c r="AT139" s="4">
        <v>34.299999999999997</v>
      </c>
      <c r="AU139" s="4">
        <v>9</v>
      </c>
      <c r="AV139" s="4">
        <v>9</v>
      </c>
      <c r="AW139" s="4" t="s">
        <v>206</v>
      </c>
      <c r="AX139" s="4">
        <v>1.2</v>
      </c>
      <c r="AY139" s="4">
        <v>2.0851150000000001</v>
      </c>
      <c r="AZ139" s="4">
        <v>2.3851149999999999</v>
      </c>
      <c r="BA139" s="4">
        <v>14.023</v>
      </c>
      <c r="BB139" s="4">
        <v>11.37</v>
      </c>
      <c r="BC139" s="4">
        <v>0.81</v>
      </c>
      <c r="BD139" s="4">
        <v>18.454999999999998</v>
      </c>
      <c r="BE139" s="4">
        <v>1773.329</v>
      </c>
      <c r="BF139" s="4">
        <v>766.14599999999996</v>
      </c>
      <c r="BG139" s="4">
        <v>0.501</v>
      </c>
      <c r="BH139" s="4">
        <v>1.966</v>
      </c>
      <c r="BI139" s="4">
        <v>2.4660000000000002</v>
      </c>
      <c r="BJ139" s="4">
        <v>0.379</v>
      </c>
      <c r="BK139" s="4">
        <v>1.4890000000000001</v>
      </c>
      <c r="BL139" s="4">
        <v>1.869</v>
      </c>
      <c r="BM139" s="4">
        <v>17.947299999999998</v>
      </c>
      <c r="BQ139" s="4">
        <v>12.518000000000001</v>
      </c>
      <c r="BR139" s="4">
        <v>0.47002100000000002</v>
      </c>
      <c r="BS139" s="4">
        <v>-5</v>
      </c>
      <c r="BT139" s="4">
        <v>1.5062000000000001E-2</v>
      </c>
      <c r="BU139" s="4">
        <v>11.486138</v>
      </c>
      <c r="BV139" s="4">
        <v>0.30425400000000002</v>
      </c>
      <c r="BW139" s="4">
        <f t="shared" ref="BW139:BW145" si="19">BU139*0.2642</f>
        <v>3.0346376596</v>
      </c>
      <c r="BY139" s="4">
        <f t="shared" ref="BY139:BY146" si="20">BE139*$BU139*0.737</f>
        <v>15011.733089077276</v>
      </c>
      <c r="BZ139" s="4">
        <f t="shared" ref="BZ139:BZ146" si="21">BF139*$BU139*0.737</f>
        <v>6485.6432502170755</v>
      </c>
      <c r="CA139" s="4">
        <f t="shared" ref="CA139:CA146" si="22">BJ139*$BU139*0.737</f>
        <v>3.2083425245740003</v>
      </c>
      <c r="CB139" s="4">
        <f t="shared" ref="CB139:CB146" si="23">BM139*$BU139*0.737</f>
        <v>151.9289862566938</v>
      </c>
    </row>
    <row r="140" spans="1:80" x14ac:dyDescent="0.25">
      <c r="A140" s="2">
        <v>42069</v>
      </c>
      <c r="B140" s="3">
        <v>2.8449074074074075E-3</v>
      </c>
      <c r="C140" s="4">
        <v>10.297000000000001</v>
      </c>
      <c r="D140" s="4">
        <v>6.9202000000000004</v>
      </c>
      <c r="E140" s="4">
        <v>69202.333329999994</v>
      </c>
      <c r="F140" s="4">
        <v>26.3</v>
      </c>
      <c r="G140" s="4">
        <v>64.8</v>
      </c>
      <c r="H140" s="4">
        <v>2600.5</v>
      </c>
      <c r="J140" s="4">
        <v>0.1</v>
      </c>
      <c r="K140" s="4">
        <v>0.84499999999999997</v>
      </c>
      <c r="L140" s="4">
        <v>8.7010000000000005</v>
      </c>
      <c r="M140" s="4">
        <v>5.8478000000000003</v>
      </c>
      <c r="N140" s="4">
        <v>22.202400000000001</v>
      </c>
      <c r="O140" s="4">
        <v>54.720599999999997</v>
      </c>
      <c r="P140" s="4">
        <v>76.900000000000006</v>
      </c>
      <c r="Q140" s="4">
        <v>16.820699999999999</v>
      </c>
      <c r="R140" s="4">
        <v>41.456600000000002</v>
      </c>
      <c r="S140" s="4">
        <v>58.3</v>
      </c>
      <c r="T140" s="4">
        <v>2600.4922999999999</v>
      </c>
      <c r="W140" s="4">
        <v>0</v>
      </c>
      <c r="X140" s="4">
        <v>8.4500000000000006E-2</v>
      </c>
      <c r="Y140" s="4">
        <v>12.4</v>
      </c>
      <c r="Z140" s="4">
        <v>855</v>
      </c>
      <c r="AA140" s="4">
        <v>885</v>
      </c>
      <c r="AB140" s="4">
        <v>809</v>
      </c>
      <c r="AC140" s="4">
        <v>59</v>
      </c>
      <c r="AD140" s="4">
        <v>6.93</v>
      </c>
      <c r="AE140" s="4">
        <v>0.16</v>
      </c>
      <c r="AF140" s="4">
        <v>979</v>
      </c>
      <c r="AG140" s="4">
        <v>-11</v>
      </c>
      <c r="AH140" s="4">
        <v>8</v>
      </c>
      <c r="AI140" s="4">
        <v>25</v>
      </c>
      <c r="AJ140" s="4">
        <v>191.1</v>
      </c>
      <c r="AK140" s="4">
        <v>141</v>
      </c>
      <c r="AL140" s="4">
        <v>3.7</v>
      </c>
      <c r="AM140" s="4">
        <v>195</v>
      </c>
      <c r="AN140" s="4" t="s">
        <v>155</v>
      </c>
      <c r="AO140" s="4">
        <v>2</v>
      </c>
      <c r="AP140" s="4">
        <v>0.58608796296296295</v>
      </c>
      <c r="AQ140" s="4">
        <v>47.160069999999997</v>
      </c>
      <c r="AR140" s="4">
        <v>-88.490587000000005</v>
      </c>
      <c r="AS140" s="4">
        <v>315.8</v>
      </c>
      <c r="AT140" s="4">
        <v>34.4</v>
      </c>
      <c r="AU140" s="4">
        <v>9</v>
      </c>
      <c r="AV140" s="4">
        <v>9</v>
      </c>
      <c r="AW140" s="4" t="s">
        <v>206</v>
      </c>
      <c r="AX140" s="4">
        <v>1.7100900000000001</v>
      </c>
      <c r="AY140" s="4">
        <v>1.1648350000000001</v>
      </c>
      <c r="AZ140" s="4">
        <v>2.825075</v>
      </c>
      <c r="BA140" s="4">
        <v>14.023</v>
      </c>
      <c r="BB140" s="4">
        <v>11.43</v>
      </c>
      <c r="BC140" s="4">
        <v>0.82</v>
      </c>
      <c r="BD140" s="4">
        <v>18.34</v>
      </c>
      <c r="BE140" s="4">
        <v>1781.105</v>
      </c>
      <c r="BF140" s="4">
        <v>761.88</v>
      </c>
      <c r="BG140" s="4">
        <v>0.47599999999999998</v>
      </c>
      <c r="BH140" s="4">
        <v>1.173</v>
      </c>
      <c r="BI140" s="4">
        <v>1.649</v>
      </c>
      <c r="BJ140" s="4">
        <v>0.36099999999999999</v>
      </c>
      <c r="BK140" s="4">
        <v>0.88900000000000001</v>
      </c>
      <c r="BL140" s="4">
        <v>1.2490000000000001</v>
      </c>
      <c r="BM140" s="4">
        <v>17.603300000000001</v>
      </c>
      <c r="BQ140" s="4">
        <v>12.577</v>
      </c>
      <c r="BR140" s="4">
        <v>0.41203000000000001</v>
      </c>
      <c r="BS140" s="4">
        <v>-5</v>
      </c>
      <c r="BT140" s="4">
        <v>1.5938000000000001E-2</v>
      </c>
      <c r="BU140" s="4">
        <v>10.068982999999999</v>
      </c>
      <c r="BV140" s="4">
        <v>0.32194800000000001</v>
      </c>
      <c r="BW140" s="4">
        <f t="shared" si="19"/>
        <v>2.6602253085999998</v>
      </c>
      <c r="BY140" s="4">
        <f t="shared" si="20"/>
        <v>13217.296067100453</v>
      </c>
      <c r="BZ140" s="4">
        <f t="shared" si="21"/>
        <v>5653.7899380454792</v>
      </c>
      <c r="CA140" s="4">
        <f t="shared" si="22"/>
        <v>2.678923410031</v>
      </c>
      <c r="CB140" s="4">
        <f t="shared" si="23"/>
        <v>130.63128106315429</v>
      </c>
    </row>
    <row r="141" spans="1:80" x14ac:dyDescent="0.25">
      <c r="A141" s="2">
        <v>42069</v>
      </c>
      <c r="B141" s="3">
        <v>2.8564814814814811E-3</v>
      </c>
      <c r="C141" s="4">
        <v>9.8930000000000007</v>
      </c>
      <c r="D141" s="4">
        <v>7.4192999999999998</v>
      </c>
      <c r="E141" s="4">
        <v>74192.554260000004</v>
      </c>
      <c r="F141" s="4">
        <v>26.1</v>
      </c>
      <c r="G141" s="4">
        <v>59.5</v>
      </c>
      <c r="H141" s="4">
        <v>2507.9</v>
      </c>
      <c r="J141" s="4">
        <v>0.1</v>
      </c>
      <c r="K141" s="4">
        <v>0.84330000000000005</v>
      </c>
      <c r="L141" s="4">
        <v>8.3429000000000002</v>
      </c>
      <c r="M141" s="4">
        <v>6.2569999999999997</v>
      </c>
      <c r="N141" s="4">
        <v>21.985900000000001</v>
      </c>
      <c r="O141" s="4">
        <v>50.155999999999999</v>
      </c>
      <c r="P141" s="4">
        <v>72.099999999999994</v>
      </c>
      <c r="Q141" s="4">
        <v>16.656600000000001</v>
      </c>
      <c r="R141" s="4">
        <v>37.998399999999997</v>
      </c>
      <c r="S141" s="4">
        <v>54.7</v>
      </c>
      <c r="T141" s="4">
        <v>2507.8658999999998</v>
      </c>
      <c r="W141" s="4">
        <v>0</v>
      </c>
      <c r="X141" s="4">
        <v>8.43E-2</v>
      </c>
      <c r="Y141" s="4">
        <v>12.3</v>
      </c>
      <c r="Z141" s="4">
        <v>855</v>
      </c>
      <c r="AA141" s="4">
        <v>884</v>
      </c>
      <c r="AB141" s="4">
        <v>808</v>
      </c>
      <c r="AC141" s="4">
        <v>59</v>
      </c>
      <c r="AD141" s="4">
        <v>6.93</v>
      </c>
      <c r="AE141" s="4">
        <v>0.16</v>
      </c>
      <c r="AF141" s="4">
        <v>979</v>
      </c>
      <c r="AG141" s="4">
        <v>-11</v>
      </c>
      <c r="AH141" s="4">
        <v>8</v>
      </c>
      <c r="AI141" s="4">
        <v>25</v>
      </c>
      <c r="AJ141" s="4">
        <v>191.9</v>
      </c>
      <c r="AK141" s="4">
        <v>141</v>
      </c>
      <c r="AL141" s="4">
        <v>3.5</v>
      </c>
      <c r="AM141" s="4">
        <v>195</v>
      </c>
      <c r="AN141" s="4" t="s">
        <v>155</v>
      </c>
      <c r="AO141" s="4">
        <v>2</v>
      </c>
      <c r="AP141" s="4">
        <v>0.58608796296296295</v>
      </c>
      <c r="AQ141" s="4">
        <v>47.159958000000003</v>
      </c>
      <c r="AR141" s="4">
        <v>-88.490516</v>
      </c>
      <c r="AS141" s="4">
        <v>315.5</v>
      </c>
      <c r="AT141" s="4">
        <v>34.799999999999997</v>
      </c>
      <c r="AU141" s="4">
        <v>9</v>
      </c>
      <c r="AV141" s="4">
        <v>9</v>
      </c>
      <c r="AW141" s="4" t="s">
        <v>206</v>
      </c>
      <c r="AX141" s="4">
        <v>1.715085</v>
      </c>
      <c r="AY141" s="4">
        <v>1.1698299999999999</v>
      </c>
      <c r="AZ141" s="4">
        <v>2.9</v>
      </c>
      <c r="BA141" s="4">
        <v>14.023</v>
      </c>
      <c r="BB141" s="4">
        <v>11.31</v>
      </c>
      <c r="BC141" s="4">
        <v>0.81</v>
      </c>
      <c r="BD141" s="4">
        <v>18.574999999999999</v>
      </c>
      <c r="BE141" s="4">
        <v>1702.9639999999999</v>
      </c>
      <c r="BF141" s="4">
        <v>812.88800000000003</v>
      </c>
      <c r="BG141" s="4">
        <v>0.47</v>
      </c>
      <c r="BH141" s="4">
        <v>1.0720000000000001</v>
      </c>
      <c r="BI141" s="4">
        <v>1.542</v>
      </c>
      <c r="BJ141" s="4">
        <v>0.35599999999999998</v>
      </c>
      <c r="BK141" s="4">
        <v>0.81200000000000006</v>
      </c>
      <c r="BL141" s="4">
        <v>1.1679999999999999</v>
      </c>
      <c r="BM141" s="4">
        <v>16.9282</v>
      </c>
      <c r="BQ141" s="4">
        <v>12.516999999999999</v>
      </c>
      <c r="BR141" s="4">
        <v>0.42863600000000002</v>
      </c>
      <c r="BS141" s="4">
        <v>-5</v>
      </c>
      <c r="BT141" s="4">
        <v>1.6E-2</v>
      </c>
      <c r="BU141" s="4">
        <v>10.474792000000001</v>
      </c>
      <c r="BV141" s="4">
        <v>0.32319999999999999</v>
      </c>
      <c r="BW141" s="4">
        <f t="shared" si="19"/>
        <v>2.7674400464</v>
      </c>
      <c r="BY141" s="4">
        <f t="shared" si="20"/>
        <v>13146.748744730656</v>
      </c>
      <c r="BZ141" s="4">
        <f t="shared" si="21"/>
        <v>6275.4317141211523</v>
      </c>
      <c r="CA141" s="4">
        <f t="shared" si="22"/>
        <v>2.7482921266239999</v>
      </c>
      <c r="CB141" s="4">
        <f t="shared" si="23"/>
        <v>130.68437858965279</v>
      </c>
    </row>
    <row r="142" spans="1:80" x14ac:dyDescent="0.25">
      <c r="A142" s="2">
        <v>42069</v>
      </c>
      <c r="B142" s="3">
        <v>2.8680555555555555E-3</v>
      </c>
      <c r="C142" s="4">
        <v>8.9149999999999991</v>
      </c>
      <c r="D142" s="4">
        <v>9.0230999999999995</v>
      </c>
      <c r="E142" s="4">
        <v>90231.186029999997</v>
      </c>
      <c r="F142" s="4">
        <v>27.4</v>
      </c>
      <c r="G142" s="4">
        <v>98.8</v>
      </c>
      <c r="H142" s="4">
        <v>2968</v>
      </c>
      <c r="J142" s="4">
        <v>0.1</v>
      </c>
      <c r="K142" s="4">
        <v>0.83450000000000002</v>
      </c>
      <c r="L142" s="4">
        <v>7.44</v>
      </c>
      <c r="M142" s="4">
        <v>7.5298999999999996</v>
      </c>
      <c r="N142" s="4">
        <v>22.837299999999999</v>
      </c>
      <c r="O142" s="4">
        <v>82.413300000000007</v>
      </c>
      <c r="P142" s="4">
        <v>105.3</v>
      </c>
      <c r="Q142" s="4">
        <v>17.3017</v>
      </c>
      <c r="R142" s="4">
        <v>62.436700000000002</v>
      </c>
      <c r="S142" s="4">
        <v>79.7</v>
      </c>
      <c r="T142" s="4">
        <v>2967.9636</v>
      </c>
      <c r="W142" s="4">
        <v>0</v>
      </c>
      <c r="X142" s="4">
        <v>8.3500000000000005E-2</v>
      </c>
      <c r="Y142" s="4">
        <v>12.3</v>
      </c>
      <c r="Z142" s="4">
        <v>855</v>
      </c>
      <c r="AA142" s="4">
        <v>884</v>
      </c>
      <c r="AB142" s="4">
        <v>809</v>
      </c>
      <c r="AC142" s="4">
        <v>59</v>
      </c>
      <c r="AD142" s="4">
        <v>6.93</v>
      </c>
      <c r="AE142" s="4">
        <v>0.16</v>
      </c>
      <c r="AF142" s="4">
        <v>979</v>
      </c>
      <c r="AG142" s="4">
        <v>-11</v>
      </c>
      <c r="AH142" s="4">
        <v>8</v>
      </c>
      <c r="AI142" s="4">
        <v>25</v>
      </c>
      <c r="AJ142" s="4">
        <v>191.1</v>
      </c>
      <c r="AK142" s="4">
        <v>141</v>
      </c>
      <c r="AL142" s="4">
        <v>3.3</v>
      </c>
      <c r="AM142" s="4">
        <v>195</v>
      </c>
      <c r="AN142" s="4" t="s">
        <v>155</v>
      </c>
      <c r="AO142" s="4">
        <v>2</v>
      </c>
      <c r="AP142" s="4">
        <v>0.5860995370370371</v>
      </c>
      <c r="AQ142" s="4">
        <v>47.159829000000002</v>
      </c>
      <c r="AR142" s="4">
        <v>-88.490430000000003</v>
      </c>
      <c r="AS142" s="4">
        <v>315.2</v>
      </c>
      <c r="AT142" s="4">
        <v>34.9</v>
      </c>
      <c r="AU142" s="4">
        <v>9</v>
      </c>
      <c r="AV142" s="4">
        <v>9</v>
      </c>
      <c r="AW142" s="4" t="s">
        <v>206</v>
      </c>
      <c r="AX142" s="4">
        <v>1.445554</v>
      </c>
      <c r="AY142" s="4">
        <v>1.284815</v>
      </c>
      <c r="AZ142" s="4">
        <v>2.475924</v>
      </c>
      <c r="BA142" s="4">
        <v>14.023</v>
      </c>
      <c r="BB142" s="4">
        <v>10.67</v>
      </c>
      <c r="BC142" s="4">
        <v>0.76</v>
      </c>
      <c r="BD142" s="4">
        <v>19.829999999999998</v>
      </c>
      <c r="BE142" s="4">
        <v>1477.1479999999999</v>
      </c>
      <c r="BF142" s="4">
        <v>951.52</v>
      </c>
      <c r="BG142" s="4">
        <v>0.47499999999999998</v>
      </c>
      <c r="BH142" s="4">
        <v>1.714</v>
      </c>
      <c r="BI142" s="4">
        <v>2.1880000000000002</v>
      </c>
      <c r="BJ142" s="4">
        <v>0.36</v>
      </c>
      <c r="BK142" s="4">
        <v>1.298</v>
      </c>
      <c r="BL142" s="4">
        <v>1.6579999999999999</v>
      </c>
      <c r="BM142" s="4">
        <v>19.4863</v>
      </c>
      <c r="BQ142" s="4">
        <v>12.047000000000001</v>
      </c>
      <c r="BR142" s="4">
        <v>0.31650200000000001</v>
      </c>
      <c r="BS142" s="4">
        <v>-5</v>
      </c>
      <c r="BT142" s="4">
        <v>1.6938000000000002E-2</v>
      </c>
      <c r="BU142" s="4">
        <v>7.7345179999999996</v>
      </c>
      <c r="BV142" s="4">
        <v>0.34214800000000001</v>
      </c>
      <c r="BW142" s="4">
        <f t="shared" si="19"/>
        <v>2.0434596556</v>
      </c>
      <c r="BY142" s="4">
        <f t="shared" si="20"/>
        <v>8420.2454846673663</v>
      </c>
      <c r="BZ142" s="4">
        <f t="shared" si="21"/>
        <v>5423.98729414432</v>
      </c>
      <c r="CA142" s="4">
        <f t="shared" si="22"/>
        <v>2.0521223157599997</v>
      </c>
      <c r="CB142" s="4">
        <f t="shared" si="23"/>
        <v>111.0785307822058</v>
      </c>
    </row>
    <row r="143" spans="1:80" x14ac:dyDescent="0.25">
      <c r="A143" s="2">
        <v>42069</v>
      </c>
      <c r="B143" s="3">
        <v>2.8796296296296296E-3</v>
      </c>
      <c r="C143" s="4">
        <v>8.49</v>
      </c>
      <c r="D143" s="4">
        <v>9.8354999999999997</v>
      </c>
      <c r="E143" s="4">
        <v>98354.662880000003</v>
      </c>
      <c r="F143" s="4">
        <v>29.2</v>
      </c>
      <c r="G143" s="4">
        <v>106.8</v>
      </c>
      <c r="H143" s="4">
        <v>4198.7</v>
      </c>
      <c r="J143" s="4">
        <v>0.1</v>
      </c>
      <c r="K143" s="4">
        <v>0.82840000000000003</v>
      </c>
      <c r="L143" s="4">
        <v>7.0327999999999999</v>
      </c>
      <c r="M143" s="4">
        <v>8.1473999999999993</v>
      </c>
      <c r="N143" s="4">
        <v>24.167999999999999</v>
      </c>
      <c r="O143" s="4">
        <v>88.480599999999995</v>
      </c>
      <c r="P143" s="4">
        <v>112.6</v>
      </c>
      <c r="Q143" s="4">
        <v>18.309799999999999</v>
      </c>
      <c r="R143" s="4">
        <v>67.033299999999997</v>
      </c>
      <c r="S143" s="4">
        <v>85.3</v>
      </c>
      <c r="T143" s="4">
        <v>4198.7372999999998</v>
      </c>
      <c r="W143" s="4">
        <v>0</v>
      </c>
      <c r="X143" s="4">
        <v>8.2799999999999999E-2</v>
      </c>
      <c r="Y143" s="4">
        <v>12.4</v>
      </c>
      <c r="Z143" s="4">
        <v>854</v>
      </c>
      <c r="AA143" s="4">
        <v>883</v>
      </c>
      <c r="AB143" s="4">
        <v>809</v>
      </c>
      <c r="AC143" s="4">
        <v>59</v>
      </c>
      <c r="AD143" s="4">
        <v>6.93</v>
      </c>
      <c r="AE143" s="4">
        <v>0.16</v>
      </c>
      <c r="AF143" s="4">
        <v>979</v>
      </c>
      <c r="AG143" s="4">
        <v>-11</v>
      </c>
      <c r="AH143" s="4">
        <v>8</v>
      </c>
      <c r="AI143" s="4">
        <v>25</v>
      </c>
      <c r="AJ143" s="4">
        <v>191</v>
      </c>
      <c r="AK143" s="4">
        <v>141</v>
      </c>
      <c r="AL143" s="4">
        <v>3.6</v>
      </c>
      <c r="AM143" s="4">
        <v>195</v>
      </c>
      <c r="AN143" s="4" t="s">
        <v>155</v>
      </c>
      <c r="AO143" s="4">
        <v>2</v>
      </c>
      <c r="AP143" s="4">
        <v>0.58611111111111114</v>
      </c>
      <c r="AQ143" s="4">
        <v>47.159713000000004</v>
      </c>
      <c r="AR143" s="4">
        <v>-88.490318000000002</v>
      </c>
      <c r="AS143" s="4">
        <v>315.2</v>
      </c>
      <c r="AT143" s="4">
        <v>36.200000000000003</v>
      </c>
      <c r="AU143" s="4">
        <v>9</v>
      </c>
      <c r="AV143" s="4">
        <v>9</v>
      </c>
      <c r="AW143" s="4" t="s">
        <v>206</v>
      </c>
      <c r="AX143" s="4">
        <v>1.315285</v>
      </c>
      <c r="AY143" s="4">
        <v>1.3847149999999999</v>
      </c>
      <c r="AZ143" s="4">
        <v>2.3152849999999998</v>
      </c>
      <c r="BA143" s="4">
        <v>14.023</v>
      </c>
      <c r="BB143" s="4">
        <v>10.26</v>
      </c>
      <c r="BC143" s="4">
        <v>0.73</v>
      </c>
      <c r="BD143" s="4">
        <v>20.719000000000001</v>
      </c>
      <c r="BE143" s="4">
        <v>1366.385</v>
      </c>
      <c r="BF143" s="4">
        <v>1007.4829999999999</v>
      </c>
      <c r="BG143" s="4">
        <v>0.49199999999999999</v>
      </c>
      <c r="BH143" s="4">
        <v>1.8</v>
      </c>
      <c r="BI143" s="4">
        <v>2.2919999999999998</v>
      </c>
      <c r="BJ143" s="4">
        <v>0.373</v>
      </c>
      <c r="BK143" s="4">
        <v>1.3640000000000001</v>
      </c>
      <c r="BL143" s="4">
        <v>1.736</v>
      </c>
      <c r="BM143" s="4">
        <v>26.976199999999999</v>
      </c>
      <c r="BQ143" s="4">
        <v>11.702</v>
      </c>
      <c r="BR143" s="4">
        <v>0.31931799999999999</v>
      </c>
      <c r="BS143" s="4">
        <v>-5</v>
      </c>
      <c r="BT143" s="4">
        <v>1.7937999999999999E-2</v>
      </c>
      <c r="BU143" s="4">
        <v>7.8033340000000004</v>
      </c>
      <c r="BV143" s="4">
        <v>0.362348</v>
      </c>
      <c r="BW143" s="4">
        <f t="shared" si="19"/>
        <v>2.0616408428000002</v>
      </c>
      <c r="BY143" s="4">
        <f t="shared" si="20"/>
        <v>7858.1582348338306</v>
      </c>
      <c r="BZ143" s="4">
        <f t="shared" si="21"/>
        <v>5794.0923187133139</v>
      </c>
      <c r="CA143" s="4">
        <f t="shared" si="22"/>
        <v>2.1451443199339999</v>
      </c>
      <c r="CB143" s="4">
        <f t="shared" si="23"/>
        <v>155.14166810563958</v>
      </c>
    </row>
    <row r="144" spans="1:80" x14ac:dyDescent="0.25">
      <c r="A144" s="2">
        <v>42069</v>
      </c>
      <c r="B144" s="3">
        <v>2.8912037037037036E-3</v>
      </c>
      <c r="C144" s="4">
        <v>8.5839999999999996</v>
      </c>
      <c r="D144" s="4">
        <v>9.6595999999999993</v>
      </c>
      <c r="E144" s="4">
        <v>96596.177469999995</v>
      </c>
      <c r="F144" s="4">
        <v>32.6</v>
      </c>
      <c r="G144" s="4">
        <v>110.8</v>
      </c>
      <c r="H144" s="4">
        <v>3585.3</v>
      </c>
      <c r="J144" s="4">
        <v>0.1</v>
      </c>
      <c r="K144" s="4">
        <v>0.83</v>
      </c>
      <c r="L144" s="4">
        <v>7.1253000000000002</v>
      </c>
      <c r="M144" s="4">
        <v>8.0178999999999991</v>
      </c>
      <c r="N144" s="4">
        <v>27.0642</v>
      </c>
      <c r="O144" s="4">
        <v>92.001199999999997</v>
      </c>
      <c r="P144" s="4">
        <v>119.1</v>
      </c>
      <c r="Q144" s="4">
        <v>20.504000000000001</v>
      </c>
      <c r="R144" s="4">
        <v>69.700500000000005</v>
      </c>
      <c r="S144" s="4">
        <v>90.2</v>
      </c>
      <c r="T144" s="4">
        <v>3585.3332999999998</v>
      </c>
      <c r="W144" s="4">
        <v>0</v>
      </c>
      <c r="X144" s="4">
        <v>8.3000000000000004E-2</v>
      </c>
      <c r="Y144" s="4">
        <v>12.3</v>
      </c>
      <c r="Z144" s="4">
        <v>855</v>
      </c>
      <c r="AA144" s="4">
        <v>885</v>
      </c>
      <c r="AB144" s="4">
        <v>809</v>
      </c>
      <c r="AC144" s="4">
        <v>59</v>
      </c>
      <c r="AD144" s="4">
        <v>6.93</v>
      </c>
      <c r="AE144" s="4">
        <v>0.16</v>
      </c>
      <c r="AF144" s="4">
        <v>979</v>
      </c>
      <c r="AG144" s="4">
        <v>-11</v>
      </c>
      <c r="AH144" s="4">
        <v>8</v>
      </c>
      <c r="AI144" s="4">
        <v>25</v>
      </c>
      <c r="AJ144" s="4">
        <v>191</v>
      </c>
      <c r="AK144" s="4">
        <v>141</v>
      </c>
      <c r="AL144" s="4">
        <v>3.5</v>
      </c>
      <c r="AM144" s="4">
        <v>195</v>
      </c>
      <c r="AN144" s="4" t="s">
        <v>155</v>
      </c>
      <c r="AO144" s="4">
        <v>2</v>
      </c>
      <c r="AP144" s="4">
        <v>0.58612268518518518</v>
      </c>
      <c r="AQ144" s="4">
        <v>47.159528000000002</v>
      </c>
      <c r="AR144" s="4">
        <v>-88.490016999999995</v>
      </c>
      <c r="AS144" s="4">
        <v>315.3</v>
      </c>
      <c r="AT144" s="4">
        <v>36.4</v>
      </c>
      <c r="AU144" s="4">
        <v>9</v>
      </c>
      <c r="AV144" s="4">
        <v>9</v>
      </c>
      <c r="AW144" s="4" t="s">
        <v>206</v>
      </c>
      <c r="AX144" s="4">
        <v>1.3846149999999999</v>
      </c>
      <c r="AY144" s="4">
        <v>1.0615380000000001</v>
      </c>
      <c r="AZ144" s="4">
        <v>2.2999999999999998</v>
      </c>
      <c r="BA144" s="4">
        <v>14.023</v>
      </c>
      <c r="BB144" s="4">
        <v>10.37</v>
      </c>
      <c r="BC144" s="4">
        <v>0.74</v>
      </c>
      <c r="BD144" s="4">
        <v>20.475000000000001</v>
      </c>
      <c r="BE144" s="4">
        <v>1393.1489999999999</v>
      </c>
      <c r="BF144" s="4">
        <v>997.78399999999999</v>
      </c>
      <c r="BG144" s="4">
        <v>0.55400000000000005</v>
      </c>
      <c r="BH144" s="4">
        <v>1.8839999999999999</v>
      </c>
      <c r="BI144" s="4">
        <v>2.4380000000000002</v>
      </c>
      <c r="BJ144" s="4">
        <v>0.42</v>
      </c>
      <c r="BK144" s="4">
        <v>1.427</v>
      </c>
      <c r="BL144" s="4">
        <v>1.847</v>
      </c>
      <c r="BM144" s="4">
        <v>23.181699999999999</v>
      </c>
      <c r="BQ144" s="4">
        <v>11.8</v>
      </c>
      <c r="BR144" s="4">
        <v>0.39034999999999997</v>
      </c>
      <c r="BS144" s="4">
        <v>-5</v>
      </c>
      <c r="BT144" s="4">
        <v>1.4248E-2</v>
      </c>
      <c r="BU144" s="4">
        <v>9.5391779999999997</v>
      </c>
      <c r="BV144" s="4">
        <v>0.28781000000000001</v>
      </c>
      <c r="BW144" s="4">
        <f t="shared" si="19"/>
        <v>2.5202508276</v>
      </c>
      <c r="BY144" s="4">
        <f t="shared" si="20"/>
        <v>9794.3587668517121</v>
      </c>
      <c r="BZ144" s="4">
        <f t="shared" si="21"/>
        <v>7014.7948768038241</v>
      </c>
      <c r="CA144" s="4">
        <f t="shared" si="22"/>
        <v>2.9527571581199998</v>
      </c>
      <c r="CB144" s="4">
        <f t="shared" si="23"/>
        <v>162.97602526759619</v>
      </c>
    </row>
    <row r="145" spans="1:80" x14ac:dyDescent="0.25">
      <c r="A145" s="2">
        <v>42069</v>
      </c>
      <c r="B145" s="3">
        <v>2.902777777777778E-3</v>
      </c>
      <c r="C145" s="4">
        <v>8.9160000000000004</v>
      </c>
      <c r="D145" s="4">
        <v>9.1273</v>
      </c>
      <c r="E145" s="4">
        <v>91273.252429999993</v>
      </c>
      <c r="F145" s="4">
        <v>32.799999999999997</v>
      </c>
      <c r="G145" s="4">
        <v>54.5</v>
      </c>
      <c r="H145" s="4">
        <v>3251.3</v>
      </c>
      <c r="J145" s="4">
        <v>0.1</v>
      </c>
      <c r="K145" s="4">
        <v>0.83330000000000004</v>
      </c>
      <c r="L145" s="4">
        <v>7.4291999999999998</v>
      </c>
      <c r="M145" s="4">
        <v>7.6055000000000001</v>
      </c>
      <c r="N145" s="4">
        <v>27.346299999999999</v>
      </c>
      <c r="O145" s="4">
        <v>45.428600000000003</v>
      </c>
      <c r="P145" s="4">
        <v>72.8</v>
      </c>
      <c r="Q145" s="4">
        <v>20.717700000000001</v>
      </c>
      <c r="R145" s="4">
        <v>34.417000000000002</v>
      </c>
      <c r="S145" s="4">
        <v>55.1</v>
      </c>
      <c r="T145" s="4">
        <v>3251.3121000000001</v>
      </c>
      <c r="W145" s="4">
        <v>0</v>
      </c>
      <c r="X145" s="4">
        <v>8.3299999999999999E-2</v>
      </c>
      <c r="Y145" s="4">
        <v>12.4</v>
      </c>
      <c r="Z145" s="4">
        <v>855</v>
      </c>
      <c r="AA145" s="4">
        <v>886</v>
      </c>
      <c r="AB145" s="4">
        <v>810</v>
      </c>
      <c r="AC145" s="4">
        <v>59</v>
      </c>
      <c r="AD145" s="4">
        <v>6.93</v>
      </c>
      <c r="AE145" s="4">
        <v>0.16</v>
      </c>
      <c r="AF145" s="4">
        <v>979</v>
      </c>
      <c r="AG145" s="4">
        <v>-11</v>
      </c>
      <c r="AH145" s="4">
        <v>8</v>
      </c>
      <c r="AI145" s="4">
        <v>25</v>
      </c>
      <c r="AJ145" s="4">
        <v>191</v>
      </c>
      <c r="AK145" s="4">
        <v>141</v>
      </c>
      <c r="AL145" s="4">
        <v>3.6</v>
      </c>
      <c r="AM145" s="4">
        <v>195</v>
      </c>
      <c r="AN145" s="4" t="s">
        <v>155</v>
      </c>
      <c r="AO145" s="4">
        <v>2</v>
      </c>
      <c r="AP145" s="4">
        <v>0.58614583333333337</v>
      </c>
      <c r="AQ145" s="4">
        <v>47.159497999999999</v>
      </c>
      <c r="AR145" s="4">
        <v>-88.489964999999998</v>
      </c>
      <c r="AS145" s="4">
        <v>315.3</v>
      </c>
      <c r="AT145" s="4">
        <v>35.200000000000003</v>
      </c>
      <c r="AU145" s="4">
        <v>9</v>
      </c>
      <c r="AV145" s="4">
        <v>9</v>
      </c>
      <c r="AW145" s="4" t="s">
        <v>206</v>
      </c>
      <c r="AX145" s="4">
        <v>1.230969</v>
      </c>
      <c r="AY145" s="4">
        <v>1.0845149999999999</v>
      </c>
      <c r="AZ145" s="4">
        <v>2.2999999999999998</v>
      </c>
      <c r="BA145" s="4">
        <v>14.023</v>
      </c>
      <c r="BB145" s="4">
        <v>10.58</v>
      </c>
      <c r="BC145" s="4">
        <v>0.75</v>
      </c>
      <c r="BD145" s="4">
        <v>20.010000000000002</v>
      </c>
      <c r="BE145" s="4">
        <v>1466.0340000000001</v>
      </c>
      <c r="BF145" s="4">
        <v>955.23099999999999</v>
      </c>
      <c r="BG145" s="4">
        <v>0.56499999999999995</v>
      </c>
      <c r="BH145" s="4">
        <v>0.93899999999999995</v>
      </c>
      <c r="BI145" s="4">
        <v>1.504</v>
      </c>
      <c r="BJ145" s="4">
        <v>0.42799999999999999</v>
      </c>
      <c r="BK145" s="4">
        <v>0.71099999999999997</v>
      </c>
      <c r="BL145" s="4">
        <v>1.139</v>
      </c>
      <c r="BM145" s="4">
        <v>21.216899999999999</v>
      </c>
      <c r="BQ145" s="4">
        <v>11.956</v>
      </c>
      <c r="BR145" s="4">
        <v>0.379992</v>
      </c>
      <c r="BS145" s="4">
        <v>-5</v>
      </c>
      <c r="BT145" s="4">
        <v>1.4E-2</v>
      </c>
      <c r="BU145" s="4">
        <v>9.286054</v>
      </c>
      <c r="BV145" s="4">
        <v>0.2828</v>
      </c>
      <c r="BW145" s="4">
        <f t="shared" si="19"/>
        <v>2.4533754667999998</v>
      </c>
      <c r="BY145" s="4">
        <f t="shared" si="20"/>
        <v>10033.275445809133</v>
      </c>
      <c r="BZ145" s="4">
        <f t="shared" si="21"/>
        <v>6537.4307399253375</v>
      </c>
      <c r="CA145" s="4">
        <f t="shared" si="22"/>
        <v>2.9291557295440001</v>
      </c>
      <c r="CB145" s="4">
        <f t="shared" si="23"/>
        <v>145.20468270598619</v>
      </c>
    </row>
    <row r="146" spans="1:80" x14ac:dyDescent="0.25">
      <c r="A146" s="2">
        <v>42069</v>
      </c>
      <c r="B146" s="3">
        <v>2.9143518518518516E-3</v>
      </c>
      <c r="C146" s="4">
        <v>9.5709999999999997</v>
      </c>
      <c r="D146" s="4">
        <v>7.7704000000000004</v>
      </c>
      <c r="E146" s="4">
        <v>77703.552190000002</v>
      </c>
      <c r="F146" s="4">
        <v>31.6</v>
      </c>
      <c r="G146" s="4">
        <v>27.8</v>
      </c>
      <c r="H146" s="4">
        <v>11111.1</v>
      </c>
      <c r="J146" s="4">
        <v>0.1</v>
      </c>
      <c r="K146" s="4">
        <v>0.83379999999999999</v>
      </c>
      <c r="L146" s="4">
        <v>7.9806999999999997</v>
      </c>
      <c r="M146" s="4">
        <v>6.4790000000000001</v>
      </c>
      <c r="N146" s="4">
        <v>26.353400000000001</v>
      </c>
      <c r="O146" s="4">
        <v>23.15</v>
      </c>
      <c r="P146" s="4">
        <v>49.5</v>
      </c>
      <c r="Q146" s="4">
        <v>19.965499999999999</v>
      </c>
      <c r="R146" s="4">
        <v>17.538599999999999</v>
      </c>
      <c r="S146" s="4">
        <v>37.5</v>
      </c>
      <c r="T146" s="4">
        <v>11111.094800000001</v>
      </c>
      <c r="W146" s="4">
        <v>0</v>
      </c>
      <c r="X146" s="4">
        <v>8.3400000000000002E-2</v>
      </c>
      <c r="Y146" s="4">
        <v>12.4</v>
      </c>
      <c r="Z146" s="4">
        <v>855</v>
      </c>
      <c r="AA146" s="4">
        <v>885</v>
      </c>
      <c r="AB146" s="4">
        <v>810</v>
      </c>
      <c r="AC146" s="4">
        <v>59</v>
      </c>
      <c r="AD146" s="4">
        <v>6.93</v>
      </c>
      <c r="AE146" s="4">
        <v>0.16</v>
      </c>
      <c r="AF146" s="4">
        <v>979</v>
      </c>
      <c r="AG146" s="4">
        <v>-11</v>
      </c>
      <c r="AH146" s="4">
        <v>8</v>
      </c>
      <c r="AI146" s="4">
        <v>25</v>
      </c>
      <c r="AJ146" s="4">
        <v>191</v>
      </c>
      <c r="AK146" s="4">
        <v>141</v>
      </c>
      <c r="AL146" s="4">
        <v>3.7</v>
      </c>
      <c r="AM146" s="4">
        <v>195</v>
      </c>
      <c r="AN146" s="4" t="s">
        <v>155</v>
      </c>
      <c r="AO146" s="4">
        <v>2</v>
      </c>
      <c r="AP146" s="4">
        <v>0.58614583333333337</v>
      </c>
      <c r="AQ146" s="4">
        <v>47.159337999999998</v>
      </c>
      <c r="AR146" s="4">
        <v>-88.489714000000006</v>
      </c>
      <c r="AS146" s="4">
        <v>315.5</v>
      </c>
      <c r="AT146" s="4">
        <v>34</v>
      </c>
      <c r="AU146" s="4">
        <v>9</v>
      </c>
      <c r="AV146" s="4">
        <v>9</v>
      </c>
      <c r="AW146" s="4" t="s">
        <v>206</v>
      </c>
      <c r="AX146" s="4">
        <v>0.94700600000000001</v>
      </c>
      <c r="AY146" s="4">
        <v>1.1000000000000001</v>
      </c>
      <c r="AZ146" s="4">
        <v>1.8783430000000001</v>
      </c>
      <c r="BA146" s="4">
        <v>14.023</v>
      </c>
      <c r="BB146" s="4">
        <v>10.62</v>
      </c>
      <c r="BC146" s="4">
        <v>0.76</v>
      </c>
      <c r="BD146" s="4">
        <v>19.931000000000001</v>
      </c>
      <c r="BE146" s="4">
        <v>1553.4929999999999</v>
      </c>
      <c r="BF146" s="4">
        <v>802.70600000000002</v>
      </c>
      <c r="BG146" s="4">
        <v>0.53700000000000003</v>
      </c>
      <c r="BH146" s="4">
        <v>0.47199999999999998</v>
      </c>
      <c r="BI146" s="4">
        <v>1.0089999999999999</v>
      </c>
      <c r="BJ146" s="4">
        <v>0.40699999999999997</v>
      </c>
      <c r="BK146" s="4">
        <v>0.35799999999999998</v>
      </c>
      <c r="BL146" s="4">
        <v>0.76500000000000001</v>
      </c>
      <c r="BM146" s="4">
        <v>71.523300000000006</v>
      </c>
      <c r="BQ146" s="4">
        <v>11.801</v>
      </c>
      <c r="BR146" s="4">
        <v>0.39306999999999997</v>
      </c>
      <c r="BS146" s="4">
        <v>-5</v>
      </c>
      <c r="BT146" s="4">
        <v>1.5876000000000001E-2</v>
      </c>
      <c r="BU146" s="4">
        <v>9.6056480000000004</v>
      </c>
      <c r="BV146" s="4">
        <v>0.32069500000000001</v>
      </c>
      <c r="BW146" s="4">
        <f t="shared" ref="BW146" si="24">BU146*0.2642</f>
        <v>2.5378122016</v>
      </c>
      <c r="BY146" s="4">
        <f t="shared" si="20"/>
        <v>10997.740206277967</v>
      </c>
      <c r="BZ146" s="4">
        <f t="shared" si="21"/>
        <v>5682.646815930656</v>
      </c>
      <c r="CA146" s="4">
        <f t="shared" si="22"/>
        <v>2.8813005684319997</v>
      </c>
      <c r="CB146" s="4">
        <f t="shared" si="23"/>
        <v>506.3393733320209</v>
      </c>
    </row>
    <row r="147" spans="1:80" x14ac:dyDescent="0.25">
      <c r="A147" s="2"/>
      <c r="B147" s="3"/>
      <c r="AP147" s="5"/>
    </row>
  </sheetData>
  <customSheetViews>
    <customSheetView guid="{2B424CCC-7244-4294-A128-8AE125D4F682}">
      <selection activeCell="K16" sqref="K16"/>
      <pageMargins left="0.7" right="0.7" top="0.75" bottom="0.75" header="0.3" footer="0.3"/>
    </customSheetView>
  </customSheetView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7</vt:i4>
      </vt:variant>
      <vt:variant>
        <vt:lpstr>Charts</vt:lpstr>
      </vt:variant>
      <vt:variant>
        <vt:i4>15</vt:i4>
      </vt:variant>
    </vt:vector>
  </HeadingPairs>
  <TitlesOfParts>
    <vt:vector size="22" baseType="lpstr">
      <vt:lpstr>Raw Data</vt:lpstr>
      <vt:lpstr>Summary</vt:lpstr>
      <vt:lpstr>Lap Breaks</vt:lpstr>
      <vt:lpstr>Lap 1 data</vt:lpstr>
      <vt:lpstr>Lap 2 data</vt:lpstr>
      <vt:lpstr>Lap 3 data</vt:lpstr>
      <vt:lpstr>Lap 4 data</vt:lpstr>
      <vt:lpstr>Lap_chart</vt:lpstr>
      <vt:lpstr>Speed</vt:lpstr>
      <vt:lpstr>Lambda</vt:lpstr>
      <vt:lpstr>CO2 &amp; CO Phasing</vt:lpstr>
      <vt:lpstr>Fuel Flow&amp;Lambda&amp;CO</vt:lpstr>
      <vt:lpstr>CO2 %</vt:lpstr>
      <vt:lpstr>CO %</vt:lpstr>
      <vt:lpstr>NO ppm</vt:lpstr>
      <vt:lpstr>THC ppm</vt:lpstr>
      <vt:lpstr>O2 %</vt:lpstr>
      <vt:lpstr>Fuel Flow L per hr</vt:lpstr>
      <vt:lpstr>CO2 g per hr</vt:lpstr>
      <vt:lpstr>CO g per hr</vt:lpstr>
      <vt:lpstr>NO g per hr</vt:lpstr>
      <vt:lpstr>THC g per hr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E15_Project</dc:creator>
  <cp:lastModifiedBy>E15_Project</cp:lastModifiedBy>
  <dcterms:created xsi:type="dcterms:W3CDTF">2011-03-22T01:53:18Z</dcterms:created>
  <dcterms:modified xsi:type="dcterms:W3CDTF">2015-03-07T07:11:09Z</dcterms:modified>
</cp:coreProperties>
</file>